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codeName="EstaPasta_de_trabalho" defaultThemeVersion="124226"/>
  <mc:AlternateContent xmlns:mc="http://schemas.openxmlformats.org/markup-compatibility/2006">
    <mc:Choice Requires="x15">
      <x15ac:absPath xmlns:x15ac="http://schemas.microsoft.com/office/spreadsheetml/2010/11/ac" url="I:\DIRAC\DGI\SEGEC\LICITAÇÕES 2021\SERVIÇO\PGE 19-2021 - Serviço de  Vigilância e Segurança Patrimonial\Publicar\3 Publicação\"/>
    </mc:Choice>
  </mc:AlternateContent>
  <xr:revisionPtr revIDLastSave="0" documentId="8_{F363335F-78C4-419F-9360-4A82CAC9BA33}" xr6:coauthVersionLast="46" xr6:coauthVersionMax="46" xr10:uidLastSave="{00000000-0000-0000-0000-000000000000}"/>
  <bookViews>
    <workbookView xWindow="-120" yWindow="-120" windowWidth="24240" windowHeight="13140" tabRatio="796" firstSheet="19" activeTab="31" xr2:uid="{00000000-000D-0000-FFFF-FFFF00000000}"/>
  </bookViews>
  <sheets>
    <sheet name="Tutorial de Preenchimento" sheetId="41" r:id="rId1"/>
    <sheet name="Encargos_Rescisão_Prof Ausente" sheetId="40" r:id="rId2"/>
    <sheet name="Custos Indiretos Tributos Lucro" sheetId="39" r:id="rId3"/>
    <sheet name="1" sheetId="25" r:id="rId4"/>
    <sheet name="2" sheetId="43" r:id="rId5"/>
    <sheet name="3" sheetId="42" r:id="rId6"/>
    <sheet name="4" sheetId="44" r:id="rId7"/>
    <sheet name="5" sheetId="45" r:id="rId8"/>
    <sheet name="6" sheetId="46" r:id="rId9"/>
    <sheet name="07" sheetId="47" r:id="rId10"/>
    <sheet name="08" sheetId="53" r:id="rId11"/>
    <sheet name="09" sheetId="54" r:id="rId12"/>
    <sheet name="10" sheetId="55" r:id="rId13"/>
    <sheet name="11" sheetId="56" r:id="rId14"/>
    <sheet name="12" sheetId="57" r:id="rId15"/>
    <sheet name="13" sheetId="58" r:id="rId16"/>
    <sheet name="14" sheetId="59" r:id="rId17"/>
    <sheet name="15" sheetId="60" r:id="rId18"/>
    <sheet name="16" sheetId="61" r:id="rId19"/>
    <sheet name="17" sheetId="62" r:id="rId20"/>
    <sheet name="18" sheetId="63" r:id="rId21"/>
    <sheet name="19" sheetId="64" r:id="rId22"/>
    <sheet name="20" sheetId="65" r:id="rId23"/>
    <sheet name="21" sheetId="66" r:id="rId24"/>
    <sheet name="22" sheetId="67" r:id="rId25"/>
    <sheet name="Uniformes" sheetId="48" r:id="rId26"/>
    <sheet name="Equipamentos e Utensílios" sheetId="49" r:id="rId27"/>
    <sheet name="Equipamentos Operacionais" sheetId="70" r:id="rId28"/>
    <sheet name="Motocicleta" sheetId="51" r:id="rId29"/>
    <sheet name="Veículo" sheetId="72" r:id="rId30"/>
    <sheet name="Resumo " sheetId="13" r:id="rId31"/>
    <sheet name="Proposta Proforma" sheetId="50" r:id="rId32"/>
    <sheet name="TABELA PARA ETP" sheetId="52" state="hidden" r:id="rId33"/>
    <sheet name="Planilha16" sheetId="68" state="hidden" r:id="rId34"/>
  </sheets>
  <definedNames>
    <definedName name="_1Excel_BuiltIn_Print_Area_2_1" localSheetId="29">!#REF!</definedName>
    <definedName name="_1Excel_BuiltIn_Print_Area_2_1">!#REF!</definedName>
    <definedName name="_2Excel_BuiltIn_Print_Area_3_1" localSheetId="29">!#REF!</definedName>
    <definedName name="_2Excel_BuiltIn_Print_Area_3_1">!#REF!</definedName>
    <definedName name="_ipi1" localSheetId="9">#REF!</definedName>
    <definedName name="_ipi1" localSheetId="10">#REF!</definedName>
    <definedName name="_ipi1" localSheetId="11">#REF!</definedName>
    <definedName name="_ipi1" localSheetId="3">#REF!</definedName>
    <definedName name="_ipi1" localSheetId="12">#REF!</definedName>
    <definedName name="_ipi1" localSheetId="13">#REF!</definedName>
    <definedName name="_ipi1" localSheetId="14">#REF!</definedName>
    <definedName name="_ipi1" localSheetId="15">#REF!</definedName>
    <definedName name="_ipi1" localSheetId="16">#REF!</definedName>
    <definedName name="_ipi1" localSheetId="17">#REF!</definedName>
    <definedName name="_ipi1" localSheetId="18">#REF!</definedName>
    <definedName name="_ipi1" localSheetId="19">#REF!</definedName>
    <definedName name="_ipi1" localSheetId="20">#REF!</definedName>
    <definedName name="_ipi1" localSheetId="21">#REF!</definedName>
    <definedName name="_ipi1" localSheetId="4">#REF!</definedName>
    <definedName name="_ipi1" localSheetId="22">#REF!</definedName>
    <definedName name="_ipi1" localSheetId="23">#REF!</definedName>
    <definedName name="_ipi1" localSheetId="24">#REF!</definedName>
    <definedName name="_ipi1" localSheetId="5">#REF!</definedName>
    <definedName name="_ipi1" localSheetId="6">#REF!</definedName>
    <definedName name="_ipi1" localSheetId="7">#REF!</definedName>
    <definedName name="_ipi1" localSheetId="8">#REF!</definedName>
    <definedName name="_ipi1" localSheetId="2">#REF!</definedName>
    <definedName name="_ipi1" localSheetId="1">#REF!</definedName>
    <definedName name="_ipi1" localSheetId="0">#REF!</definedName>
    <definedName name="_ipi1">#REF!</definedName>
    <definedName name="_xlnm.Print_Area" localSheetId="9">'07'!$B$1:$F$142</definedName>
    <definedName name="_xlnm.Print_Area" localSheetId="10">'08'!$B$1:$F$142</definedName>
    <definedName name="_xlnm.Print_Area" localSheetId="11">'09'!$B$1:$F$142</definedName>
    <definedName name="_xlnm.Print_Area" localSheetId="3">'1'!$B$1:$F$142</definedName>
    <definedName name="_xlnm.Print_Area" localSheetId="12">'10'!$B$1:$F$142</definedName>
    <definedName name="_xlnm.Print_Area" localSheetId="13">'11'!$B$1:$F$142</definedName>
    <definedName name="_xlnm.Print_Area" localSheetId="14">'12'!$B$1:$F$142</definedName>
    <definedName name="_xlnm.Print_Area" localSheetId="15">'13'!$B$1:$F$142</definedName>
    <definedName name="_xlnm.Print_Area" localSheetId="16">'14'!$B$1:$F$142</definedName>
    <definedName name="_xlnm.Print_Area" localSheetId="17">'15'!$B$1:$F$142</definedName>
    <definedName name="_xlnm.Print_Area" localSheetId="18">'16'!$B$1:$F$142</definedName>
    <definedName name="_xlnm.Print_Area" localSheetId="19">'17'!$B$1:$F$142</definedName>
    <definedName name="_xlnm.Print_Area" localSheetId="20">'18'!$B$1:$F$142</definedName>
    <definedName name="_xlnm.Print_Area" localSheetId="21">'19'!$B$1:$F$142</definedName>
    <definedName name="_xlnm.Print_Area" localSheetId="4">'2'!$B$1:$F$142</definedName>
    <definedName name="_xlnm.Print_Area" localSheetId="22">'20'!$B$1:$F$142</definedName>
    <definedName name="_xlnm.Print_Area" localSheetId="23">'21'!$B$1:$F$142</definedName>
    <definedName name="_xlnm.Print_Area" localSheetId="24">'22'!$B$1:$F$142</definedName>
    <definedName name="_xlnm.Print_Area" localSheetId="5">'3'!$B$1:$F$142</definedName>
    <definedName name="_xlnm.Print_Area" localSheetId="6">'4'!$B$1:$F$142</definedName>
    <definedName name="_xlnm.Print_Area" localSheetId="7">'5'!$B$1:$F$143</definedName>
    <definedName name="_xlnm.Print_Area" localSheetId="8">'6'!$B$1:$F$142</definedName>
    <definedName name="_xlnm.Print_Area" localSheetId="1">'Encargos_Rescisão_Prof Ausente'!$A$1:$J$42</definedName>
    <definedName name="_xlnm.Print_Area" localSheetId="31">'Proposta Proforma'!$A$1:$I$43</definedName>
    <definedName name="_xlnm.Print_Area" localSheetId="30">'Resumo '!$A$1:$J$57</definedName>
    <definedName name="base" localSheetId="9">#REF!</definedName>
    <definedName name="base" localSheetId="10">#REF!</definedName>
    <definedName name="base" localSheetId="11">#REF!</definedName>
    <definedName name="base" localSheetId="3">#REF!</definedName>
    <definedName name="base" localSheetId="12">#REF!</definedName>
    <definedName name="base" localSheetId="13">#REF!</definedName>
    <definedName name="base" localSheetId="14">#REF!</definedName>
    <definedName name="base" localSheetId="15">#REF!</definedName>
    <definedName name="base" localSheetId="16">#REF!</definedName>
    <definedName name="base" localSheetId="17">#REF!</definedName>
    <definedName name="base" localSheetId="18">#REF!</definedName>
    <definedName name="base" localSheetId="19">#REF!</definedName>
    <definedName name="base" localSheetId="20">#REF!</definedName>
    <definedName name="base" localSheetId="21">#REF!</definedName>
    <definedName name="base" localSheetId="4">#REF!</definedName>
    <definedName name="base" localSheetId="22">#REF!</definedName>
    <definedName name="base" localSheetId="23">#REF!</definedName>
    <definedName name="base" localSheetId="24">#REF!</definedName>
    <definedName name="base" localSheetId="5">#REF!</definedName>
    <definedName name="base" localSheetId="6">#REF!</definedName>
    <definedName name="base" localSheetId="7">#REF!</definedName>
    <definedName name="base" localSheetId="8">#REF!</definedName>
    <definedName name="base" localSheetId="2">#REF!</definedName>
    <definedName name="base" localSheetId="1">#REF!</definedName>
    <definedName name="base" localSheetId="0">#REF!</definedName>
    <definedName name="base">#REF!</definedName>
    <definedName name="CAMINHÃO" localSheetId="9">#REF!</definedName>
    <definedName name="CAMINHÃO" localSheetId="10">#REF!</definedName>
    <definedName name="CAMINHÃO" localSheetId="11">#REF!</definedName>
    <definedName name="CAMINHÃO" localSheetId="3">#REF!</definedName>
    <definedName name="CAMINHÃO" localSheetId="12">#REF!</definedName>
    <definedName name="CAMINHÃO" localSheetId="13">#REF!</definedName>
    <definedName name="CAMINHÃO" localSheetId="14">#REF!</definedName>
    <definedName name="CAMINHÃO" localSheetId="15">#REF!</definedName>
    <definedName name="CAMINHÃO" localSheetId="16">#REF!</definedName>
    <definedName name="CAMINHÃO" localSheetId="17">#REF!</definedName>
    <definedName name="CAMINHÃO" localSheetId="18">#REF!</definedName>
    <definedName name="CAMINHÃO" localSheetId="19">#REF!</definedName>
    <definedName name="CAMINHÃO" localSheetId="20">#REF!</definedName>
    <definedName name="CAMINHÃO" localSheetId="21">#REF!</definedName>
    <definedName name="CAMINHÃO" localSheetId="4">#REF!</definedName>
    <definedName name="CAMINHÃO" localSheetId="22">#REF!</definedName>
    <definedName name="CAMINHÃO" localSheetId="23">#REF!</definedName>
    <definedName name="CAMINHÃO" localSheetId="24">#REF!</definedName>
    <definedName name="CAMINHÃO" localSheetId="5">#REF!</definedName>
    <definedName name="CAMINHÃO" localSheetId="6">#REF!</definedName>
    <definedName name="CAMINHÃO" localSheetId="7">#REF!</definedName>
    <definedName name="CAMINHÃO" localSheetId="8">#REF!</definedName>
    <definedName name="CAMINHÃO" localSheetId="2">#REF!</definedName>
    <definedName name="CAMINHÃO">#REF!</definedName>
    <definedName name="CPMF">!#REF!</definedName>
    <definedName name="DFSFSDFS" localSheetId="9">#REF!</definedName>
    <definedName name="DFSFSDFS" localSheetId="10">#REF!</definedName>
    <definedName name="DFSFSDFS" localSheetId="11">#REF!</definedName>
    <definedName name="DFSFSDFS" localSheetId="3">#REF!</definedName>
    <definedName name="DFSFSDFS" localSheetId="12">#REF!</definedName>
    <definedName name="DFSFSDFS" localSheetId="13">#REF!</definedName>
    <definedName name="DFSFSDFS" localSheetId="14">#REF!</definedName>
    <definedName name="DFSFSDFS" localSheetId="15">#REF!</definedName>
    <definedName name="DFSFSDFS" localSheetId="16">#REF!</definedName>
    <definedName name="DFSFSDFS" localSheetId="17">#REF!</definedName>
    <definedName name="DFSFSDFS" localSheetId="18">#REF!</definedName>
    <definedName name="DFSFSDFS" localSheetId="19">#REF!</definedName>
    <definedName name="DFSFSDFS" localSheetId="20">#REF!</definedName>
    <definedName name="DFSFSDFS" localSheetId="21">#REF!</definedName>
    <definedName name="DFSFSDFS" localSheetId="4">#REF!</definedName>
    <definedName name="DFSFSDFS" localSheetId="22">#REF!</definedName>
    <definedName name="DFSFSDFS" localSheetId="23">#REF!</definedName>
    <definedName name="DFSFSDFS" localSheetId="24">#REF!</definedName>
    <definedName name="DFSFSDFS" localSheetId="5">#REF!</definedName>
    <definedName name="DFSFSDFS" localSheetId="6">#REF!</definedName>
    <definedName name="DFSFSDFS" localSheetId="7">#REF!</definedName>
    <definedName name="DFSFSDFS" localSheetId="8">#REF!</definedName>
    <definedName name="DFSFSDFS">#REF!</definedName>
    <definedName name="Fator" localSheetId="9">#REF!</definedName>
    <definedName name="Fator" localSheetId="10">#REF!</definedName>
    <definedName name="Fator" localSheetId="11">#REF!</definedName>
    <definedName name="Fator" localSheetId="3">#REF!</definedName>
    <definedName name="Fator" localSheetId="12">#REF!</definedName>
    <definedName name="Fator" localSheetId="13">#REF!</definedName>
    <definedName name="Fator" localSheetId="14">#REF!</definedName>
    <definedName name="Fator" localSheetId="15">#REF!</definedName>
    <definedName name="Fator" localSheetId="16">#REF!</definedName>
    <definedName name="Fator" localSheetId="17">#REF!</definedName>
    <definedName name="Fator" localSheetId="18">#REF!</definedName>
    <definedName name="Fator" localSheetId="19">#REF!</definedName>
    <definedName name="Fator" localSheetId="20">#REF!</definedName>
    <definedName name="Fator" localSheetId="21">#REF!</definedName>
    <definedName name="Fator" localSheetId="4">#REF!</definedName>
    <definedName name="Fator" localSheetId="22">#REF!</definedName>
    <definedName name="Fator" localSheetId="23">#REF!</definedName>
    <definedName name="Fator" localSheetId="24">#REF!</definedName>
    <definedName name="Fator" localSheetId="5">#REF!</definedName>
    <definedName name="Fator" localSheetId="6">#REF!</definedName>
    <definedName name="Fator" localSheetId="7">#REF!</definedName>
    <definedName name="Fator" localSheetId="8">#REF!</definedName>
    <definedName name="Fator">#REF!</definedName>
    <definedName name="Funções" localSheetId="9">#REF!</definedName>
    <definedName name="Funções" localSheetId="10">#REF!</definedName>
    <definedName name="Funções" localSheetId="11">#REF!</definedName>
    <definedName name="Funções" localSheetId="3">#REF!</definedName>
    <definedName name="Funções" localSheetId="12">#REF!</definedName>
    <definedName name="Funções" localSheetId="13">#REF!</definedName>
    <definedName name="Funções" localSheetId="14">#REF!</definedName>
    <definedName name="Funções" localSheetId="15">#REF!</definedName>
    <definedName name="Funções" localSheetId="16">#REF!</definedName>
    <definedName name="Funções" localSheetId="17">#REF!</definedName>
    <definedName name="Funções" localSheetId="18">#REF!</definedName>
    <definedName name="Funções" localSheetId="19">#REF!</definedName>
    <definedName name="Funções" localSheetId="20">#REF!</definedName>
    <definedName name="Funções" localSheetId="21">#REF!</definedName>
    <definedName name="Funções" localSheetId="4">#REF!</definedName>
    <definedName name="Funções" localSheetId="22">#REF!</definedName>
    <definedName name="Funções" localSheetId="23">#REF!</definedName>
    <definedName name="Funções" localSheetId="24">#REF!</definedName>
    <definedName name="Funções" localSheetId="5">#REF!</definedName>
    <definedName name="Funções" localSheetId="6">#REF!</definedName>
    <definedName name="Funções" localSheetId="7">#REF!</definedName>
    <definedName name="Funções" localSheetId="8">#REF!</definedName>
    <definedName name="Funções">#REF!</definedName>
    <definedName name="G" localSheetId="9">#REF!</definedName>
    <definedName name="G" localSheetId="10">#REF!</definedName>
    <definedName name="G" localSheetId="11">#REF!</definedName>
    <definedName name="G" localSheetId="3">#REF!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4">#REF!</definedName>
    <definedName name="G" localSheetId="22">#REF!</definedName>
    <definedName name="G" localSheetId="23">#REF!</definedName>
    <definedName name="G" localSheetId="24">#REF!</definedName>
    <definedName name="G" localSheetId="5">#REF!</definedName>
    <definedName name="G" localSheetId="6">#REF!</definedName>
    <definedName name="G" localSheetId="7">#REF!</definedName>
    <definedName name="G" localSheetId="8">#REF!</definedName>
    <definedName name="G">#REF!</definedName>
    <definedName name="hhhhh" localSheetId="9">#REF!</definedName>
    <definedName name="hhhhh" localSheetId="10">#REF!</definedName>
    <definedName name="hhhhh" localSheetId="11">#REF!</definedName>
    <definedName name="hhhhh" localSheetId="3">#REF!</definedName>
    <definedName name="hhhhh" localSheetId="12">#REF!</definedName>
    <definedName name="hhhhh" localSheetId="13">#REF!</definedName>
    <definedName name="hhhhh" localSheetId="14">#REF!</definedName>
    <definedName name="hhhhh" localSheetId="15">#REF!</definedName>
    <definedName name="hhhhh" localSheetId="16">#REF!</definedName>
    <definedName name="hhhhh" localSheetId="17">#REF!</definedName>
    <definedName name="hhhhh" localSheetId="18">#REF!</definedName>
    <definedName name="hhhhh" localSheetId="19">#REF!</definedName>
    <definedName name="hhhhh" localSheetId="20">#REF!</definedName>
    <definedName name="hhhhh" localSheetId="21">#REF!</definedName>
    <definedName name="hhhhh" localSheetId="4">#REF!</definedName>
    <definedName name="hhhhh" localSheetId="22">#REF!</definedName>
    <definedName name="hhhhh" localSheetId="23">#REF!</definedName>
    <definedName name="hhhhh" localSheetId="24">#REF!</definedName>
    <definedName name="hhhhh" localSheetId="5">#REF!</definedName>
    <definedName name="hhhhh" localSheetId="6">#REF!</definedName>
    <definedName name="hhhhh" localSheetId="7">#REF!</definedName>
    <definedName name="hhhhh" localSheetId="8">#REF!</definedName>
    <definedName name="hhhhh">#REF!</definedName>
    <definedName name="ipi" localSheetId="9">#REF!</definedName>
    <definedName name="ipi" localSheetId="10">#REF!</definedName>
    <definedName name="ipi" localSheetId="11">#REF!</definedName>
    <definedName name="ipi" localSheetId="3">#REF!</definedName>
    <definedName name="ipi" localSheetId="12">#REF!</definedName>
    <definedName name="ipi" localSheetId="13">#REF!</definedName>
    <definedName name="ipi" localSheetId="14">#REF!</definedName>
    <definedName name="ipi" localSheetId="15">#REF!</definedName>
    <definedName name="ipi" localSheetId="16">#REF!</definedName>
    <definedName name="ipi" localSheetId="17">#REF!</definedName>
    <definedName name="ipi" localSheetId="18">#REF!</definedName>
    <definedName name="ipi" localSheetId="19">#REF!</definedName>
    <definedName name="ipi" localSheetId="20">#REF!</definedName>
    <definedName name="ipi" localSheetId="21">#REF!</definedName>
    <definedName name="ipi" localSheetId="4">#REF!</definedName>
    <definedName name="ipi" localSheetId="22">#REF!</definedName>
    <definedName name="ipi" localSheetId="23">#REF!</definedName>
    <definedName name="ipi" localSheetId="24">#REF!</definedName>
    <definedName name="ipi" localSheetId="5">#REF!</definedName>
    <definedName name="ipi" localSheetId="6">#REF!</definedName>
    <definedName name="ipi" localSheetId="7">#REF!</definedName>
    <definedName name="ipi" localSheetId="8">#REF!</definedName>
    <definedName name="ipi">#REF!</definedName>
    <definedName name="MENOS" localSheetId="9">#REF!</definedName>
    <definedName name="MENOS" localSheetId="10">#REF!</definedName>
    <definedName name="MENOS" localSheetId="11">#REF!</definedName>
    <definedName name="MENOS" localSheetId="3">#REF!</definedName>
    <definedName name="MENOS" localSheetId="12">#REF!</definedName>
    <definedName name="MENOS" localSheetId="13">#REF!</definedName>
    <definedName name="MENOS" localSheetId="14">#REF!</definedName>
    <definedName name="MENOS" localSheetId="15">#REF!</definedName>
    <definedName name="MENOS" localSheetId="16">#REF!</definedName>
    <definedName name="MENOS" localSheetId="17">#REF!</definedName>
    <definedName name="MENOS" localSheetId="18">#REF!</definedName>
    <definedName name="MENOS" localSheetId="19">#REF!</definedName>
    <definedName name="MENOS" localSheetId="20">#REF!</definedName>
    <definedName name="MENOS" localSheetId="21">#REF!</definedName>
    <definedName name="MENOS" localSheetId="4">#REF!</definedName>
    <definedName name="MENOS" localSheetId="22">#REF!</definedName>
    <definedName name="MENOS" localSheetId="23">#REF!</definedName>
    <definedName name="MENOS" localSheetId="24">#REF!</definedName>
    <definedName name="MENOS" localSheetId="5">#REF!</definedName>
    <definedName name="MENOS" localSheetId="6">#REF!</definedName>
    <definedName name="MENOS" localSheetId="7">#REF!</definedName>
    <definedName name="MENOS" localSheetId="8">#REF!</definedName>
    <definedName name="MENOS">#REF!</definedName>
    <definedName name="Motos" localSheetId="9">#REF!</definedName>
    <definedName name="Motos" localSheetId="10">#REF!</definedName>
    <definedName name="Motos" localSheetId="11">#REF!</definedName>
    <definedName name="Motos" localSheetId="3">#REF!</definedName>
    <definedName name="Motos" localSheetId="12">#REF!</definedName>
    <definedName name="Motos" localSheetId="13">#REF!</definedName>
    <definedName name="Motos" localSheetId="14">#REF!</definedName>
    <definedName name="Motos" localSheetId="15">#REF!</definedName>
    <definedName name="Motos" localSheetId="16">#REF!</definedName>
    <definedName name="Motos" localSheetId="17">#REF!</definedName>
    <definedName name="Motos" localSheetId="18">#REF!</definedName>
    <definedName name="Motos" localSheetId="19">#REF!</definedName>
    <definedName name="Motos" localSheetId="20">#REF!</definedName>
    <definedName name="Motos" localSheetId="21">#REF!</definedName>
    <definedName name="Motos" localSheetId="4">#REF!</definedName>
    <definedName name="Motos" localSheetId="22">#REF!</definedName>
    <definedName name="Motos" localSheetId="23">#REF!</definedName>
    <definedName name="Motos" localSheetId="24">#REF!</definedName>
    <definedName name="Motos" localSheetId="5">#REF!</definedName>
    <definedName name="Motos" localSheetId="6">#REF!</definedName>
    <definedName name="Motos" localSheetId="7">#REF!</definedName>
    <definedName name="Motos" localSheetId="8">#REF!</definedName>
    <definedName name="Motos">#REF!</definedName>
    <definedName name="Multiplicador" localSheetId="9">#REF!</definedName>
    <definedName name="Multiplicador" localSheetId="10">#REF!</definedName>
    <definedName name="Multiplicador" localSheetId="11">#REF!</definedName>
    <definedName name="Multiplicador" localSheetId="3">#REF!</definedName>
    <definedName name="Multiplicador" localSheetId="12">#REF!</definedName>
    <definedName name="Multiplicador" localSheetId="13">#REF!</definedName>
    <definedName name="Multiplicador" localSheetId="14">#REF!</definedName>
    <definedName name="Multiplicador" localSheetId="15">#REF!</definedName>
    <definedName name="Multiplicador" localSheetId="16">#REF!</definedName>
    <definedName name="Multiplicador" localSheetId="17">#REF!</definedName>
    <definedName name="Multiplicador" localSheetId="18">#REF!</definedName>
    <definedName name="Multiplicador" localSheetId="19">#REF!</definedName>
    <definedName name="Multiplicador" localSheetId="20">#REF!</definedName>
    <definedName name="Multiplicador" localSheetId="21">#REF!</definedName>
    <definedName name="Multiplicador" localSheetId="4">#REF!</definedName>
    <definedName name="Multiplicador" localSheetId="22">#REF!</definedName>
    <definedName name="Multiplicador" localSheetId="23">#REF!</definedName>
    <definedName name="Multiplicador" localSheetId="24">#REF!</definedName>
    <definedName name="Multiplicador" localSheetId="5">#REF!</definedName>
    <definedName name="Multiplicador" localSheetId="6">#REF!</definedName>
    <definedName name="Multiplicador" localSheetId="7">#REF!</definedName>
    <definedName name="Multiplicador" localSheetId="8">#REF!</definedName>
    <definedName name="Multiplicador">#REF!</definedName>
    <definedName name="PRECO" localSheetId="9">#REF!</definedName>
    <definedName name="PRECO" localSheetId="10">#REF!</definedName>
    <definedName name="PRECO" localSheetId="11">#REF!</definedName>
    <definedName name="PRECO" localSheetId="3">#REF!</definedName>
    <definedName name="PRECO" localSheetId="12">#REF!</definedName>
    <definedName name="PRECO" localSheetId="13">#REF!</definedName>
    <definedName name="PRECO" localSheetId="14">#REF!</definedName>
    <definedName name="PRECO" localSheetId="15">#REF!</definedName>
    <definedName name="PRECO" localSheetId="16">#REF!</definedName>
    <definedName name="PRECO" localSheetId="17">#REF!</definedName>
    <definedName name="PRECO" localSheetId="18">#REF!</definedName>
    <definedName name="PRECO" localSheetId="19">#REF!</definedName>
    <definedName name="PRECO" localSheetId="20">#REF!</definedName>
    <definedName name="PRECO" localSheetId="21">#REF!</definedName>
    <definedName name="PRECO" localSheetId="4">#REF!</definedName>
    <definedName name="PRECO" localSheetId="22">#REF!</definedName>
    <definedName name="PRECO" localSheetId="23">#REF!</definedName>
    <definedName name="PRECO" localSheetId="24">#REF!</definedName>
    <definedName name="PRECO" localSheetId="5">#REF!</definedName>
    <definedName name="PRECO" localSheetId="6">#REF!</definedName>
    <definedName name="PRECO" localSheetId="7">#REF!</definedName>
    <definedName name="PRECO" localSheetId="8">#REF!</definedName>
    <definedName name="PRECO">#REF!</definedName>
    <definedName name="REGULADORA" localSheetId="9">#REF!</definedName>
    <definedName name="REGULADORA" localSheetId="10">#REF!</definedName>
    <definedName name="REGULADORA" localSheetId="11">#REF!</definedName>
    <definedName name="REGULADORA" localSheetId="3">#REF!</definedName>
    <definedName name="REGULADORA" localSheetId="12">#REF!</definedName>
    <definedName name="REGULADORA" localSheetId="13">#REF!</definedName>
    <definedName name="REGULADORA" localSheetId="14">#REF!</definedName>
    <definedName name="REGULADORA" localSheetId="15">#REF!</definedName>
    <definedName name="REGULADORA" localSheetId="16">#REF!</definedName>
    <definedName name="REGULADORA" localSheetId="17">#REF!</definedName>
    <definedName name="REGULADORA" localSheetId="18">#REF!</definedName>
    <definedName name="REGULADORA" localSheetId="19">#REF!</definedName>
    <definedName name="REGULADORA" localSheetId="20">#REF!</definedName>
    <definedName name="REGULADORA" localSheetId="21">#REF!</definedName>
    <definedName name="REGULADORA" localSheetId="4">#REF!</definedName>
    <definedName name="REGULADORA" localSheetId="22">#REF!</definedName>
    <definedName name="REGULADORA" localSheetId="23">#REF!</definedName>
    <definedName name="REGULADORA" localSheetId="24">#REF!</definedName>
    <definedName name="REGULADORA" localSheetId="5">#REF!</definedName>
    <definedName name="REGULADORA" localSheetId="6">#REF!</definedName>
    <definedName name="REGULADORA" localSheetId="7">#REF!</definedName>
    <definedName name="REGULADORA" localSheetId="8">#REF!</definedName>
    <definedName name="REGULADORA">#REF!</definedName>
    <definedName name="SOMA" localSheetId="9">#REF!</definedName>
    <definedName name="SOMA" localSheetId="10">#REF!</definedName>
    <definedName name="SOMA" localSheetId="11">#REF!</definedName>
    <definedName name="SOMA" localSheetId="3">#REF!</definedName>
    <definedName name="SOMA" localSheetId="12">#REF!</definedName>
    <definedName name="SOMA" localSheetId="13">#REF!</definedName>
    <definedName name="SOMA" localSheetId="14">#REF!</definedName>
    <definedName name="SOMA" localSheetId="15">#REF!</definedName>
    <definedName name="SOMA" localSheetId="16">#REF!</definedName>
    <definedName name="SOMA" localSheetId="17">#REF!</definedName>
    <definedName name="SOMA" localSheetId="18">#REF!</definedName>
    <definedName name="SOMA" localSheetId="19">#REF!</definedName>
    <definedName name="SOMA" localSheetId="20">#REF!</definedName>
    <definedName name="SOMA" localSheetId="21">#REF!</definedName>
    <definedName name="SOMA" localSheetId="4">#REF!</definedName>
    <definedName name="SOMA" localSheetId="22">#REF!</definedName>
    <definedName name="SOMA" localSheetId="23">#REF!</definedName>
    <definedName name="SOMA" localSheetId="24">#REF!</definedName>
    <definedName name="SOMA" localSheetId="5">#REF!</definedName>
    <definedName name="SOMA" localSheetId="6">#REF!</definedName>
    <definedName name="SOMA" localSheetId="7">#REF!</definedName>
    <definedName name="SOMA" localSheetId="8">#REF!</definedName>
    <definedName name="SOMA">#REF!</definedName>
    <definedName name="Total" localSheetId="9">#REF!</definedName>
    <definedName name="Total" localSheetId="10">#REF!</definedName>
    <definedName name="Total" localSheetId="11">#REF!</definedName>
    <definedName name="Total" localSheetId="3">#REF!</definedName>
    <definedName name="Total" localSheetId="12">#REF!</definedName>
    <definedName name="Total" localSheetId="13">#REF!</definedName>
    <definedName name="Total" localSheetId="14">#REF!</definedName>
    <definedName name="Total" localSheetId="15">#REF!</definedName>
    <definedName name="Total" localSheetId="16">#REF!</definedName>
    <definedName name="Total" localSheetId="17">#REF!</definedName>
    <definedName name="Total" localSheetId="18">#REF!</definedName>
    <definedName name="Total" localSheetId="19">#REF!</definedName>
    <definedName name="Total" localSheetId="20">#REF!</definedName>
    <definedName name="Total" localSheetId="21">#REF!</definedName>
    <definedName name="Total" localSheetId="4">#REF!</definedName>
    <definedName name="Total" localSheetId="22">#REF!</definedName>
    <definedName name="Total" localSheetId="23">#REF!</definedName>
    <definedName name="Total" localSheetId="24">#REF!</definedName>
    <definedName name="Total" localSheetId="5">#REF!</definedName>
    <definedName name="Total" localSheetId="6">#REF!</definedName>
    <definedName name="Total" localSheetId="7">#REF!</definedName>
    <definedName name="Total" localSheetId="8">#REF!</definedName>
    <definedName name="Total">#REF!</definedName>
    <definedName name="TOTALCLP03" localSheetId="9">#REF!</definedName>
    <definedName name="TOTALCLP03" localSheetId="10">#REF!</definedName>
    <definedName name="TOTALCLP03" localSheetId="11">#REF!</definedName>
    <definedName name="TOTALCLP03" localSheetId="3">#REF!</definedName>
    <definedName name="TOTALCLP03" localSheetId="12">#REF!</definedName>
    <definedName name="TOTALCLP03" localSheetId="13">#REF!</definedName>
    <definedName name="TOTALCLP03" localSheetId="14">#REF!</definedName>
    <definedName name="TOTALCLP03" localSheetId="15">#REF!</definedName>
    <definedName name="TOTALCLP03" localSheetId="16">#REF!</definedName>
    <definedName name="TOTALCLP03" localSheetId="17">#REF!</definedName>
    <definedName name="TOTALCLP03" localSheetId="18">#REF!</definedName>
    <definedName name="TOTALCLP03" localSheetId="19">#REF!</definedName>
    <definedName name="TOTALCLP03" localSheetId="20">#REF!</definedName>
    <definedName name="TOTALCLP03" localSheetId="21">#REF!</definedName>
    <definedName name="TOTALCLP03" localSheetId="4">#REF!</definedName>
    <definedName name="TOTALCLP03" localSheetId="22">#REF!</definedName>
    <definedName name="TOTALCLP03" localSheetId="23">#REF!</definedName>
    <definedName name="TOTALCLP03" localSheetId="24">#REF!</definedName>
    <definedName name="TOTALCLP03" localSheetId="5">#REF!</definedName>
    <definedName name="TOTALCLP03" localSheetId="6">#REF!</definedName>
    <definedName name="TOTALCLP03" localSheetId="7">#REF!</definedName>
    <definedName name="TOTALCLP03" localSheetId="8">#REF!</definedName>
    <definedName name="TOTALCLP0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56" i="13" l="1"/>
  <c r="I56" i="13"/>
  <c r="L15" i="70"/>
  <c r="K15" i="70"/>
  <c r="L14" i="70"/>
  <c r="L13" i="70"/>
  <c r="L12" i="70"/>
  <c r="L11" i="70"/>
  <c r="E7" i="40" l="1"/>
  <c r="F35" i="67"/>
  <c r="F35" i="66"/>
  <c r="F35" i="65"/>
  <c r="F35" i="64"/>
  <c r="F35" i="63"/>
  <c r="F35" i="62"/>
  <c r="F35" i="61"/>
  <c r="F35" i="60"/>
  <c r="F35" i="59"/>
  <c r="F35" i="58"/>
  <c r="F35" i="57"/>
  <c r="F35" i="56"/>
  <c r="B2" i="56"/>
  <c r="F35" i="55"/>
  <c r="F35" i="54"/>
  <c r="F35" i="53"/>
  <c r="F35" i="47"/>
  <c r="F35" i="46"/>
  <c r="F35" i="45"/>
  <c r="F35" i="44"/>
  <c r="F35" i="42"/>
  <c r="F35" i="43"/>
  <c r="F35" i="25"/>
  <c r="F60" i="25"/>
  <c r="B2" i="42" l="1"/>
  <c r="B2" i="43"/>
  <c r="G20" i="51"/>
  <c r="H16" i="49"/>
  <c r="J10" i="49"/>
  <c r="I10" i="49" l="1"/>
  <c r="H13" i="72" l="1"/>
  <c r="E56" i="67" l="1"/>
  <c r="E56" i="66"/>
  <c r="E56" i="65"/>
  <c r="E56" i="64"/>
  <c r="E56" i="63"/>
  <c r="E56" i="62"/>
  <c r="E56" i="61"/>
  <c r="E56" i="60"/>
  <c r="E56" i="59"/>
  <c r="E56" i="58"/>
  <c r="E56" i="57"/>
  <c r="E56" i="56"/>
  <c r="E56" i="55"/>
  <c r="E56" i="54"/>
  <c r="E56" i="53"/>
  <c r="E56" i="47"/>
  <c r="E56" i="46"/>
  <c r="E56" i="45"/>
  <c r="E56" i="44"/>
  <c r="E56" i="42"/>
  <c r="E56" i="43"/>
  <c r="E27" i="40" l="1"/>
  <c r="E24" i="40"/>
  <c r="E32" i="40" l="1"/>
  <c r="J9" i="72"/>
  <c r="K9" i="72"/>
  <c r="I9" i="72"/>
  <c r="J9" i="51"/>
  <c r="J10" i="51"/>
  <c r="J26" i="49"/>
  <c r="I26" i="49"/>
  <c r="J12" i="49"/>
  <c r="J13" i="49"/>
  <c r="J14" i="49"/>
  <c r="J27" i="49"/>
  <c r="K26" i="49"/>
  <c r="K10" i="51"/>
  <c r="I10" i="51"/>
  <c r="H10" i="72"/>
  <c r="J10" i="72" s="1"/>
  <c r="R5" i="52"/>
  <c r="H17" i="72"/>
  <c r="H16" i="72"/>
  <c r="H15" i="72"/>
  <c r="H14" i="72"/>
  <c r="I14" i="72" s="1"/>
  <c r="F57" i="43"/>
  <c r="F56" i="43"/>
  <c r="F60" i="43" s="1"/>
  <c r="F57" i="25"/>
  <c r="F56" i="25"/>
  <c r="F59" i="25"/>
  <c r="F59" i="42"/>
  <c r="F59" i="43"/>
  <c r="F59" i="44"/>
  <c r="F59" i="45"/>
  <c r="F59" i="46"/>
  <c r="F59" i="47"/>
  <c r="F59" i="53"/>
  <c r="F59" i="54"/>
  <c r="F59" i="55"/>
  <c r="F59" i="56"/>
  <c r="F59" i="57"/>
  <c r="F59" i="58"/>
  <c r="F59" i="59"/>
  <c r="F59" i="60"/>
  <c r="F59" i="61"/>
  <c r="F59" i="62"/>
  <c r="F59" i="63"/>
  <c r="F59" i="64"/>
  <c r="F59" i="65"/>
  <c r="F59" i="66"/>
  <c r="F59" i="67"/>
  <c r="F56" i="42"/>
  <c r="F60" i="42" s="1"/>
  <c r="F56" i="44"/>
  <c r="F60" i="44" s="1"/>
  <c r="F56" i="45"/>
  <c r="F61" i="45" s="1"/>
  <c r="F56" i="46"/>
  <c r="F56" i="47"/>
  <c r="F56" i="53"/>
  <c r="F56" i="55"/>
  <c r="F56" i="56"/>
  <c r="F56" i="57"/>
  <c r="F56" i="58"/>
  <c r="F56" i="59"/>
  <c r="F56" i="60"/>
  <c r="F56" i="61"/>
  <c r="F56" i="62"/>
  <c r="F56" i="63"/>
  <c r="F56" i="64"/>
  <c r="F56" i="65"/>
  <c r="F56" i="66"/>
  <c r="F56" i="67"/>
  <c r="F56" i="54"/>
  <c r="F57" i="42"/>
  <c r="F57" i="44"/>
  <c r="F57" i="45"/>
  <c r="F57" i="46"/>
  <c r="F57" i="47"/>
  <c r="F57" i="53"/>
  <c r="F57" i="54"/>
  <c r="F57" i="55"/>
  <c r="F57" i="56"/>
  <c r="F57" i="57"/>
  <c r="F57" i="58"/>
  <c r="F57" i="59"/>
  <c r="F57" i="60"/>
  <c r="F57" i="61"/>
  <c r="F57" i="62"/>
  <c r="F57" i="63"/>
  <c r="F57" i="64"/>
  <c r="F57" i="65"/>
  <c r="F57" i="66"/>
  <c r="F57" i="67"/>
  <c r="F33" i="55"/>
  <c r="F33" i="56"/>
  <c r="F33" i="57"/>
  <c r="F33" i="58"/>
  <c r="F33" i="54"/>
  <c r="K10" i="72" l="1"/>
  <c r="I10" i="72"/>
  <c r="I17" i="72"/>
  <c r="J17" i="72" s="1"/>
  <c r="J14" i="72"/>
  <c r="I15" i="72"/>
  <c r="J15" i="72" s="1"/>
  <c r="I16" i="72"/>
  <c r="J16" i="72" s="1"/>
  <c r="F17" i="68" l="1"/>
  <c r="F29" i="65"/>
  <c r="H15" i="51"/>
  <c r="I15" i="51" s="1"/>
  <c r="J15" i="51" s="1"/>
  <c r="H17" i="51"/>
  <c r="I17" i="51" s="1"/>
  <c r="H14" i="51"/>
  <c r="H16" i="51"/>
  <c r="I16" i="51" s="1"/>
  <c r="J16" i="51" s="1"/>
  <c r="K27" i="49" l="1"/>
  <c r="I27" i="49"/>
  <c r="E11" i="49"/>
  <c r="J11" i="49" s="1"/>
  <c r="K10" i="49"/>
  <c r="K9" i="51"/>
  <c r="I9" i="51"/>
  <c r="H18" i="51"/>
  <c r="I18" i="51" s="1"/>
  <c r="H11" i="51"/>
  <c r="K11" i="51" l="1"/>
  <c r="J11" i="51"/>
  <c r="J17" i="51"/>
  <c r="K7" i="49"/>
  <c r="K14" i="49"/>
  <c r="K12" i="49"/>
  <c r="K13" i="49"/>
  <c r="K11" i="49"/>
  <c r="I12" i="49"/>
  <c r="I13" i="49"/>
  <c r="F29" i="42"/>
  <c r="F29" i="43"/>
  <c r="F29" i="44"/>
  <c r="F29" i="45"/>
  <c r="F29" i="46"/>
  <c r="F29" i="47"/>
  <c r="F29" i="53"/>
  <c r="F29" i="54"/>
  <c r="F29" i="55"/>
  <c r="F29" i="56"/>
  <c r="F29" i="57"/>
  <c r="F29" i="58"/>
  <c r="F29" i="59"/>
  <c r="F29" i="60"/>
  <c r="F29" i="61"/>
  <c r="F29" i="62"/>
  <c r="F29" i="63"/>
  <c r="F29" i="64"/>
  <c r="F29" i="66"/>
  <c r="F29" i="67"/>
  <c r="F29" i="25"/>
  <c r="F16" i="68"/>
  <c r="F15" i="68"/>
  <c r="F14" i="68"/>
  <c r="F13" i="68"/>
  <c r="K51" i="13"/>
  <c r="C133" i="67"/>
  <c r="C131" i="67"/>
  <c r="C130" i="67"/>
  <c r="C129" i="67"/>
  <c r="C128" i="67"/>
  <c r="C127" i="67"/>
  <c r="E113" i="67"/>
  <c r="E112" i="67"/>
  <c r="E111" i="67"/>
  <c r="E109" i="67"/>
  <c r="E108" i="67"/>
  <c r="E90" i="67"/>
  <c r="E86" i="67"/>
  <c r="E85" i="67"/>
  <c r="E84" i="67"/>
  <c r="E83" i="67"/>
  <c r="E82" i="67"/>
  <c r="E81" i="67"/>
  <c r="E76" i="67"/>
  <c r="E74" i="67"/>
  <c r="E73" i="67"/>
  <c r="E72" i="67"/>
  <c r="E71" i="67"/>
  <c r="F58" i="67"/>
  <c r="F60" i="67" s="1"/>
  <c r="E52" i="67"/>
  <c r="E51" i="67"/>
  <c r="E50" i="67"/>
  <c r="E49" i="67"/>
  <c r="E48" i="67"/>
  <c r="E47" i="67"/>
  <c r="E46" i="67"/>
  <c r="E45" i="67"/>
  <c r="E40" i="67"/>
  <c r="E39" i="67"/>
  <c r="F31" i="67"/>
  <c r="C133" i="66"/>
  <c r="C131" i="66"/>
  <c r="C130" i="66"/>
  <c r="C129" i="66"/>
  <c r="C128" i="66"/>
  <c r="C127" i="66"/>
  <c r="E113" i="66"/>
  <c r="E112" i="66"/>
  <c r="E111" i="66"/>
  <c r="E109" i="66"/>
  <c r="E108" i="66"/>
  <c r="E90" i="66"/>
  <c r="E86" i="66"/>
  <c r="E85" i="66"/>
  <c r="E84" i="66"/>
  <c r="E83" i="66"/>
  <c r="E82" i="66"/>
  <c r="E81" i="66"/>
  <c r="E76" i="66"/>
  <c r="E74" i="66"/>
  <c r="E73" i="66"/>
  <c r="E72" i="66"/>
  <c r="E71" i="66"/>
  <c r="F58" i="66"/>
  <c r="F60" i="66" s="1"/>
  <c r="E52" i="66"/>
  <c r="E51" i="66"/>
  <c r="E50" i="66"/>
  <c r="E49" i="66"/>
  <c r="E48" i="66"/>
  <c r="E47" i="66"/>
  <c r="E46" i="66"/>
  <c r="E45" i="66"/>
  <c r="E40" i="66"/>
  <c r="E39" i="66"/>
  <c r="C133" i="65"/>
  <c r="C131" i="65"/>
  <c r="C130" i="65"/>
  <c r="C129" i="65"/>
  <c r="C128" i="65"/>
  <c r="C127" i="65"/>
  <c r="E113" i="65"/>
  <c r="E112" i="65"/>
  <c r="E111" i="65"/>
  <c r="E109" i="65"/>
  <c r="E108" i="65"/>
  <c r="E90" i="65"/>
  <c r="E86" i="65"/>
  <c r="E85" i="65"/>
  <c r="E84" i="65"/>
  <c r="E83" i="65"/>
  <c r="E82" i="65"/>
  <c r="E81" i="65"/>
  <c r="E76" i="65"/>
  <c r="E74" i="65"/>
  <c r="E73" i="65"/>
  <c r="E72" i="65"/>
  <c r="E71" i="65"/>
  <c r="F58" i="65"/>
  <c r="F60" i="65" s="1"/>
  <c r="E52" i="65"/>
  <c r="E51" i="65"/>
  <c r="E50" i="65"/>
  <c r="E49" i="65"/>
  <c r="E48" i="65"/>
  <c r="E47" i="65"/>
  <c r="E46" i="65"/>
  <c r="E45" i="65"/>
  <c r="E40" i="65"/>
  <c r="E39" i="65"/>
  <c r="C133" i="64"/>
  <c r="C131" i="64"/>
  <c r="C130" i="64"/>
  <c r="C129" i="64"/>
  <c r="C128" i="64"/>
  <c r="C127" i="64"/>
  <c r="E113" i="64"/>
  <c r="E112" i="64"/>
  <c r="E111" i="64"/>
  <c r="E109" i="64"/>
  <c r="E108" i="64"/>
  <c r="E90" i="64"/>
  <c r="E86" i="64"/>
  <c r="E85" i="64"/>
  <c r="E84" i="64"/>
  <c r="E83" i="64"/>
  <c r="E82" i="64"/>
  <c r="E81" i="64"/>
  <c r="E76" i="64"/>
  <c r="E74" i="64"/>
  <c r="E73" i="64"/>
  <c r="E72" i="64"/>
  <c r="E71" i="64"/>
  <c r="F58" i="64"/>
  <c r="F60" i="64" s="1"/>
  <c r="E52" i="64"/>
  <c r="E51" i="64"/>
  <c r="E50" i="64"/>
  <c r="E49" i="64"/>
  <c r="E48" i="64"/>
  <c r="E47" i="64"/>
  <c r="E46" i="64"/>
  <c r="E45" i="64"/>
  <c r="E40" i="64"/>
  <c r="E39" i="64"/>
  <c r="C133" i="63"/>
  <c r="C131" i="63"/>
  <c r="C130" i="63"/>
  <c r="C129" i="63"/>
  <c r="C128" i="63"/>
  <c r="C127" i="63"/>
  <c r="E113" i="63"/>
  <c r="E112" i="63"/>
  <c r="E111" i="63"/>
  <c r="E109" i="63"/>
  <c r="E108" i="63"/>
  <c r="E90" i="63"/>
  <c r="E86" i="63"/>
  <c r="E85" i="63"/>
  <c r="E84" i="63"/>
  <c r="E83" i="63"/>
  <c r="E82" i="63"/>
  <c r="E81" i="63"/>
  <c r="E76" i="63"/>
  <c r="E74" i="63"/>
  <c r="E73" i="63"/>
  <c r="E72" i="63"/>
  <c r="E71" i="63"/>
  <c r="F58" i="63"/>
  <c r="F60" i="63" s="1"/>
  <c r="E52" i="63"/>
  <c r="E51" i="63"/>
  <c r="E50" i="63"/>
  <c r="E49" i="63"/>
  <c r="E48" i="63"/>
  <c r="E47" i="63"/>
  <c r="E46" i="63"/>
  <c r="E45" i="63"/>
  <c r="E40" i="63"/>
  <c r="E39" i="63"/>
  <c r="C133" i="62"/>
  <c r="C131" i="62"/>
  <c r="C130" i="62"/>
  <c r="C129" i="62"/>
  <c r="C128" i="62"/>
  <c r="C127" i="62"/>
  <c r="E113" i="62"/>
  <c r="E112" i="62"/>
  <c r="E111" i="62"/>
  <c r="E109" i="62"/>
  <c r="E108" i="62"/>
  <c r="E90" i="62"/>
  <c r="E86" i="62"/>
  <c r="E85" i="62"/>
  <c r="E84" i="62"/>
  <c r="E83" i="62"/>
  <c r="E82" i="62"/>
  <c r="E81" i="62"/>
  <c r="E76" i="62"/>
  <c r="E74" i="62"/>
  <c r="E73" i="62"/>
  <c r="E72" i="62"/>
  <c r="E71" i="62"/>
  <c r="F58" i="62"/>
  <c r="F60" i="62" s="1"/>
  <c r="E52" i="62"/>
  <c r="E51" i="62"/>
  <c r="E50" i="62"/>
  <c r="E49" i="62"/>
  <c r="E48" i="62"/>
  <c r="E47" i="62"/>
  <c r="E46" i="62"/>
  <c r="E45" i="62"/>
  <c r="E40" i="62"/>
  <c r="E39" i="62"/>
  <c r="C133" i="61"/>
  <c r="C131" i="61"/>
  <c r="C130" i="61"/>
  <c r="C129" i="61"/>
  <c r="C128" i="61"/>
  <c r="C127" i="61"/>
  <c r="E113" i="61"/>
  <c r="E112" i="61"/>
  <c r="E111" i="61"/>
  <c r="E109" i="61"/>
  <c r="E108" i="61"/>
  <c r="E90" i="61"/>
  <c r="E86" i="61"/>
  <c r="E85" i="61"/>
  <c r="E84" i="61"/>
  <c r="E83" i="61"/>
  <c r="E82" i="61"/>
  <c r="E81" i="61"/>
  <c r="E76" i="61"/>
  <c r="E74" i="61"/>
  <c r="E73" i="61"/>
  <c r="E72" i="61"/>
  <c r="E71" i="61"/>
  <c r="F58" i="61"/>
  <c r="F60" i="61" s="1"/>
  <c r="F66" i="61"/>
  <c r="E52" i="61"/>
  <c r="E51" i="61"/>
  <c r="E50" i="61"/>
  <c r="E49" i="61"/>
  <c r="E48" i="61"/>
  <c r="E47" i="61"/>
  <c r="E46" i="61"/>
  <c r="E45" i="61"/>
  <c r="E40" i="61"/>
  <c r="E39" i="61"/>
  <c r="C133" i="60"/>
  <c r="C131" i="60"/>
  <c r="C130" i="60"/>
  <c r="C129" i="60"/>
  <c r="C128" i="60"/>
  <c r="C127" i="60"/>
  <c r="E113" i="60"/>
  <c r="E112" i="60"/>
  <c r="E111" i="60"/>
  <c r="E116" i="60" s="1"/>
  <c r="E109" i="60"/>
  <c r="E108" i="60"/>
  <c r="E90" i="60"/>
  <c r="E86" i="60"/>
  <c r="E85" i="60"/>
  <c r="E84" i="60"/>
  <c r="E83" i="60"/>
  <c r="E82" i="60"/>
  <c r="E81" i="60"/>
  <c r="E76" i="60"/>
  <c r="E74" i="60"/>
  <c r="E73" i="60"/>
  <c r="E72" i="60"/>
  <c r="E71" i="60"/>
  <c r="F58" i="60"/>
  <c r="F60" i="60" s="1"/>
  <c r="F66" i="60" s="1"/>
  <c r="E52" i="60"/>
  <c r="E51" i="60"/>
  <c r="E50" i="60"/>
  <c r="E49" i="60"/>
  <c r="E48" i="60"/>
  <c r="E47" i="60"/>
  <c r="E46" i="60"/>
  <c r="E45" i="60"/>
  <c r="E40" i="60"/>
  <c r="E39" i="60"/>
  <c r="C133" i="59"/>
  <c r="C131" i="59"/>
  <c r="C130" i="59"/>
  <c r="C129" i="59"/>
  <c r="C128" i="59"/>
  <c r="C127" i="59"/>
  <c r="E113" i="59"/>
  <c r="E112" i="59"/>
  <c r="E111" i="59"/>
  <c r="E109" i="59"/>
  <c r="E108" i="59"/>
  <c r="E90" i="59"/>
  <c r="E86" i="59"/>
  <c r="E85" i="59"/>
  <c r="E84" i="59"/>
  <c r="E83" i="59"/>
  <c r="E82" i="59"/>
  <c r="E81" i="59"/>
  <c r="E76" i="59"/>
  <c r="E74" i="59"/>
  <c r="E73" i="59"/>
  <c r="E72" i="59"/>
  <c r="E71" i="59"/>
  <c r="F58" i="59"/>
  <c r="E52" i="59"/>
  <c r="E51" i="59"/>
  <c r="E50" i="59"/>
  <c r="E49" i="59"/>
  <c r="E48" i="59"/>
  <c r="E47" i="59"/>
  <c r="E46" i="59"/>
  <c r="E45" i="59"/>
  <c r="E40" i="59"/>
  <c r="E39" i="59"/>
  <c r="C133" i="58"/>
  <c r="C131" i="58"/>
  <c r="C130" i="58"/>
  <c r="C129" i="58"/>
  <c r="C128" i="58"/>
  <c r="C127" i="58"/>
  <c r="E113" i="58"/>
  <c r="E112" i="58"/>
  <c r="E111" i="58"/>
  <c r="E109" i="58"/>
  <c r="E108" i="58"/>
  <c r="E90" i="58"/>
  <c r="E86" i="58"/>
  <c r="E85" i="58"/>
  <c r="E84" i="58"/>
  <c r="E83" i="58"/>
  <c r="E82" i="58"/>
  <c r="E81" i="58"/>
  <c r="E76" i="58"/>
  <c r="E74" i="58"/>
  <c r="E73" i="58"/>
  <c r="E72" i="58"/>
  <c r="E71" i="58"/>
  <c r="F58" i="58"/>
  <c r="F60" i="58" s="1"/>
  <c r="E52" i="58"/>
  <c r="E51" i="58"/>
  <c r="E50" i="58"/>
  <c r="E49" i="58"/>
  <c r="E48" i="58"/>
  <c r="E47" i="58"/>
  <c r="E46" i="58"/>
  <c r="E45" i="58"/>
  <c r="E40" i="58"/>
  <c r="E39" i="58"/>
  <c r="F31" i="58"/>
  <c r="C133" i="57"/>
  <c r="C131" i="57"/>
  <c r="C130" i="57"/>
  <c r="C129" i="57"/>
  <c r="C128" i="57"/>
  <c r="C127" i="57"/>
  <c r="E113" i="57"/>
  <c r="E116" i="57" s="1"/>
  <c r="E112" i="57"/>
  <c r="E111" i="57"/>
  <c r="E109" i="57"/>
  <c r="E108" i="57"/>
  <c r="E90" i="57"/>
  <c r="E86" i="57"/>
  <c r="E85" i="57"/>
  <c r="E84" i="57"/>
  <c r="E83" i="57"/>
  <c r="E82" i="57"/>
  <c r="E81" i="57"/>
  <c r="E76" i="57"/>
  <c r="E74" i="57"/>
  <c r="E73" i="57"/>
  <c r="E72" i="57"/>
  <c r="E71" i="57"/>
  <c r="F58" i="57"/>
  <c r="F60" i="57" s="1"/>
  <c r="E52" i="57"/>
  <c r="E51" i="57"/>
  <c r="E50" i="57"/>
  <c r="E49" i="57"/>
  <c r="E48" i="57"/>
  <c r="E47" i="57"/>
  <c r="E46" i="57"/>
  <c r="E45" i="57"/>
  <c r="E40" i="57"/>
  <c r="E39" i="57"/>
  <c r="C133" i="56"/>
  <c r="C131" i="56"/>
  <c r="C130" i="56"/>
  <c r="C129" i="56"/>
  <c r="C128" i="56"/>
  <c r="C127" i="56"/>
  <c r="E113" i="56"/>
  <c r="E112" i="56"/>
  <c r="E111" i="56"/>
  <c r="E109" i="56"/>
  <c r="E108" i="56"/>
  <c r="E90" i="56"/>
  <c r="E86" i="56"/>
  <c r="E85" i="56"/>
  <c r="E84" i="56"/>
  <c r="E83" i="56"/>
  <c r="E82" i="56"/>
  <c r="E81" i="56"/>
  <c r="E76" i="56"/>
  <c r="E74" i="56"/>
  <c r="E73" i="56"/>
  <c r="E72" i="56"/>
  <c r="E71" i="56"/>
  <c r="F58" i="56"/>
  <c r="F60" i="56" s="1"/>
  <c r="E52" i="56"/>
  <c r="E51" i="56"/>
  <c r="E50" i="56"/>
  <c r="E49" i="56"/>
  <c r="E48" i="56"/>
  <c r="E47" i="56"/>
  <c r="E46" i="56"/>
  <c r="E45" i="56"/>
  <c r="E40" i="56"/>
  <c r="E39" i="56"/>
  <c r="F31" i="56"/>
  <c r="C133" i="55"/>
  <c r="C131" i="55"/>
  <c r="C130" i="55"/>
  <c r="C129" i="55"/>
  <c r="C128" i="55"/>
  <c r="C127" i="55"/>
  <c r="E113" i="55"/>
  <c r="E112" i="55"/>
  <c r="E111" i="55"/>
  <c r="E109" i="55"/>
  <c r="E108" i="55"/>
  <c r="E90" i="55"/>
  <c r="E86" i="55"/>
  <c r="E85" i="55"/>
  <c r="E84" i="55"/>
  <c r="E83" i="55"/>
  <c r="E82" i="55"/>
  <c r="E81" i="55"/>
  <c r="E76" i="55"/>
  <c r="E74" i="55"/>
  <c r="E73" i="55"/>
  <c r="E72" i="55"/>
  <c r="E71" i="55"/>
  <c r="F58" i="55"/>
  <c r="F60" i="55" s="1"/>
  <c r="E52" i="55"/>
  <c r="E51" i="55"/>
  <c r="E50" i="55"/>
  <c r="E49" i="55"/>
  <c r="E48" i="55"/>
  <c r="E47" i="55"/>
  <c r="E46" i="55"/>
  <c r="E45" i="55"/>
  <c r="E40" i="55"/>
  <c r="E39" i="55"/>
  <c r="C133" i="54"/>
  <c r="C131" i="54"/>
  <c r="C130" i="54"/>
  <c r="C129" i="54"/>
  <c r="C128" i="54"/>
  <c r="C127" i="54"/>
  <c r="E113" i="54"/>
  <c r="E112" i="54"/>
  <c r="E111" i="54"/>
  <c r="E109" i="54"/>
  <c r="E108" i="54"/>
  <c r="E90" i="54"/>
  <c r="E86" i="54"/>
  <c r="E85" i="54"/>
  <c r="E84" i="54"/>
  <c r="E83" i="54"/>
  <c r="E82" i="54"/>
  <c r="E81" i="54"/>
  <c r="E76" i="54"/>
  <c r="E74" i="54"/>
  <c r="E73" i="54"/>
  <c r="E72" i="54"/>
  <c r="E71" i="54"/>
  <c r="F58" i="54"/>
  <c r="F60" i="54" s="1"/>
  <c r="E52" i="54"/>
  <c r="E51" i="54"/>
  <c r="E50" i="54"/>
  <c r="E49" i="54"/>
  <c r="E48" i="54"/>
  <c r="E47" i="54"/>
  <c r="E46" i="54"/>
  <c r="E45" i="54"/>
  <c r="E40" i="54"/>
  <c r="E39" i="54"/>
  <c r="C133" i="53"/>
  <c r="C131" i="53"/>
  <c r="C130" i="53"/>
  <c r="C129" i="53"/>
  <c r="C128" i="53"/>
  <c r="C127" i="53"/>
  <c r="E113" i="53"/>
  <c r="E112" i="53"/>
  <c r="E111" i="53"/>
  <c r="E109" i="53"/>
  <c r="E108" i="53"/>
  <c r="E90" i="53"/>
  <c r="E86" i="53"/>
  <c r="E85" i="53"/>
  <c r="E84" i="53"/>
  <c r="E83" i="53"/>
  <c r="E82" i="53"/>
  <c r="E81" i="53"/>
  <c r="E76" i="53"/>
  <c r="E74" i="53"/>
  <c r="E73" i="53"/>
  <c r="E72" i="53"/>
  <c r="E71" i="53"/>
  <c r="F58" i="53"/>
  <c r="F60" i="53" s="1"/>
  <c r="E52" i="53"/>
  <c r="E51" i="53"/>
  <c r="E50" i="53"/>
  <c r="E49" i="53"/>
  <c r="E48" i="53"/>
  <c r="E47" i="53"/>
  <c r="E46" i="53"/>
  <c r="E45" i="53"/>
  <c r="E40" i="53"/>
  <c r="E39" i="53"/>
  <c r="F50" i="13"/>
  <c r="F48" i="13"/>
  <c r="F136" i="66" s="1"/>
  <c r="F46" i="13"/>
  <c r="F136" i="65" s="1"/>
  <c r="F44" i="13"/>
  <c r="F136" i="64" s="1"/>
  <c r="F42" i="13"/>
  <c r="F136" i="63" s="1"/>
  <c r="F40" i="13"/>
  <c r="F136" i="62" s="1"/>
  <c r="F38" i="13"/>
  <c r="F136" i="61" s="1"/>
  <c r="F36" i="13"/>
  <c r="F136" i="60" s="1"/>
  <c r="F34" i="13"/>
  <c r="F136" i="59" s="1"/>
  <c r="F32" i="13"/>
  <c r="F136" i="58" s="1"/>
  <c r="F30" i="13"/>
  <c r="F136" i="57" s="1"/>
  <c r="F28" i="13"/>
  <c r="F136" i="56" s="1"/>
  <c r="F26" i="13"/>
  <c r="F136" i="55" s="1"/>
  <c r="F24" i="13"/>
  <c r="F136" i="54" s="1"/>
  <c r="F22" i="13"/>
  <c r="F136" i="53" s="1"/>
  <c r="F20" i="13"/>
  <c r="F136" i="47" s="1"/>
  <c r="F18" i="13"/>
  <c r="F136" i="46" s="1"/>
  <c r="F16" i="13"/>
  <c r="F14" i="13"/>
  <c r="F136" i="44" s="1"/>
  <c r="F12" i="13"/>
  <c r="F10" i="13"/>
  <c r="F8" i="13"/>
  <c r="E50" i="13"/>
  <c r="E48" i="13"/>
  <c r="E46" i="13"/>
  <c r="E44" i="13"/>
  <c r="E42" i="13"/>
  <c r="E40" i="13"/>
  <c r="E38" i="13"/>
  <c r="E36" i="13"/>
  <c r="E34" i="13"/>
  <c r="E32" i="13"/>
  <c r="E30" i="13"/>
  <c r="E28" i="13"/>
  <c r="E26" i="13"/>
  <c r="E24" i="13"/>
  <c r="E22" i="13"/>
  <c r="E20" i="13"/>
  <c r="E18" i="13"/>
  <c r="E16" i="13"/>
  <c r="E14" i="13"/>
  <c r="E12" i="13"/>
  <c r="E10" i="13"/>
  <c r="E8" i="13"/>
  <c r="D50" i="13"/>
  <c r="D48" i="13"/>
  <c r="D46" i="13"/>
  <c r="D44" i="13"/>
  <c r="D42" i="13"/>
  <c r="D40" i="13"/>
  <c r="D38" i="13"/>
  <c r="D36" i="13"/>
  <c r="D34" i="13"/>
  <c r="D32" i="13"/>
  <c r="D30" i="13"/>
  <c r="D28" i="13"/>
  <c r="D26" i="13"/>
  <c r="D24" i="13"/>
  <c r="D22" i="13"/>
  <c r="D20" i="13"/>
  <c r="D18" i="13"/>
  <c r="D16" i="13"/>
  <c r="D14" i="13"/>
  <c r="D12" i="13"/>
  <c r="D10" i="13"/>
  <c r="D8" i="13"/>
  <c r="C10" i="13"/>
  <c r="C50" i="13"/>
  <c r="B2" i="67" s="1"/>
  <c r="C48" i="13"/>
  <c r="B2" i="66" s="1"/>
  <c r="C46" i="13"/>
  <c r="B2" i="65" s="1"/>
  <c r="C44" i="13"/>
  <c r="B2" i="64" s="1"/>
  <c r="C42" i="13"/>
  <c r="B2" i="63" s="1"/>
  <c r="C40" i="13"/>
  <c r="B2" i="62" s="1"/>
  <c r="C38" i="13"/>
  <c r="B2" i="61" s="1"/>
  <c r="C36" i="13"/>
  <c r="B2" i="60" s="1"/>
  <c r="C34" i="13"/>
  <c r="B2" i="59" s="1"/>
  <c r="C32" i="13"/>
  <c r="B2" i="58" s="1"/>
  <c r="C30" i="13"/>
  <c r="B2" i="57" s="1"/>
  <c r="C28" i="13"/>
  <c r="C26" i="13"/>
  <c r="B2" i="55" s="1"/>
  <c r="C24" i="13"/>
  <c r="B2" i="54" s="1"/>
  <c r="C22" i="13"/>
  <c r="B2" i="53" s="1"/>
  <c r="C20" i="13"/>
  <c r="B2" i="47" s="1"/>
  <c r="C18" i="13"/>
  <c r="B2" i="46" s="1"/>
  <c r="C16" i="13"/>
  <c r="B2" i="45" s="1"/>
  <c r="C14" i="13"/>
  <c r="B2" i="44" s="1"/>
  <c r="C12" i="13"/>
  <c r="C8" i="13"/>
  <c r="B2" i="25" s="1"/>
  <c r="N5" i="52"/>
  <c r="Q5" i="52"/>
  <c r="O5" i="52"/>
  <c r="P5" i="52"/>
  <c r="J46" i="52"/>
  <c r="J44" i="52"/>
  <c r="J40" i="52"/>
  <c r="J38" i="52"/>
  <c r="J32" i="52"/>
  <c r="J30" i="52"/>
  <c r="J28" i="52"/>
  <c r="J22" i="52"/>
  <c r="J18" i="52"/>
  <c r="L20" i="52"/>
  <c r="L18" i="52"/>
  <c r="L16" i="52"/>
  <c r="L14" i="52"/>
  <c r="J14" i="52"/>
  <c r="K48" i="52"/>
  <c r="K46" i="52"/>
  <c r="K44" i="52"/>
  <c r="K42" i="52"/>
  <c r="K40" i="52"/>
  <c r="K38" i="52"/>
  <c r="K36" i="52"/>
  <c r="K34" i="52"/>
  <c r="K32" i="52"/>
  <c r="K30" i="52"/>
  <c r="K28" i="52"/>
  <c r="K26" i="52"/>
  <c r="K24" i="52"/>
  <c r="K22" i="52"/>
  <c r="K20" i="52"/>
  <c r="K18" i="52"/>
  <c r="K16" i="52"/>
  <c r="K14" i="52"/>
  <c r="K12" i="52"/>
  <c r="K10" i="52"/>
  <c r="K8" i="52"/>
  <c r="K6" i="52"/>
  <c r="E49" i="52"/>
  <c r="F49" i="52"/>
  <c r="H19" i="52"/>
  <c r="H21" i="52"/>
  <c r="I21" i="52" s="1"/>
  <c r="H23" i="52"/>
  <c r="I23" i="52" s="1"/>
  <c r="H25" i="52"/>
  <c r="I25" i="52" s="1"/>
  <c r="H27" i="52"/>
  <c r="I27" i="52" s="1"/>
  <c r="H29" i="52"/>
  <c r="I29" i="52" s="1"/>
  <c r="H31" i="52"/>
  <c r="I31" i="52" s="1"/>
  <c r="H33" i="52"/>
  <c r="I33" i="52" s="1"/>
  <c r="H35" i="52"/>
  <c r="I35" i="52" s="1"/>
  <c r="H37" i="52"/>
  <c r="I37" i="52" s="1"/>
  <c r="H39" i="52"/>
  <c r="I39" i="52" s="1"/>
  <c r="H41" i="52"/>
  <c r="I41" i="52" s="1"/>
  <c r="H43" i="52"/>
  <c r="I43" i="52" s="1"/>
  <c r="H45" i="52"/>
  <c r="I45" i="52" s="1"/>
  <c r="H47" i="52"/>
  <c r="I47" i="52" s="1"/>
  <c r="H17" i="52"/>
  <c r="I17" i="52" s="1"/>
  <c r="H15" i="52"/>
  <c r="I15" i="52" s="1"/>
  <c r="H13" i="52"/>
  <c r="I13" i="52" s="1"/>
  <c r="H11" i="52"/>
  <c r="I11" i="52" s="1"/>
  <c r="H9" i="52"/>
  <c r="I9" i="52" s="1"/>
  <c r="H7" i="52"/>
  <c r="I7" i="52" s="1"/>
  <c r="H5" i="52"/>
  <c r="F60" i="59" l="1"/>
  <c r="F66" i="59" s="1"/>
  <c r="E116" i="62"/>
  <c r="E116" i="56"/>
  <c r="K6" i="72"/>
  <c r="G19" i="72" s="1"/>
  <c r="F31" i="53"/>
  <c r="F66" i="58"/>
  <c r="F66" i="65"/>
  <c r="F66" i="67"/>
  <c r="F31" i="66"/>
  <c r="F84" i="65"/>
  <c r="F31" i="65"/>
  <c r="F31" i="61"/>
  <c r="F66" i="66"/>
  <c r="F86" i="67"/>
  <c r="F84" i="60"/>
  <c r="F127" i="54"/>
  <c r="F136" i="25"/>
  <c r="F52" i="13"/>
  <c r="K23" i="49" s="1"/>
  <c r="E52" i="13"/>
  <c r="K6" i="51"/>
  <c r="F136" i="67"/>
  <c r="F137" i="45"/>
  <c r="E116" i="53"/>
  <c r="E116" i="67"/>
  <c r="E116" i="64"/>
  <c r="F76" i="58"/>
  <c r="F84" i="64"/>
  <c r="E87" i="63"/>
  <c r="E53" i="54"/>
  <c r="F40" i="56"/>
  <c r="F66" i="62"/>
  <c r="F45" i="63"/>
  <c r="F66" i="56"/>
  <c r="F90" i="63"/>
  <c r="F91" i="63" s="1"/>
  <c r="F96" i="63" s="1"/>
  <c r="F84" i="63"/>
  <c r="F72" i="63"/>
  <c r="F40" i="63"/>
  <c r="F50" i="63"/>
  <c r="F127" i="63"/>
  <c r="F81" i="63"/>
  <c r="F47" i="63"/>
  <c r="F85" i="60"/>
  <c r="F82" i="60"/>
  <c r="F51" i="60"/>
  <c r="F90" i="60"/>
  <c r="F91" i="60" s="1"/>
  <c r="F96" i="60" s="1"/>
  <c r="F45" i="60"/>
  <c r="F47" i="60"/>
  <c r="E53" i="55"/>
  <c r="E87" i="55"/>
  <c r="F52" i="60"/>
  <c r="F49" i="63"/>
  <c r="F66" i="63"/>
  <c r="F66" i="64"/>
  <c r="E116" i="65"/>
  <c r="E87" i="53"/>
  <c r="F66" i="54"/>
  <c r="F49" i="60"/>
  <c r="E87" i="62"/>
  <c r="E116" i="63"/>
  <c r="E87" i="66"/>
  <c r="E87" i="54"/>
  <c r="E53" i="60"/>
  <c r="E87" i="60"/>
  <c r="E53" i="63"/>
  <c r="E53" i="65"/>
  <c r="E116" i="66"/>
  <c r="E87" i="67"/>
  <c r="E87" i="61"/>
  <c r="E87" i="64"/>
  <c r="F66" i="53"/>
  <c r="E116" i="54"/>
  <c r="F66" i="57"/>
  <c r="E87" i="58"/>
  <c r="F40" i="60"/>
  <c r="F52" i="63"/>
  <c r="E53" i="64"/>
  <c r="E87" i="65"/>
  <c r="E53" i="67"/>
  <c r="E53" i="66"/>
  <c r="E53" i="62"/>
  <c r="F46" i="63"/>
  <c r="F71" i="63"/>
  <c r="F74" i="63"/>
  <c r="F83" i="63"/>
  <c r="F86" i="63"/>
  <c r="F39" i="63"/>
  <c r="F48" i="63"/>
  <c r="F51" i="63"/>
  <c r="F73" i="63"/>
  <c r="F76" i="63"/>
  <c r="F82" i="63"/>
  <c r="F85" i="63"/>
  <c r="E87" i="56"/>
  <c r="E116" i="61"/>
  <c r="E53" i="58"/>
  <c r="E116" i="55"/>
  <c r="E53" i="57"/>
  <c r="F66" i="55"/>
  <c r="E87" i="57"/>
  <c r="E116" i="58"/>
  <c r="E53" i="59"/>
  <c r="E87" i="59"/>
  <c r="E116" i="59"/>
  <c r="F50" i="55"/>
  <c r="E53" i="56"/>
  <c r="E53" i="61"/>
  <c r="F39" i="60"/>
  <c r="F71" i="60"/>
  <c r="F74" i="60"/>
  <c r="F83" i="60"/>
  <c r="F86" i="60"/>
  <c r="E53" i="53"/>
  <c r="H49" i="52"/>
  <c r="I19" i="52"/>
  <c r="I5" i="52"/>
  <c r="J18" i="51"/>
  <c r="I11" i="51"/>
  <c r="H29" i="49" l="1"/>
  <c r="F102" i="25" s="1"/>
  <c r="F84" i="58"/>
  <c r="F84" i="54"/>
  <c r="F83" i="54"/>
  <c r="F90" i="54"/>
  <c r="F91" i="54" s="1"/>
  <c r="F96" i="54" s="1"/>
  <c r="F46" i="54"/>
  <c r="F103" i="43"/>
  <c r="F103" i="59"/>
  <c r="F103" i="60"/>
  <c r="F103" i="61"/>
  <c r="F103" i="25"/>
  <c r="F103" i="58"/>
  <c r="F103" i="65"/>
  <c r="F103" i="66"/>
  <c r="F103" i="67"/>
  <c r="F103" i="57"/>
  <c r="F103" i="64"/>
  <c r="F103" i="42"/>
  <c r="F103" i="63"/>
  <c r="F103" i="56"/>
  <c r="F103" i="44"/>
  <c r="F103" i="54"/>
  <c r="F103" i="55"/>
  <c r="F103" i="62"/>
  <c r="F102" i="67"/>
  <c r="F102" i="61"/>
  <c r="F102" i="46"/>
  <c r="F102" i="60"/>
  <c r="F102" i="56"/>
  <c r="F102" i="53"/>
  <c r="F102" i="59"/>
  <c r="F103" i="45"/>
  <c r="F102" i="58"/>
  <c r="F102" i="57"/>
  <c r="F102" i="65"/>
  <c r="F102" i="54"/>
  <c r="F102" i="47"/>
  <c r="F86" i="53"/>
  <c r="F52" i="53"/>
  <c r="F47" i="53"/>
  <c r="F81" i="53"/>
  <c r="F85" i="53"/>
  <c r="F90" i="53"/>
  <c r="F91" i="53" s="1"/>
  <c r="F96" i="53" s="1"/>
  <c r="F39" i="53"/>
  <c r="F74" i="53"/>
  <c r="F84" i="53"/>
  <c r="F40" i="53"/>
  <c r="F72" i="53"/>
  <c r="F46" i="53"/>
  <c r="F48" i="53"/>
  <c r="F127" i="53"/>
  <c r="F49" i="53"/>
  <c r="F73" i="53"/>
  <c r="F71" i="53"/>
  <c r="F76" i="53"/>
  <c r="F82" i="53"/>
  <c r="F45" i="53"/>
  <c r="F83" i="53"/>
  <c r="F50" i="53"/>
  <c r="F51" i="53"/>
  <c r="F40" i="67"/>
  <c r="F73" i="67"/>
  <c r="F48" i="67"/>
  <c r="F50" i="66"/>
  <c r="F76" i="66"/>
  <c r="F127" i="66"/>
  <c r="F83" i="66"/>
  <c r="F46" i="66"/>
  <c r="F90" i="66"/>
  <c r="F91" i="66" s="1"/>
  <c r="F96" i="66" s="1"/>
  <c r="F52" i="66"/>
  <c r="F74" i="66"/>
  <c r="F47" i="66"/>
  <c r="F39" i="66"/>
  <c r="F82" i="66"/>
  <c r="F48" i="66"/>
  <c r="F71" i="66"/>
  <c r="F72" i="66"/>
  <c r="F45" i="66"/>
  <c r="F85" i="66"/>
  <c r="F49" i="66"/>
  <c r="F40" i="66"/>
  <c r="F81" i="66"/>
  <c r="F51" i="66"/>
  <c r="F86" i="66"/>
  <c r="F84" i="66"/>
  <c r="F73" i="66"/>
  <c r="F51" i="65"/>
  <c r="F90" i="65"/>
  <c r="F91" i="65" s="1"/>
  <c r="F96" i="65" s="1"/>
  <c r="F52" i="65"/>
  <c r="F85" i="65"/>
  <c r="F81" i="65"/>
  <c r="F71" i="65"/>
  <c r="F48" i="65"/>
  <c r="F82" i="65"/>
  <c r="F72" i="65"/>
  <c r="F39" i="65"/>
  <c r="F86" i="65"/>
  <c r="F83" i="65"/>
  <c r="F76" i="65"/>
  <c r="F45" i="65"/>
  <c r="F47" i="65"/>
  <c r="F50" i="65"/>
  <c r="F46" i="65"/>
  <c r="F74" i="65"/>
  <c r="F127" i="65"/>
  <c r="F73" i="65"/>
  <c r="F49" i="65"/>
  <c r="F40" i="65"/>
  <c r="F52" i="61"/>
  <c r="F85" i="61"/>
  <c r="F81" i="61"/>
  <c r="F47" i="61"/>
  <c r="F72" i="61"/>
  <c r="F127" i="61"/>
  <c r="F71" i="61"/>
  <c r="F50" i="61"/>
  <c r="F49" i="61"/>
  <c r="F82" i="61"/>
  <c r="F83" i="61"/>
  <c r="F84" i="61"/>
  <c r="F86" i="61"/>
  <c r="F46" i="61"/>
  <c r="F76" i="61"/>
  <c r="F73" i="61"/>
  <c r="F51" i="61"/>
  <c r="F48" i="61"/>
  <c r="F45" i="61"/>
  <c r="F74" i="61"/>
  <c r="F40" i="61"/>
  <c r="F39" i="61"/>
  <c r="F90" i="61"/>
  <c r="F91" i="61" s="1"/>
  <c r="F96" i="61" s="1"/>
  <c r="F51" i="54"/>
  <c r="F72" i="54"/>
  <c r="F47" i="54"/>
  <c r="F52" i="54"/>
  <c r="F39" i="67"/>
  <c r="F71" i="67"/>
  <c r="F72" i="67"/>
  <c r="F127" i="67"/>
  <c r="F76" i="67"/>
  <c r="F47" i="67"/>
  <c r="F83" i="67"/>
  <c r="F85" i="67"/>
  <c r="F81" i="67"/>
  <c r="F46" i="67"/>
  <c r="F45" i="67"/>
  <c r="F50" i="67"/>
  <c r="F49" i="67"/>
  <c r="F82" i="58"/>
  <c r="F72" i="58"/>
  <c r="F74" i="67"/>
  <c r="F82" i="67"/>
  <c r="F85" i="56"/>
  <c r="F40" i="58"/>
  <c r="F47" i="56"/>
  <c r="F90" i="58"/>
  <c r="F91" i="58" s="1"/>
  <c r="F96" i="58" s="1"/>
  <c r="F49" i="58"/>
  <c r="F90" i="67"/>
  <c r="F91" i="67" s="1"/>
  <c r="F96" i="67" s="1"/>
  <c r="F84" i="67"/>
  <c r="F52" i="67"/>
  <c r="F51" i="67"/>
  <c r="F85" i="54"/>
  <c r="F50" i="54"/>
  <c r="F48" i="60"/>
  <c r="F76" i="60"/>
  <c r="F81" i="60"/>
  <c r="F87" i="60" s="1"/>
  <c r="F95" i="60" s="1"/>
  <c r="F97" i="60" s="1"/>
  <c r="F130" i="60" s="1"/>
  <c r="F50" i="60"/>
  <c r="F40" i="54"/>
  <c r="F45" i="54"/>
  <c r="F46" i="60"/>
  <c r="F127" i="60"/>
  <c r="F73" i="60"/>
  <c r="F82" i="54"/>
  <c r="F86" i="54"/>
  <c r="F72" i="60"/>
  <c r="F74" i="54"/>
  <c r="F76" i="54"/>
  <c r="F39" i="54"/>
  <c r="F81" i="54"/>
  <c r="F71" i="54"/>
  <c r="F73" i="54"/>
  <c r="F49" i="54"/>
  <c r="F48" i="54"/>
  <c r="F40" i="64"/>
  <c r="F83" i="64"/>
  <c r="F39" i="58"/>
  <c r="F52" i="58"/>
  <c r="F74" i="58"/>
  <c r="F48" i="58"/>
  <c r="F46" i="58"/>
  <c r="F83" i="58"/>
  <c r="F51" i="58"/>
  <c r="F73" i="56"/>
  <c r="F71" i="58"/>
  <c r="F81" i="58"/>
  <c r="F73" i="58"/>
  <c r="F50" i="58"/>
  <c r="F127" i="56"/>
  <c r="F52" i="56"/>
  <c r="F72" i="56"/>
  <c r="F86" i="58"/>
  <c r="F45" i="58"/>
  <c r="F85" i="58"/>
  <c r="F127" i="58"/>
  <c r="F47" i="58"/>
  <c r="F76" i="56"/>
  <c r="F48" i="56"/>
  <c r="F86" i="56"/>
  <c r="F76" i="64"/>
  <c r="F86" i="64"/>
  <c r="F82" i="56"/>
  <c r="F81" i="56"/>
  <c r="F51" i="56"/>
  <c r="F90" i="64"/>
  <c r="F91" i="64" s="1"/>
  <c r="F96" i="64" s="1"/>
  <c r="F47" i="64"/>
  <c r="F46" i="56"/>
  <c r="F127" i="64"/>
  <c r="F49" i="56"/>
  <c r="F83" i="56"/>
  <c r="F50" i="56"/>
  <c r="F74" i="64"/>
  <c r="F48" i="64"/>
  <c r="F46" i="64"/>
  <c r="F50" i="64"/>
  <c r="F45" i="56"/>
  <c r="F90" i="56"/>
  <c r="F91" i="56" s="1"/>
  <c r="F96" i="56" s="1"/>
  <c r="F39" i="56"/>
  <c r="F73" i="64"/>
  <c r="F71" i="64"/>
  <c r="F72" i="64"/>
  <c r="F87" i="63"/>
  <c r="F95" i="63" s="1"/>
  <c r="F97" i="63" s="1"/>
  <c r="F130" i="63" s="1"/>
  <c r="F45" i="64"/>
  <c r="F82" i="64"/>
  <c r="F49" i="64"/>
  <c r="F81" i="64"/>
  <c r="F51" i="64"/>
  <c r="F71" i="56"/>
  <c r="F84" i="56"/>
  <c r="F74" i="56"/>
  <c r="F85" i="64"/>
  <c r="F52" i="64"/>
  <c r="F39" i="64"/>
  <c r="F40" i="57"/>
  <c r="F72" i="57"/>
  <c r="F45" i="57"/>
  <c r="F39" i="57"/>
  <c r="F90" i="57"/>
  <c r="F91" i="57" s="1"/>
  <c r="F96" i="57" s="1"/>
  <c r="F51" i="57"/>
  <c r="F83" i="57"/>
  <c r="F46" i="57"/>
  <c r="F74" i="57"/>
  <c r="F52" i="57"/>
  <c r="F49" i="57"/>
  <c r="F85" i="57"/>
  <c r="F82" i="57"/>
  <c r="F50" i="57"/>
  <c r="F86" i="57"/>
  <c r="F76" i="57"/>
  <c r="F47" i="57"/>
  <c r="F84" i="57"/>
  <c r="F71" i="57"/>
  <c r="F127" i="57"/>
  <c r="F73" i="57"/>
  <c r="F48" i="57"/>
  <c r="F81" i="57"/>
  <c r="F40" i="62"/>
  <c r="F73" i="62"/>
  <c r="F46" i="62"/>
  <c r="F72" i="62"/>
  <c r="F86" i="62"/>
  <c r="F74" i="62"/>
  <c r="F90" i="62"/>
  <c r="F91" i="62" s="1"/>
  <c r="F96" i="62" s="1"/>
  <c r="F39" i="62"/>
  <c r="F50" i="62"/>
  <c r="F49" i="62"/>
  <c r="F48" i="62"/>
  <c r="F85" i="62"/>
  <c r="F71" i="62"/>
  <c r="F47" i="62"/>
  <c r="F45" i="62"/>
  <c r="F76" i="62"/>
  <c r="F82" i="62"/>
  <c r="F84" i="62"/>
  <c r="F83" i="62"/>
  <c r="F51" i="62"/>
  <c r="F127" i="62"/>
  <c r="F81" i="62"/>
  <c r="F52" i="62"/>
  <c r="F53" i="63"/>
  <c r="F65" i="63" s="1"/>
  <c r="F84" i="59"/>
  <c r="F81" i="59"/>
  <c r="F72" i="59"/>
  <c r="F50" i="59"/>
  <c r="F47" i="59"/>
  <c r="F86" i="59"/>
  <c r="F83" i="59"/>
  <c r="F74" i="59"/>
  <c r="F71" i="59"/>
  <c r="F127" i="59"/>
  <c r="F40" i="59"/>
  <c r="F90" i="59"/>
  <c r="F91" i="59" s="1"/>
  <c r="F96" i="59" s="1"/>
  <c r="F85" i="59"/>
  <c r="F82" i="59"/>
  <c r="F76" i="59"/>
  <c r="F73" i="59"/>
  <c r="F39" i="59"/>
  <c r="F51" i="59"/>
  <c r="F49" i="59"/>
  <c r="F48" i="59"/>
  <c r="F46" i="59"/>
  <c r="F45" i="59"/>
  <c r="F52" i="59"/>
  <c r="F52" i="55"/>
  <c r="F46" i="55"/>
  <c r="F49" i="55"/>
  <c r="F39" i="55"/>
  <c r="F86" i="55"/>
  <c r="F83" i="55"/>
  <c r="F74" i="55"/>
  <c r="F71" i="55"/>
  <c r="F127" i="55"/>
  <c r="F82" i="55"/>
  <c r="F72" i="55"/>
  <c r="F51" i="55"/>
  <c r="F85" i="55"/>
  <c r="F47" i="55"/>
  <c r="F90" i="55"/>
  <c r="F91" i="55" s="1"/>
  <c r="F96" i="55" s="1"/>
  <c r="F81" i="55"/>
  <c r="F84" i="55"/>
  <c r="F40" i="55"/>
  <c r="F76" i="55"/>
  <c r="F48" i="55"/>
  <c r="F73" i="55"/>
  <c r="F45" i="55"/>
  <c r="I49" i="52"/>
  <c r="I14" i="49"/>
  <c r="I11" i="49"/>
  <c r="E108" i="25"/>
  <c r="E108" i="47"/>
  <c r="E108" i="46"/>
  <c r="E109" i="45"/>
  <c r="E108" i="44"/>
  <c r="E108" i="43"/>
  <c r="E108" i="42"/>
  <c r="E109" i="25"/>
  <c r="E109" i="47"/>
  <c r="E109" i="46"/>
  <c r="E110" i="45"/>
  <c r="E109" i="44"/>
  <c r="E109" i="43"/>
  <c r="E109" i="42"/>
  <c r="F87" i="65" l="1"/>
  <c r="F95" i="65" s="1"/>
  <c r="F97" i="65" s="1"/>
  <c r="F130" i="65" s="1"/>
  <c r="F53" i="61"/>
  <c r="F65" i="61" s="1"/>
  <c r="F53" i="60"/>
  <c r="F65" i="60" s="1"/>
  <c r="F102" i="42"/>
  <c r="F102" i="43"/>
  <c r="F102" i="64"/>
  <c r="F102" i="63"/>
  <c r="F102" i="66"/>
  <c r="F102" i="62"/>
  <c r="F102" i="44"/>
  <c r="F102" i="55"/>
  <c r="F87" i="58"/>
  <c r="F95" i="58" s="1"/>
  <c r="F97" i="58" s="1"/>
  <c r="F130" i="58" s="1"/>
  <c r="F87" i="53"/>
  <c r="F95" i="53" s="1"/>
  <c r="F97" i="53" s="1"/>
  <c r="F130" i="53" s="1"/>
  <c r="F87" i="66"/>
  <c r="F95" i="66" s="1"/>
  <c r="F97" i="66" s="1"/>
  <c r="F130" i="66" s="1"/>
  <c r="F87" i="61"/>
  <c r="F95" i="61" s="1"/>
  <c r="F97" i="61" s="1"/>
  <c r="F130" i="61" s="1"/>
  <c r="F87" i="67"/>
  <c r="F95" i="67" s="1"/>
  <c r="F97" i="67" s="1"/>
  <c r="F130" i="67" s="1"/>
  <c r="F53" i="65"/>
  <c r="F65" i="65" s="1"/>
  <c r="F53" i="66"/>
  <c r="F65" i="66" s="1"/>
  <c r="F53" i="53"/>
  <c r="F65" i="53" s="1"/>
  <c r="F53" i="67"/>
  <c r="F65" i="67" s="1"/>
  <c r="F53" i="54"/>
  <c r="F65" i="54" s="1"/>
  <c r="F87" i="54"/>
  <c r="F95" i="54" s="1"/>
  <c r="F97" i="54" s="1"/>
  <c r="F130" i="54" s="1"/>
  <c r="F53" i="58"/>
  <c r="F65" i="58" s="1"/>
  <c r="F53" i="56"/>
  <c r="F65" i="56" s="1"/>
  <c r="F53" i="64"/>
  <c r="F65" i="64" s="1"/>
  <c r="F87" i="56"/>
  <c r="F95" i="56" s="1"/>
  <c r="F97" i="56" s="1"/>
  <c r="F130" i="56" s="1"/>
  <c r="F87" i="64"/>
  <c r="F95" i="64" s="1"/>
  <c r="F97" i="64" s="1"/>
  <c r="F130" i="64" s="1"/>
  <c r="F87" i="57"/>
  <c r="F95" i="57" s="1"/>
  <c r="F97" i="57" s="1"/>
  <c r="F130" i="57" s="1"/>
  <c r="F87" i="62"/>
  <c r="F95" i="62" s="1"/>
  <c r="F97" i="62" s="1"/>
  <c r="F130" i="62" s="1"/>
  <c r="F53" i="57"/>
  <c r="F65" i="57" s="1"/>
  <c r="F53" i="62"/>
  <c r="F65" i="62" s="1"/>
  <c r="F53" i="59"/>
  <c r="F65" i="59" s="1"/>
  <c r="F53" i="55"/>
  <c r="F65" i="55" s="1"/>
  <c r="F87" i="55"/>
  <c r="F95" i="55" s="1"/>
  <c r="F97" i="55" s="1"/>
  <c r="F130" i="55" s="1"/>
  <c r="F87" i="59"/>
  <c r="F95" i="59" s="1"/>
  <c r="F97" i="59" s="1"/>
  <c r="F130" i="59" s="1"/>
  <c r="F58" i="47" l="1"/>
  <c r="F60" i="47" s="1"/>
  <c r="F31" i="47"/>
  <c r="F31" i="44"/>
  <c r="F58" i="42"/>
  <c r="F58" i="43"/>
  <c r="F58" i="44"/>
  <c r="F58" i="45"/>
  <c r="F58" i="46"/>
  <c r="F60" i="46" s="1"/>
  <c r="F58" i="25"/>
  <c r="F43" i="48" l="1"/>
  <c r="G43" i="48" s="1"/>
  <c r="F42" i="48"/>
  <c r="G42" i="48" s="1"/>
  <c r="F41" i="48"/>
  <c r="G41" i="48" s="1"/>
  <c r="F40" i="48"/>
  <c r="G40" i="48" s="1"/>
  <c r="F39" i="48"/>
  <c r="G39" i="48" s="1"/>
  <c r="F38" i="48"/>
  <c r="G38" i="48" s="1"/>
  <c r="F37" i="48"/>
  <c r="G37" i="48" s="1"/>
  <c r="F36" i="48"/>
  <c r="G36" i="48" s="1"/>
  <c r="F35" i="48"/>
  <c r="G35" i="48" s="1"/>
  <c r="F34" i="48"/>
  <c r="G34" i="48" s="1"/>
  <c r="F22" i="48"/>
  <c r="G22" i="48" s="1"/>
  <c r="F21" i="48"/>
  <c r="G21" i="48" s="1"/>
  <c r="F20" i="48"/>
  <c r="G20" i="48" s="1"/>
  <c r="F19" i="48"/>
  <c r="G19" i="48" s="1"/>
  <c r="F18" i="48"/>
  <c r="G18" i="48" s="1"/>
  <c r="F17" i="48"/>
  <c r="G17" i="48" s="1"/>
  <c r="F16" i="48"/>
  <c r="G16" i="48" s="1"/>
  <c r="F15" i="48"/>
  <c r="G15" i="48" s="1"/>
  <c r="F14" i="48"/>
  <c r="G14" i="48" s="1"/>
  <c r="F13" i="48"/>
  <c r="G13" i="48" s="1"/>
  <c r="G23" i="48" l="1"/>
  <c r="G44" i="48"/>
  <c r="F101" i="59" l="1"/>
  <c r="F101" i="42"/>
  <c r="F101" i="56"/>
  <c r="F101" i="25"/>
  <c r="F101" i="55"/>
  <c r="F101" i="54"/>
  <c r="F101" i="43"/>
  <c r="F101" i="61"/>
  <c r="F101" i="44"/>
  <c r="F101" i="60"/>
  <c r="F101" i="65"/>
  <c r="F101" i="53"/>
  <c r="F101" i="64"/>
  <c r="F101" i="58"/>
  <c r="F101" i="47"/>
  <c r="F101" i="63"/>
  <c r="F101" i="57"/>
  <c r="F101" i="46"/>
  <c r="F101" i="62"/>
  <c r="F102" i="45"/>
  <c r="F101" i="67"/>
  <c r="F101" i="66"/>
  <c r="C133" i="47"/>
  <c r="C131" i="47"/>
  <c r="C130" i="47"/>
  <c r="C129" i="47"/>
  <c r="C128" i="47"/>
  <c r="C127" i="47"/>
  <c r="E113" i="47"/>
  <c r="E112" i="47"/>
  <c r="E111" i="47"/>
  <c r="E90" i="47"/>
  <c r="E86" i="47"/>
  <c r="E85" i="47"/>
  <c r="E84" i="47"/>
  <c r="E83" i="47"/>
  <c r="E82" i="47"/>
  <c r="E81" i="47"/>
  <c r="E76" i="47"/>
  <c r="E74" i="47"/>
  <c r="E73" i="47"/>
  <c r="E72" i="47"/>
  <c r="E71" i="47"/>
  <c r="F66" i="47"/>
  <c r="E52" i="47"/>
  <c r="E51" i="47"/>
  <c r="E50" i="47"/>
  <c r="E49" i="47"/>
  <c r="E48" i="47"/>
  <c r="E47" i="47"/>
  <c r="E46" i="47"/>
  <c r="E45" i="47"/>
  <c r="E40" i="47"/>
  <c r="E39" i="47"/>
  <c r="C133" i="46"/>
  <c r="C131" i="46"/>
  <c r="C130" i="46"/>
  <c r="C129" i="46"/>
  <c r="C128" i="46"/>
  <c r="C127" i="46"/>
  <c r="E113" i="46"/>
  <c r="E112" i="46"/>
  <c r="E111" i="46"/>
  <c r="E90" i="46"/>
  <c r="E86" i="46"/>
  <c r="E85" i="46"/>
  <c r="E84" i="46"/>
  <c r="E83" i="46"/>
  <c r="E82" i="46"/>
  <c r="E81" i="46"/>
  <c r="E76" i="46"/>
  <c r="E74" i="46"/>
  <c r="E73" i="46"/>
  <c r="E72" i="46"/>
  <c r="E71" i="46"/>
  <c r="F66" i="46"/>
  <c r="E52" i="46"/>
  <c r="E51" i="46"/>
  <c r="F51" i="46" s="1"/>
  <c r="E50" i="46"/>
  <c r="E49" i="46"/>
  <c r="E48" i="46"/>
  <c r="E47" i="46"/>
  <c r="E46" i="46"/>
  <c r="E45" i="46"/>
  <c r="E40" i="46"/>
  <c r="E39" i="46"/>
  <c r="F90" i="46"/>
  <c r="F91" i="46" s="1"/>
  <c r="F96" i="46" s="1"/>
  <c r="C134" i="45"/>
  <c r="C132" i="45"/>
  <c r="C131" i="45"/>
  <c r="C130" i="45"/>
  <c r="C129" i="45"/>
  <c r="C128" i="45"/>
  <c r="E114" i="45"/>
  <c r="E113" i="45"/>
  <c r="E112" i="45"/>
  <c r="E91" i="45"/>
  <c r="F91" i="45" s="1"/>
  <c r="F92" i="45" s="1"/>
  <c r="F97" i="45" s="1"/>
  <c r="E87" i="45"/>
  <c r="E86" i="45"/>
  <c r="E85" i="45"/>
  <c r="E84" i="45"/>
  <c r="E83" i="45"/>
  <c r="E82" i="45"/>
  <c r="E77" i="45"/>
  <c r="E75" i="45"/>
  <c r="E74" i="45"/>
  <c r="E73" i="45"/>
  <c r="E72" i="45"/>
  <c r="F67" i="45"/>
  <c r="E52" i="45"/>
  <c r="E51" i="45"/>
  <c r="F51" i="45" s="1"/>
  <c r="E50" i="45"/>
  <c r="E49" i="45"/>
  <c r="E48" i="45"/>
  <c r="E47" i="45"/>
  <c r="E46" i="45"/>
  <c r="E45" i="45"/>
  <c r="E40" i="45"/>
  <c r="E39" i="45"/>
  <c r="C133" i="44"/>
  <c r="C131" i="44"/>
  <c r="C130" i="44"/>
  <c r="C129" i="44"/>
  <c r="C128" i="44"/>
  <c r="C127" i="44"/>
  <c r="E113" i="44"/>
  <c r="E112" i="44"/>
  <c r="E111" i="44"/>
  <c r="E90" i="44"/>
  <c r="F90" i="44" s="1"/>
  <c r="F91" i="44" s="1"/>
  <c r="F96" i="44" s="1"/>
  <c r="E86" i="44"/>
  <c r="E85" i="44"/>
  <c r="E84" i="44"/>
  <c r="E83" i="44"/>
  <c r="E82" i="44"/>
  <c r="E81" i="44"/>
  <c r="E76" i="44"/>
  <c r="E74" i="44"/>
  <c r="F74" i="44" s="1"/>
  <c r="E73" i="44"/>
  <c r="E72" i="44"/>
  <c r="E71" i="44"/>
  <c r="F66" i="44"/>
  <c r="E52" i="44"/>
  <c r="E51" i="44"/>
  <c r="F51" i="44" s="1"/>
  <c r="E50" i="44"/>
  <c r="E49" i="44"/>
  <c r="E48" i="44"/>
  <c r="E47" i="44"/>
  <c r="E46" i="44"/>
  <c r="E45" i="44"/>
  <c r="E40" i="44"/>
  <c r="E39" i="44"/>
  <c r="C133" i="43"/>
  <c r="C131" i="43"/>
  <c r="C130" i="43"/>
  <c r="C129" i="43"/>
  <c r="C128" i="43"/>
  <c r="C127" i="43"/>
  <c r="E113" i="43"/>
  <c r="E112" i="43"/>
  <c r="E111" i="43"/>
  <c r="E90" i="43"/>
  <c r="E86" i="43"/>
  <c r="E85" i="43"/>
  <c r="E84" i="43"/>
  <c r="E83" i="43"/>
  <c r="E82" i="43"/>
  <c r="E81" i="43"/>
  <c r="E76" i="43"/>
  <c r="E74" i="43"/>
  <c r="E73" i="43"/>
  <c r="E72" i="43"/>
  <c r="E71" i="43"/>
  <c r="F66" i="43"/>
  <c r="E52" i="43"/>
  <c r="E51" i="43"/>
  <c r="E50" i="43"/>
  <c r="E49" i="43"/>
  <c r="E48" i="43"/>
  <c r="E47" i="43"/>
  <c r="E46" i="43"/>
  <c r="E45" i="43"/>
  <c r="E40" i="43"/>
  <c r="E39" i="43"/>
  <c r="F85" i="43"/>
  <c r="C133" i="42"/>
  <c r="C131" i="42"/>
  <c r="C130" i="42"/>
  <c r="C129" i="42"/>
  <c r="C128" i="42"/>
  <c r="C127" i="42"/>
  <c r="E113" i="42"/>
  <c r="E112" i="42"/>
  <c r="E111" i="42"/>
  <c r="E90" i="42"/>
  <c r="E86" i="42"/>
  <c r="E85" i="42"/>
  <c r="E84" i="42"/>
  <c r="E83" i="42"/>
  <c r="E82" i="42"/>
  <c r="E81" i="42"/>
  <c r="E76" i="42"/>
  <c r="E74" i="42"/>
  <c r="E73" i="42"/>
  <c r="E72" i="42"/>
  <c r="E71" i="42"/>
  <c r="F66" i="42"/>
  <c r="E52" i="42"/>
  <c r="E51" i="42"/>
  <c r="E50" i="42"/>
  <c r="E49" i="42"/>
  <c r="E48" i="42"/>
  <c r="E47" i="42"/>
  <c r="E46" i="42"/>
  <c r="E45" i="42"/>
  <c r="F45" i="42" s="1"/>
  <c r="E40" i="42"/>
  <c r="E39" i="42"/>
  <c r="F90" i="47" l="1"/>
  <c r="F91" i="47" s="1"/>
  <c r="F96" i="47" s="1"/>
  <c r="E53" i="45"/>
  <c r="F47" i="47"/>
  <c r="F51" i="47"/>
  <c r="F48" i="47"/>
  <c r="F127" i="47"/>
  <c r="F50" i="47"/>
  <c r="F39" i="44"/>
  <c r="F81" i="42"/>
  <c r="F47" i="44"/>
  <c r="F48" i="44"/>
  <c r="F48" i="45"/>
  <c r="F48" i="46"/>
  <c r="F50" i="42"/>
  <c r="F40" i="44"/>
  <c r="F72" i="44"/>
  <c r="F51" i="42"/>
  <c r="F50" i="44"/>
  <c r="F84" i="44"/>
  <c r="E53" i="47"/>
  <c r="E117" i="45"/>
  <c r="E116" i="47"/>
  <c r="E116" i="43"/>
  <c r="E116" i="44"/>
  <c r="F90" i="42"/>
  <c r="F91" i="42" s="1"/>
  <c r="F96" i="42" s="1"/>
  <c r="F72" i="42"/>
  <c r="E53" i="43"/>
  <c r="F47" i="45"/>
  <c r="F128" i="45"/>
  <c r="F45" i="46"/>
  <c r="F50" i="46"/>
  <c r="F40" i="45"/>
  <c r="E53" i="46"/>
  <c r="F84" i="46"/>
  <c r="F40" i="42"/>
  <c r="F52" i="42"/>
  <c r="F84" i="42"/>
  <c r="E87" i="43"/>
  <c r="E53" i="44"/>
  <c r="F52" i="44"/>
  <c r="F47" i="46"/>
  <c r="F72" i="46"/>
  <c r="E87" i="46"/>
  <c r="E116" i="46"/>
  <c r="F40" i="47"/>
  <c r="F84" i="47"/>
  <c r="F45" i="44"/>
  <c r="F49" i="44"/>
  <c r="F49" i="45"/>
  <c r="F40" i="46"/>
  <c r="F52" i="46"/>
  <c r="F81" i="46"/>
  <c r="F72" i="47"/>
  <c r="E87" i="47"/>
  <c r="F46" i="42"/>
  <c r="F47" i="42"/>
  <c r="F52" i="45"/>
  <c r="F85" i="45"/>
  <c r="F48" i="42"/>
  <c r="F50" i="43"/>
  <c r="F49" i="42"/>
  <c r="F46" i="44"/>
  <c r="F71" i="44"/>
  <c r="F81" i="44"/>
  <c r="F45" i="45"/>
  <c r="F50" i="45"/>
  <c r="F82" i="45"/>
  <c r="F52" i="47"/>
  <c r="F81" i="47"/>
  <c r="F73" i="45"/>
  <c r="F49" i="46"/>
  <c r="F45" i="47"/>
  <c r="F49" i="47"/>
  <c r="F39" i="47"/>
  <c r="F71" i="47"/>
  <c r="F74" i="47"/>
  <c r="F83" i="47"/>
  <c r="F86" i="47"/>
  <c r="F46" i="47"/>
  <c r="F73" i="47"/>
  <c r="F76" i="47"/>
  <c r="F82" i="47"/>
  <c r="F85" i="47"/>
  <c r="F39" i="46"/>
  <c r="F71" i="46"/>
  <c r="F74" i="46"/>
  <c r="F83" i="46"/>
  <c r="F86" i="46"/>
  <c r="F46" i="46"/>
  <c r="F127" i="46"/>
  <c r="F73" i="46"/>
  <c r="F76" i="46"/>
  <c r="F82" i="46"/>
  <c r="F85" i="46"/>
  <c r="F46" i="45"/>
  <c r="F39" i="45"/>
  <c r="F72" i="45"/>
  <c r="F75" i="45"/>
  <c r="F84" i="45"/>
  <c r="F87" i="45"/>
  <c r="E88" i="45"/>
  <c r="F74" i="45"/>
  <c r="F77" i="45"/>
  <c r="F83" i="45"/>
  <c r="F86" i="45"/>
  <c r="F83" i="44"/>
  <c r="F86" i="44"/>
  <c r="F127" i="44"/>
  <c r="E87" i="44"/>
  <c r="F73" i="44"/>
  <c r="F76" i="44"/>
  <c r="F82" i="44"/>
  <c r="F85" i="44"/>
  <c r="F76" i="43"/>
  <c r="F47" i="43"/>
  <c r="F39" i="43"/>
  <c r="F71" i="43"/>
  <c r="F74" i="43"/>
  <c r="F83" i="43"/>
  <c r="F86" i="43"/>
  <c r="F90" i="43"/>
  <c r="F91" i="43" s="1"/>
  <c r="F96" i="43" s="1"/>
  <c r="F48" i="43"/>
  <c r="F40" i="43"/>
  <c r="F72" i="43"/>
  <c r="F81" i="43"/>
  <c r="F84" i="43"/>
  <c r="F82" i="43"/>
  <c r="F45" i="43"/>
  <c r="F51" i="43"/>
  <c r="F46" i="43"/>
  <c r="F49" i="43"/>
  <c r="F52" i="43"/>
  <c r="F127" i="43"/>
  <c r="F73" i="43"/>
  <c r="E87" i="42"/>
  <c r="E53" i="42"/>
  <c r="F76" i="42"/>
  <c r="F82" i="42"/>
  <c r="F85" i="42"/>
  <c r="E116" i="42"/>
  <c r="F39" i="42"/>
  <c r="F71" i="42"/>
  <c r="F74" i="42"/>
  <c r="F83" i="42"/>
  <c r="F86" i="42"/>
  <c r="F127" i="42"/>
  <c r="F73" i="42"/>
  <c r="F53" i="47" l="1"/>
  <c r="F65" i="47" s="1"/>
  <c r="F53" i="45"/>
  <c r="F66" i="45" s="1"/>
  <c r="F87" i="47"/>
  <c r="F95" i="47" s="1"/>
  <c r="F97" i="47" s="1"/>
  <c r="F130" i="47" s="1"/>
  <c r="F53" i="44"/>
  <c r="F65" i="44" s="1"/>
  <c r="F53" i="42"/>
  <c r="F65" i="42" s="1"/>
  <c r="F88" i="45"/>
  <c r="F96" i="45" s="1"/>
  <c r="F98" i="45" s="1"/>
  <c r="F131" i="45" s="1"/>
  <c r="F53" i="46"/>
  <c r="F65" i="46" s="1"/>
  <c r="F87" i="42"/>
  <c r="F95" i="42" s="1"/>
  <c r="F97" i="42" s="1"/>
  <c r="F130" i="42" s="1"/>
  <c r="F87" i="44"/>
  <c r="F95" i="44" s="1"/>
  <c r="F97" i="44" s="1"/>
  <c r="F130" i="44" s="1"/>
  <c r="F87" i="46"/>
  <c r="F95" i="46" s="1"/>
  <c r="F97" i="46" s="1"/>
  <c r="F130" i="46" s="1"/>
  <c r="F87" i="43"/>
  <c r="F95" i="43" s="1"/>
  <c r="F97" i="43" s="1"/>
  <c r="F130" i="43" s="1"/>
  <c r="F53" i="43"/>
  <c r="F65" i="43" s="1"/>
  <c r="F103" i="53" l="1"/>
  <c r="F104" i="65"/>
  <c r="F131" i="65" s="1"/>
  <c r="F104" i="45"/>
  <c r="F103" i="46"/>
  <c r="F103" i="47"/>
  <c r="E36" i="40"/>
  <c r="D9" i="39"/>
  <c r="E112" i="25"/>
  <c r="E113" i="25"/>
  <c r="E111" i="25"/>
  <c r="E90" i="25"/>
  <c r="E84" i="25"/>
  <c r="E86" i="25"/>
  <c r="E81" i="25"/>
  <c r="E74" i="25"/>
  <c r="E46" i="25"/>
  <c r="E47" i="25"/>
  <c r="E48" i="25"/>
  <c r="E49" i="25"/>
  <c r="E50" i="25"/>
  <c r="E51" i="25"/>
  <c r="E52" i="25"/>
  <c r="E45" i="25"/>
  <c r="E40" i="25"/>
  <c r="E85" i="25"/>
  <c r="E35" i="40"/>
  <c r="E34" i="40"/>
  <c r="E83" i="25" s="1"/>
  <c r="E33" i="40"/>
  <c r="E82" i="25" s="1"/>
  <c r="E76" i="25"/>
  <c r="E73" i="25"/>
  <c r="E22" i="40"/>
  <c r="E71" i="25" s="1"/>
  <c r="E18" i="40"/>
  <c r="E26" i="40" s="1"/>
  <c r="E4" i="40"/>
  <c r="F66" i="25"/>
  <c r="H13" i="70" l="1"/>
  <c r="I13" i="70" s="1"/>
  <c r="K13" i="70" s="1"/>
  <c r="H10" i="70"/>
  <c r="H11" i="70"/>
  <c r="I11" i="70" s="1"/>
  <c r="K11" i="70" s="1"/>
  <c r="H12" i="70"/>
  <c r="I12" i="70" s="1"/>
  <c r="K12" i="70" s="1"/>
  <c r="H14" i="70"/>
  <c r="I14" i="70" s="1"/>
  <c r="K14" i="70" s="1"/>
  <c r="E75" i="57"/>
  <c r="E75" i="56"/>
  <c r="E75" i="67"/>
  <c r="E75" i="55"/>
  <c r="E75" i="54"/>
  <c r="E75" i="53"/>
  <c r="E75" i="61"/>
  <c r="E75" i="66"/>
  <c r="E75" i="65"/>
  <c r="E75" i="64"/>
  <c r="E75" i="63"/>
  <c r="E75" i="60"/>
  <c r="E75" i="62"/>
  <c r="E75" i="59"/>
  <c r="E75" i="58"/>
  <c r="F104" i="46"/>
  <c r="F131" i="46" s="1"/>
  <c r="F104" i="56"/>
  <c r="F131" i="56" s="1"/>
  <c r="F104" i="57"/>
  <c r="F131" i="57" s="1"/>
  <c r="F104" i="62"/>
  <c r="F131" i="62" s="1"/>
  <c r="F104" i="61"/>
  <c r="F131" i="61" s="1"/>
  <c r="F104" i="60"/>
  <c r="F131" i="60" s="1"/>
  <c r="F104" i="55"/>
  <c r="F131" i="55" s="1"/>
  <c r="F104" i="67"/>
  <c r="F131" i="67" s="1"/>
  <c r="F104" i="66"/>
  <c r="F131" i="66" s="1"/>
  <c r="F104" i="59"/>
  <c r="F131" i="59" s="1"/>
  <c r="F104" i="58"/>
  <c r="F131" i="58" s="1"/>
  <c r="F104" i="54"/>
  <c r="F131" i="54" s="1"/>
  <c r="F104" i="53"/>
  <c r="F131" i="53" s="1"/>
  <c r="F104" i="63"/>
  <c r="F131" i="63" s="1"/>
  <c r="F104" i="64"/>
  <c r="F131" i="64" s="1"/>
  <c r="F104" i="47"/>
  <c r="F131" i="47" s="1"/>
  <c r="F105" i="45"/>
  <c r="F132" i="45" s="1"/>
  <c r="F104" i="43"/>
  <c r="F131" i="43" s="1"/>
  <c r="F104" i="44"/>
  <c r="F131" i="44" s="1"/>
  <c r="F104" i="42"/>
  <c r="F131" i="42" s="1"/>
  <c r="E75" i="25"/>
  <c r="F75" i="25" s="1"/>
  <c r="E75" i="42"/>
  <c r="E75" i="44"/>
  <c r="E75" i="46"/>
  <c r="E75" i="43"/>
  <c r="E75" i="47"/>
  <c r="E76" i="45"/>
  <c r="E6" i="40"/>
  <c r="E87" i="25"/>
  <c r="E38" i="40"/>
  <c r="E23" i="40"/>
  <c r="E72" i="25" s="1"/>
  <c r="E39" i="25"/>
  <c r="F82" i="25"/>
  <c r="E28" i="40"/>
  <c r="E116" i="25"/>
  <c r="F90" i="25"/>
  <c r="F91" i="25" s="1"/>
  <c r="F76" i="25"/>
  <c r="F84" i="25"/>
  <c r="F40" i="25"/>
  <c r="F83" i="25"/>
  <c r="F81" i="25"/>
  <c r="F73" i="25"/>
  <c r="F72" i="25"/>
  <c r="F85" i="25"/>
  <c r="F74" i="25"/>
  <c r="F86" i="25"/>
  <c r="J11" i="70" l="1"/>
  <c r="J12" i="70"/>
  <c r="I10" i="70"/>
  <c r="K10" i="70" s="1"/>
  <c r="J14" i="70"/>
  <c r="J13" i="70"/>
  <c r="E77" i="60"/>
  <c r="F75" i="60"/>
  <c r="F77" i="60" s="1"/>
  <c r="F129" i="60" s="1"/>
  <c r="E77" i="53"/>
  <c r="F75" i="53"/>
  <c r="F77" i="53" s="1"/>
  <c r="F129" i="53" s="1"/>
  <c r="E77" i="63"/>
  <c r="F75" i="63"/>
  <c r="F77" i="63" s="1"/>
  <c r="F129" i="63" s="1"/>
  <c r="E77" i="54"/>
  <c r="F75" i="54"/>
  <c r="F77" i="54" s="1"/>
  <c r="F129" i="54" s="1"/>
  <c r="E41" i="61"/>
  <c r="F41" i="61" s="1"/>
  <c r="F42" i="61" s="1"/>
  <c r="F64" i="61" s="1"/>
  <c r="F67" i="61" s="1"/>
  <c r="F128" i="61" s="1"/>
  <c r="E41" i="53"/>
  <c r="F41" i="53" s="1"/>
  <c r="F42" i="53" s="1"/>
  <c r="F64" i="53" s="1"/>
  <c r="F67" i="53" s="1"/>
  <c r="F128" i="53" s="1"/>
  <c r="F132" i="53" s="1"/>
  <c r="F108" i="53" s="1"/>
  <c r="F109" i="53" s="1"/>
  <c r="F119" i="53" s="1"/>
  <c r="F121" i="53" s="1"/>
  <c r="E41" i="60"/>
  <c r="F41" i="60" s="1"/>
  <c r="F42" i="60" s="1"/>
  <c r="F64" i="60" s="1"/>
  <c r="F67" i="60" s="1"/>
  <c r="F128" i="60" s="1"/>
  <c r="E41" i="59"/>
  <c r="F41" i="59" s="1"/>
  <c r="F42" i="59" s="1"/>
  <c r="F64" i="59" s="1"/>
  <c r="F67" i="59" s="1"/>
  <c r="F128" i="59" s="1"/>
  <c r="E41" i="58"/>
  <c r="F41" i="58" s="1"/>
  <c r="F42" i="58" s="1"/>
  <c r="F64" i="58" s="1"/>
  <c r="F67" i="58" s="1"/>
  <c r="F128" i="58" s="1"/>
  <c r="E41" i="55"/>
  <c r="F41" i="55" s="1"/>
  <c r="F42" i="55" s="1"/>
  <c r="F64" i="55" s="1"/>
  <c r="F67" i="55" s="1"/>
  <c r="F128" i="55" s="1"/>
  <c r="E41" i="57"/>
  <c r="F41" i="57" s="1"/>
  <c r="F42" i="57" s="1"/>
  <c r="F64" i="57" s="1"/>
  <c r="F67" i="57" s="1"/>
  <c r="F128" i="57" s="1"/>
  <c r="E41" i="56"/>
  <c r="F41" i="56" s="1"/>
  <c r="F42" i="56" s="1"/>
  <c r="F64" i="56" s="1"/>
  <c r="F67" i="56" s="1"/>
  <c r="F128" i="56" s="1"/>
  <c r="E41" i="54"/>
  <c r="F41" i="54" s="1"/>
  <c r="F42" i="54" s="1"/>
  <c r="F64" i="54" s="1"/>
  <c r="F67" i="54" s="1"/>
  <c r="F128" i="54" s="1"/>
  <c r="E41" i="66"/>
  <c r="F41" i="66" s="1"/>
  <c r="F42" i="66" s="1"/>
  <c r="F64" i="66" s="1"/>
  <c r="F67" i="66" s="1"/>
  <c r="F128" i="66" s="1"/>
  <c r="E41" i="65"/>
  <c r="F41" i="65" s="1"/>
  <c r="F42" i="65" s="1"/>
  <c r="F64" i="65" s="1"/>
  <c r="F67" i="65" s="1"/>
  <c r="F128" i="65" s="1"/>
  <c r="E41" i="64"/>
  <c r="F41" i="64" s="1"/>
  <c r="F42" i="64" s="1"/>
  <c r="F64" i="64" s="1"/>
  <c r="F67" i="64" s="1"/>
  <c r="F128" i="64" s="1"/>
  <c r="E41" i="63"/>
  <c r="F41" i="63" s="1"/>
  <c r="F42" i="63" s="1"/>
  <c r="F64" i="63" s="1"/>
  <c r="F67" i="63" s="1"/>
  <c r="F128" i="63" s="1"/>
  <c r="E41" i="62"/>
  <c r="F41" i="62" s="1"/>
  <c r="F42" i="62" s="1"/>
  <c r="F64" i="62" s="1"/>
  <c r="F67" i="62" s="1"/>
  <c r="F128" i="62" s="1"/>
  <c r="E41" i="67"/>
  <c r="F41" i="67" s="1"/>
  <c r="F42" i="67" s="1"/>
  <c r="F64" i="67" s="1"/>
  <c r="F67" i="67" s="1"/>
  <c r="F128" i="67" s="1"/>
  <c r="E77" i="58"/>
  <c r="F75" i="58"/>
  <c r="F77" i="58" s="1"/>
  <c r="F129" i="58" s="1"/>
  <c r="E77" i="65"/>
  <c r="F75" i="65"/>
  <c r="F77" i="65" s="1"/>
  <c r="F129" i="65" s="1"/>
  <c r="E77" i="67"/>
  <c r="F75" i="67"/>
  <c r="F77" i="67" s="1"/>
  <c r="F129" i="67" s="1"/>
  <c r="E77" i="64"/>
  <c r="F75" i="64"/>
  <c r="F77" i="64" s="1"/>
  <c r="F129" i="64" s="1"/>
  <c r="E77" i="59"/>
  <c r="F75" i="59"/>
  <c r="F77" i="59" s="1"/>
  <c r="F129" i="59" s="1"/>
  <c r="E77" i="66"/>
  <c r="F75" i="66"/>
  <c r="F77" i="66" s="1"/>
  <c r="F129" i="66" s="1"/>
  <c r="E77" i="56"/>
  <c r="F75" i="56"/>
  <c r="F77" i="56" s="1"/>
  <c r="F129" i="56" s="1"/>
  <c r="E77" i="55"/>
  <c r="F75" i="55"/>
  <c r="F77" i="55" s="1"/>
  <c r="F129" i="55" s="1"/>
  <c r="E77" i="62"/>
  <c r="F75" i="62"/>
  <c r="F77" i="62" s="1"/>
  <c r="F129" i="62" s="1"/>
  <c r="E77" i="61"/>
  <c r="F75" i="61"/>
  <c r="F77" i="61" s="1"/>
  <c r="F129" i="61" s="1"/>
  <c r="E77" i="57"/>
  <c r="F75" i="57"/>
  <c r="F77" i="57" s="1"/>
  <c r="F129" i="57" s="1"/>
  <c r="E77" i="25"/>
  <c r="F75" i="47"/>
  <c r="F77" i="47" s="1"/>
  <c r="F129" i="47" s="1"/>
  <c r="E77" i="47"/>
  <c r="E77" i="46"/>
  <c r="F75" i="46"/>
  <c r="F77" i="46" s="1"/>
  <c r="F129" i="46" s="1"/>
  <c r="F75" i="44"/>
  <c r="F77" i="44" s="1"/>
  <c r="F129" i="44" s="1"/>
  <c r="E77" i="44"/>
  <c r="E77" i="43"/>
  <c r="F75" i="43"/>
  <c r="F77" i="43" s="1"/>
  <c r="F129" i="43" s="1"/>
  <c r="E77" i="42"/>
  <c r="F75" i="42"/>
  <c r="F77" i="42" s="1"/>
  <c r="F129" i="42" s="1"/>
  <c r="E41" i="25"/>
  <c r="F41" i="25" s="1"/>
  <c r="E41" i="43"/>
  <c r="F41" i="43" s="1"/>
  <c r="F42" i="43" s="1"/>
  <c r="F64" i="43" s="1"/>
  <c r="F67" i="43" s="1"/>
  <c r="F128" i="43" s="1"/>
  <c r="E41" i="45"/>
  <c r="F41" i="45" s="1"/>
  <c r="F42" i="45" s="1"/>
  <c r="F65" i="45" s="1"/>
  <c r="F68" i="45" s="1"/>
  <c r="F129" i="45" s="1"/>
  <c r="E41" i="47"/>
  <c r="F41" i="47" s="1"/>
  <c r="F42" i="47" s="1"/>
  <c r="F64" i="47" s="1"/>
  <c r="F67" i="47" s="1"/>
  <c r="F128" i="47" s="1"/>
  <c r="E41" i="44"/>
  <c r="F41" i="44" s="1"/>
  <c r="F42" i="44" s="1"/>
  <c r="F64" i="44" s="1"/>
  <c r="F67" i="44" s="1"/>
  <c r="F128" i="44" s="1"/>
  <c r="E41" i="46"/>
  <c r="F41" i="46" s="1"/>
  <c r="F42" i="46" s="1"/>
  <c r="F64" i="46" s="1"/>
  <c r="F67" i="46" s="1"/>
  <c r="F128" i="46" s="1"/>
  <c r="F132" i="46" s="1"/>
  <c r="F108" i="46" s="1"/>
  <c r="E41" i="42"/>
  <c r="F41" i="42" s="1"/>
  <c r="F42" i="42" s="1"/>
  <c r="F64" i="42" s="1"/>
  <c r="F67" i="42" s="1"/>
  <c r="F128" i="42" s="1"/>
  <c r="F76" i="45"/>
  <c r="F78" i="45" s="1"/>
  <c r="F130" i="45" s="1"/>
  <c r="E78" i="45"/>
  <c r="F87" i="25"/>
  <c r="L10" i="70" l="1"/>
  <c r="F132" i="66"/>
  <c r="F108" i="66" s="1"/>
  <c r="F109" i="66" s="1"/>
  <c r="F119" i="66" s="1"/>
  <c r="F121" i="66" s="1"/>
  <c r="F112" i="66" s="1"/>
  <c r="F132" i="64"/>
  <c r="F108" i="64" s="1"/>
  <c r="F109" i="64" s="1"/>
  <c r="F119" i="64" s="1"/>
  <c r="F121" i="64" s="1"/>
  <c r="F113" i="64" s="1"/>
  <c r="F132" i="61"/>
  <c r="F108" i="61" s="1"/>
  <c r="F109" i="61" s="1"/>
  <c r="F119" i="61" s="1"/>
  <c r="F121" i="61" s="1"/>
  <c r="F113" i="61" s="1"/>
  <c r="F132" i="59"/>
  <c r="F108" i="59" s="1"/>
  <c r="F109" i="59" s="1"/>
  <c r="F119" i="59" s="1"/>
  <c r="F121" i="59" s="1"/>
  <c r="F112" i="59" s="1"/>
  <c r="F132" i="62"/>
  <c r="F108" i="62" s="1"/>
  <c r="F109" i="62" s="1"/>
  <c r="F119" i="62" s="1"/>
  <c r="F121" i="62" s="1"/>
  <c r="F123" i="62" s="1"/>
  <c r="F132" i="58"/>
  <c r="F108" i="58" s="1"/>
  <c r="F109" i="58" s="1"/>
  <c r="F119" i="58" s="1"/>
  <c r="F121" i="58" s="1"/>
  <c r="F123" i="58" s="1"/>
  <c r="F132" i="57"/>
  <c r="F108" i="57" s="1"/>
  <c r="F109" i="57" s="1"/>
  <c r="F119" i="57" s="1"/>
  <c r="F121" i="57" s="1"/>
  <c r="F111" i="57" s="1"/>
  <c r="F132" i="63"/>
  <c r="F108" i="63" s="1"/>
  <c r="F109" i="63" s="1"/>
  <c r="F119" i="63" s="1"/>
  <c r="F121" i="63" s="1"/>
  <c r="F123" i="63" s="1"/>
  <c r="F132" i="54"/>
  <c r="F108" i="54" s="1"/>
  <c r="F109" i="54" s="1"/>
  <c r="F119" i="54" s="1"/>
  <c r="F121" i="54" s="1"/>
  <c r="F113" i="54" s="1"/>
  <c r="F132" i="67"/>
  <c r="F108" i="67" s="1"/>
  <c r="F109" i="67" s="1"/>
  <c r="F119" i="67" s="1"/>
  <c r="F121" i="67" s="1"/>
  <c r="F113" i="67" s="1"/>
  <c r="F132" i="55"/>
  <c r="F108" i="55" s="1"/>
  <c r="F109" i="55" s="1"/>
  <c r="F119" i="55" s="1"/>
  <c r="F121" i="55" s="1"/>
  <c r="F111" i="55" s="1"/>
  <c r="F132" i="42"/>
  <c r="F108" i="42" s="1"/>
  <c r="F132" i="60"/>
  <c r="F108" i="60" s="1"/>
  <c r="F109" i="60" s="1"/>
  <c r="F119" i="60" s="1"/>
  <c r="F121" i="60" s="1"/>
  <c r="F111" i="60" s="1"/>
  <c r="F132" i="56"/>
  <c r="F108" i="56" s="1"/>
  <c r="F109" i="56" s="1"/>
  <c r="F119" i="56" s="1"/>
  <c r="F121" i="56" s="1"/>
  <c r="F112" i="56" s="1"/>
  <c r="H54" i="13"/>
  <c r="I54" i="13"/>
  <c r="J10" i="70"/>
  <c r="F112" i="53"/>
  <c r="F111" i="53"/>
  <c r="F123" i="53"/>
  <c r="F113" i="53"/>
  <c r="F132" i="65"/>
  <c r="F108" i="65" s="1"/>
  <c r="F109" i="65" s="1"/>
  <c r="F119" i="65" s="1"/>
  <c r="F121" i="65" s="1"/>
  <c r="F132" i="47"/>
  <c r="F108" i="47" s="1"/>
  <c r="F109" i="47" s="1"/>
  <c r="F119" i="47" s="1"/>
  <c r="F121" i="47" s="1"/>
  <c r="F132" i="43"/>
  <c r="F108" i="43" s="1"/>
  <c r="F109" i="43" s="1"/>
  <c r="F119" i="43" s="1"/>
  <c r="F121" i="43" s="1"/>
  <c r="F133" i="45"/>
  <c r="F109" i="45" s="1"/>
  <c r="F110" i="45" s="1"/>
  <c r="F120" i="45" s="1"/>
  <c r="F122" i="45" s="1"/>
  <c r="F132" i="44"/>
  <c r="F108" i="44" s="1"/>
  <c r="F109" i="46"/>
  <c r="F119" i="46" s="1"/>
  <c r="F121" i="46" s="1"/>
  <c r="F104" i="25"/>
  <c r="F123" i="66" l="1"/>
  <c r="F111" i="66"/>
  <c r="F113" i="66"/>
  <c r="F111" i="64"/>
  <c r="F123" i="64"/>
  <c r="F112" i="64"/>
  <c r="F112" i="62"/>
  <c r="F111" i="62"/>
  <c r="F123" i="61"/>
  <c r="F111" i="61"/>
  <c r="F112" i="61"/>
  <c r="F113" i="59"/>
  <c r="F123" i="59"/>
  <c r="F111" i="59"/>
  <c r="F112" i="58"/>
  <c r="F111" i="58"/>
  <c r="F123" i="57"/>
  <c r="F113" i="62"/>
  <c r="F113" i="57"/>
  <c r="F113" i="58"/>
  <c r="F112" i="57"/>
  <c r="F113" i="55"/>
  <c r="F123" i="67"/>
  <c r="F112" i="67"/>
  <c r="F123" i="55"/>
  <c r="F112" i="55"/>
  <c r="F114" i="55" s="1"/>
  <c r="F133" i="55" s="1"/>
  <c r="F134" i="55" s="1"/>
  <c r="G26" i="13" s="1"/>
  <c r="F111" i="67"/>
  <c r="F111" i="63"/>
  <c r="F113" i="63"/>
  <c r="F112" i="63"/>
  <c r="F112" i="60"/>
  <c r="F111" i="56"/>
  <c r="F123" i="54"/>
  <c r="F111" i="54"/>
  <c r="F112" i="54"/>
  <c r="F113" i="60"/>
  <c r="F113" i="56"/>
  <c r="F123" i="60"/>
  <c r="F123" i="56"/>
  <c r="F114" i="53"/>
  <c r="F133" i="53" s="1"/>
  <c r="F134" i="53" s="1"/>
  <c r="F138" i="53" s="1"/>
  <c r="H22" i="13" s="1"/>
  <c r="I22" i="13" s="1"/>
  <c r="F113" i="65"/>
  <c r="F123" i="65"/>
  <c r="F112" i="65"/>
  <c r="F111" i="65"/>
  <c r="F109" i="44"/>
  <c r="F119" i="44" s="1"/>
  <c r="F121" i="44" s="1"/>
  <c r="F114" i="45"/>
  <c r="F112" i="45"/>
  <c r="F113" i="45"/>
  <c r="F124" i="45"/>
  <c r="F113" i="47"/>
  <c r="F123" i="47"/>
  <c r="F111" i="47"/>
  <c r="F112" i="47"/>
  <c r="F111" i="43"/>
  <c r="F123" i="43"/>
  <c r="F112" i="43"/>
  <c r="F113" i="43"/>
  <c r="F113" i="46"/>
  <c r="F123" i="46"/>
  <c r="F111" i="46"/>
  <c r="F112" i="46"/>
  <c r="F109" i="42"/>
  <c r="F119" i="42" s="1"/>
  <c r="F121" i="42" s="1"/>
  <c r="C133" i="25"/>
  <c r="C131" i="25"/>
  <c r="C130" i="25"/>
  <c r="C129" i="25"/>
  <c r="C128" i="25"/>
  <c r="C127" i="25"/>
  <c r="E53" i="25"/>
  <c r="F114" i="66" l="1"/>
  <c r="F133" i="66" s="1"/>
  <c r="F134" i="66" s="1"/>
  <c r="G48" i="13" s="1"/>
  <c r="F114" i="61"/>
  <c r="F133" i="61" s="1"/>
  <c r="F134" i="61" s="1"/>
  <c r="G38" i="13" s="1"/>
  <c r="F114" i="59"/>
  <c r="F133" i="59" s="1"/>
  <c r="F134" i="59" s="1"/>
  <c r="F138" i="59" s="1"/>
  <c r="H34" i="13" s="1"/>
  <c r="I34" i="13" s="1"/>
  <c r="F114" i="64"/>
  <c r="F133" i="64" s="1"/>
  <c r="F134" i="64" s="1"/>
  <c r="G44" i="13" s="1"/>
  <c r="F114" i="57"/>
  <c r="F133" i="57" s="1"/>
  <c r="F134" i="57" s="1"/>
  <c r="G30" i="13" s="1"/>
  <c r="F114" i="58"/>
  <c r="F133" i="58" s="1"/>
  <c r="F134" i="58" s="1"/>
  <c r="F138" i="58" s="1"/>
  <c r="H32" i="13" s="1"/>
  <c r="I32" i="13" s="1"/>
  <c r="F114" i="62"/>
  <c r="F133" i="62" s="1"/>
  <c r="F134" i="62" s="1"/>
  <c r="F138" i="62" s="1"/>
  <c r="H40" i="13" s="1"/>
  <c r="I40" i="13" s="1"/>
  <c r="F114" i="63"/>
  <c r="F133" i="63" s="1"/>
  <c r="F134" i="63" s="1"/>
  <c r="F138" i="63" s="1"/>
  <c r="H42" i="13" s="1"/>
  <c r="I42" i="13" s="1"/>
  <c r="F114" i="67"/>
  <c r="F133" i="67" s="1"/>
  <c r="F134" i="67" s="1"/>
  <c r="F138" i="67" s="1"/>
  <c r="H50" i="13" s="1"/>
  <c r="I50" i="13" s="1"/>
  <c r="F114" i="60"/>
  <c r="F133" i="60" s="1"/>
  <c r="F134" i="60" s="1"/>
  <c r="G36" i="13" s="1"/>
  <c r="F114" i="54"/>
  <c r="F133" i="54" s="1"/>
  <c r="F134" i="54" s="1"/>
  <c r="G24" i="13" s="1"/>
  <c r="F114" i="56"/>
  <c r="F133" i="56" s="1"/>
  <c r="F134" i="56" s="1"/>
  <c r="F138" i="56" s="1"/>
  <c r="H28" i="13" s="1"/>
  <c r="I28" i="13" s="1"/>
  <c r="G22" i="13"/>
  <c r="F138" i="55"/>
  <c r="H26" i="13" s="1"/>
  <c r="I26" i="13" s="1"/>
  <c r="F114" i="65"/>
  <c r="F133" i="65" s="1"/>
  <c r="F134" i="65" s="1"/>
  <c r="F114" i="43"/>
  <c r="F133" i="43" s="1"/>
  <c r="F134" i="43" s="1"/>
  <c r="G10" i="13" s="1"/>
  <c r="F114" i="47"/>
  <c r="F133" i="47" s="1"/>
  <c r="F134" i="47" s="1"/>
  <c r="G20" i="13" s="1"/>
  <c r="F115" i="45"/>
  <c r="F134" i="45" s="1"/>
  <c r="F135" i="45" s="1"/>
  <c r="G16" i="13" s="1"/>
  <c r="F114" i="46"/>
  <c r="F133" i="46" s="1"/>
  <c r="F134" i="46" s="1"/>
  <c r="G18" i="13" s="1"/>
  <c r="F111" i="42"/>
  <c r="F123" i="42"/>
  <c r="F112" i="42"/>
  <c r="F113" i="42"/>
  <c r="F112" i="44"/>
  <c r="F123" i="44"/>
  <c r="F113" i="44"/>
  <c r="F111" i="44"/>
  <c r="F49" i="25"/>
  <c r="F50" i="25"/>
  <c r="F71" i="25"/>
  <c r="F77" i="25" s="1"/>
  <c r="F39" i="25"/>
  <c r="F42" i="25" s="1"/>
  <c r="F64" i="25" s="1"/>
  <c r="F52" i="25"/>
  <c r="F96" i="25"/>
  <c r="F48" i="25"/>
  <c r="F47" i="25"/>
  <c r="F127" i="25"/>
  <c r="F45" i="25"/>
  <c r="F46" i="25"/>
  <c r="F51" i="25"/>
  <c r="F138" i="66" l="1"/>
  <c r="H48" i="13" s="1"/>
  <c r="I48" i="13" s="1"/>
  <c r="F138" i="61"/>
  <c r="H38" i="13" s="1"/>
  <c r="I38" i="13" s="1"/>
  <c r="G32" i="13"/>
  <c r="G34" i="13"/>
  <c r="F138" i="64"/>
  <c r="H44" i="13" s="1"/>
  <c r="I44" i="13" s="1"/>
  <c r="F138" i="57"/>
  <c r="H30" i="13" s="1"/>
  <c r="I30" i="13" s="1"/>
  <c r="G40" i="13"/>
  <c r="F138" i="60"/>
  <c r="H36" i="13" s="1"/>
  <c r="I36" i="13" s="1"/>
  <c r="G42" i="13"/>
  <c r="F138" i="54"/>
  <c r="H24" i="13" s="1"/>
  <c r="I24" i="13" s="1"/>
  <c r="G50" i="13"/>
  <c r="G28" i="13"/>
  <c r="G46" i="13"/>
  <c r="F138" i="65"/>
  <c r="H46" i="13" s="1"/>
  <c r="I46" i="13" s="1"/>
  <c r="F138" i="43"/>
  <c r="H10" i="13" s="1"/>
  <c r="F138" i="47"/>
  <c r="F138" i="46"/>
  <c r="F139" i="45"/>
  <c r="F114" i="44"/>
  <c r="F133" i="44" s="1"/>
  <c r="F134" i="44" s="1"/>
  <c r="G14" i="13" s="1"/>
  <c r="F114" i="42"/>
  <c r="F133" i="42" s="1"/>
  <c r="F134" i="42" s="1"/>
  <c r="G12" i="13" s="1"/>
  <c r="F53" i="25"/>
  <c r="F65" i="25" s="1"/>
  <c r="F95" i="25"/>
  <c r="F129" i="25"/>
  <c r="H20" i="13" l="1"/>
  <c r="I20" i="13" s="1"/>
  <c r="H16" i="13"/>
  <c r="I16" i="13" s="1"/>
  <c r="H18" i="13"/>
  <c r="I18" i="13" s="1"/>
  <c r="F138" i="42"/>
  <c r="H12" i="13" s="1"/>
  <c r="I12" i="13" s="1"/>
  <c r="F138" i="44"/>
  <c r="F97" i="25"/>
  <c r="F130" i="25" s="1"/>
  <c r="H14" i="13" l="1"/>
  <c r="I14" i="13" s="1"/>
  <c r="I10" i="13"/>
  <c r="F131" i="25" l="1"/>
  <c r="F67" i="25" l="1"/>
  <c r="F128" i="25" s="1"/>
  <c r="F132" i="25" s="1"/>
  <c r="F108" i="25" l="1"/>
  <c r="F109" i="25" s="1"/>
  <c r="F119" i="25" s="1"/>
  <c r="F121" i="25" s="1"/>
  <c r="F123" i="25" s="1"/>
  <c r="F111" i="25" l="1"/>
  <c r="F113" i="25"/>
  <c r="F112" i="25"/>
  <c r="F114" i="25" l="1"/>
  <c r="F133" i="25" s="1"/>
  <c r="F134" i="25" l="1"/>
  <c r="G8" i="13" s="1"/>
  <c r="F138" i="25" l="1"/>
  <c r="H8" i="13" l="1"/>
  <c r="H52" i="13" l="1"/>
  <c r="E29" i="50" s="1"/>
  <c r="I8" i="13"/>
  <c r="I52" i="13" l="1"/>
  <c r="F29" i="50" s="1"/>
  <c r="F30" i="50" s="1"/>
</calcChain>
</file>

<file path=xl/sharedStrings.xml><?xml version="1.0" encoding="utf-8"?>
<sst xmlns="http://schemas.openxmlformats.org/spreadsheetml/2006/main" count="4814" uniqueCount="411">
  <si>
    <t>ANUAL</t>
  </si>
  <si>
    <t>MENSAL</t>
  </si>
  <si>
    <t>CUSTO TOTAL</t>
  </si>
  <si>
    <t>Profissionais</t>
  </si>
  <si>
    <t>Valor Anual</t>
  </si>
  <si>
    <t>Valor mensal total</t>
  </si>
  <si>
    <t>PLANILHA DE CUSTO E FORMAÇÃO DE PREÇOS</t>
  </si>
  <si>
    <t>Discriminação dos Serviços (dados referentes à contratação)</t>
  </si>
  <si>
    <t>Nº do Processo Administrativo:</t>
  </si>
  <si>
    <t>Licitação nº:</t>
  </si>
  <si>
    <t>Data:</t>
  </si>
  <si>
    <t>Horário:</t>
  </si>
  <si>
    <t>Local da Prestação dos Serviços:</t>
  </si>
  <si>
    <t>Execução contratual:</t>
  </si>
  <si>
    <t>Vigência Máxima:</t>
  </si>
  <si>
    <t>Tipo de Serviço:</t>
  </si>
  <si>
    <t>Unidade de Medida</t>
  </si>
  <si>
    <t>Data da Proposta:</t>
  </si>
  <si>
    <t>Dados Complementares para Composição dos Custos com Mão de Obra</t>
  </si>
  <si>
    <t>Tipo de Jornada de Trabalho:</t>
  </si>
  <si>
    <t>Jornada Mensal de Trabalho:</t>
  </si>
  <si>
    <t>Turno:</t>
  </si>
  <si>
    <r>
      <t xml:space="preserve">Sindicato Patronal </t>
    </r>
    <r>
      <rPr>
        <sz val="8"/>
        <color indexed="10"/>
        <rFont val="Arial"/>
        <family val="2"/>
      </rPr>
      <t>(digite apenas a sigla)</t>
    </r>
    <r>
      <rPr>
        <sz val="8"/>
        <color indexed="8"/>
        <rFont val="Arial"/>
        <family val="2"/>
      </rPr>
      <t>:</t>
    </r>
  </si>
  <si>
    <t>Convenção Coletiva de Trabalho (CCT)</t>
  </si>
  <si>
    <r>
      <t>Vigência da CCT, ACT ou Dissídio Coletivo</t>
    </r>
    <r>
      <rPr>
        <sz val="8"/>
        <rFont val="Arial"/>
        <family val="2"/>
      </rPr>
      <t>:</t>
    </r>
  </si>
  <si>
    <t>Sentença Normativa em Dissídio Coletivo</t>
  </si>
  <si>
    <t>Salário Mínimo Vigente:</t>
  </si>
  <si>
    <t>Piso Salarial Definido no Edital da Licitação:</t>
  </si>
  <si>
    <t>A</t>
  </si>
  <si>
    <t>Salário Base</t>
  </si>
  <si>
    <t>B</t>
  </si>
  <si>
    <t>C</t>
  </si>
  <si>
    <t>D</t>
  </si>
  <si>
    <t>E</t>
  </si>
  <si>
    <t>F</t>
  </si>
  <si>
    <t>G</t>
  </si>
  <si>
    <t>H</t>
  </si>
  <si>
    <t>4.1</t>
  </si>
  <si>
    <t>TOTAL SUBMÓDULO 4.1</t>
  </si>
  <si>
    <t>4.2</t>
  </si>
  <si>
    <t>TOTAL SUBMÓDULO 4.2</t>
  </si>
  <si>
    <t>Lucro</t>
  </si>
  <si>
    <t>QUANTIDADE DE PROFISSIONAIS</t>
  </si>
  <si>
    <t>Mensal</t>
  </si>
  <si>
    <t>COFINS</t>
  </si>
  <si>
    <t>%</t>
  </si>
  <si>
    <r>
      <rPr>
        <sz val="8"/>
        <rFont val="Arial"/>
        <family val="2"/>
      </rPr>
      <t xml:space="preserve"> C.B.O  Nº</t>
    </r>
    <r>
      <rPr>
        <sz val="8"/>
        <color indexed="10"/>
        <rFont val="Arial"/>
        <family val="2"/>
      </rPr>
      <t xml:space="preserve"> (M.T.E)</t>
    </r>
    <r>
      <rPr>
        <sz val="8"/>
        <color indexed="8"/>
        <rFont val="Arial"/>
        <family val="2"/>
      </rPr>
      <t>:</t>
    </r>
  </si>
  <si>
    <t>Classificação Brasileira de Ocupações (CBO)</t>
  </si>
  <si>
    <t>MÓDULO 1 - COMPOSIÇÃO DA REMUNERAÇÃO</t>
  </si>
  <si>
    <t>COMPOSIÇÃO DA REMUNERAÇÃO</t>
  </si>
  <si>
    <t>VALOR (R$)</t>
  </si>
  <si>
    <t xml:space="preserve">Adicional Periculosidade </t>
  </si>
  <si>
    <t>Adicional Insalubridade</t>
  </si>
  <si>
    <t>Adicional Noturno</t>
  </si>
  <si>
    <t>Adicional de Hora Noturna Reduzida</t>
  </si>
  <si>
    <t>TOTAL DO MÓDULO 1</t>
  </si>
  <si>
    <t>MÓDULO 2 – ENCARGOS E BENEFÍCIOS ANUAIS, MENSAIS E DIÁRIOS</t>
  </si>
  <si>
    <t>Submódulo 2.1 - 13º Salário, Férias e Adicional de Férias</t>
  </si>
  <si>
    <r>
      <t>13 (Décimo-terceiro) salário</t>
    </r>
    <r>
      <rPr>
        <sz val="10"/>
        <color indexed="10"/>
        <rFont val="Arial"/>
        <family val="2"/>
      </rPr>
      <t xml:space="preserve"> </t>
    </r>
  </si>
  <si>
    <t>Férias e Adicional de Férias</t>
  </si>
  <si>
    <t>Incidência dos encargos do submódulo 2.2 sobre Submódulo 2.1 - 13º Salário, Férias e Adicional de Férias</t>
  </si>
  <si>
    <t>TOTAL SUBMÓDULO 2.1</t>
  </si>
  <si>
    <t>Submódulo 2.2 - GPS, FGTS e Outras Contribuições</t>
  </si>
  <si>
    <t xml:space="preserve">INSS </t>
  </si>
  <si>
    <t xml:space="preserve">Salário Educação </t>
  </si>
  <si>
    <t>SAT (Seguro Acidente de Trabalho)</t>
  </si>
  <si>
    <t>SESC ou SESI</t>
  </si>
  <si>
    <t xml:space="preserve">SENAI - SENAC </t>
  </si>
  <si>
    <t xml:space="preserve">SEBRAE </t>
  </si>
  <si>
    <t xml:space="preserve">INCRA </t>
  </si>
  <si>
    <t xml:space="preserve">FGTS </t>
  </si>
  <si>
    <t>TOTAL SUBMÓDULO 2.2</t>
  </si>
  <si>
    <t>Submódulo 2.3 - Benefícios Mensais e Diários</t>
  </si>
  <si>
    <t>Valor Unitário</t>
  </si>
  <si>
    <t xml:space="preserve">Transporte </t>
  </si>
  <si>
    <t xml:space="preserve">Auxílio-Refeição/Alimentação </t>
  </si>
  <si>
    <t>TOTAL SUBMÓDULO 2.3</t>
  </si>
  <si>
    <t>QUADRO-RESUMO DO MÓDULO 2 - ENCARGOS, BENEFÍCIOS ANUAIS, MENSAIS E DIÁRIOS</t>
  </si>
  <si>
    <t>Módulo 2 - Encargos, Benefícios Anuais, Mensais e Diários</t>
  </si>
  <si>
    <t>2.1</t>
  </si>
  <si>
    <t>13º Salário, Férias e Adicional de Férias</t>
  </si>
  <si>
    <t>2.2</t>
  </si>
  <si>
    <t>GPS, FGTS e Outras Contribuições</t>
  </si>
  <si>
    <t>2.3</t>
  </si>
  <si>
    <t>Benefícios Mensais e Diários</t>
  </si>
  <si>
    <t>TOTAL DO MÓDULO 2</t>
  </si>
  <si>
    <t>MÓDULO 3 – PROVISÃO PARA RESCISÃO</t>
  </si>
  <si>
    <t>PROVISÃO PARA RESCISÃO</t>
  </si>
  <si>
    <t>Aviso Prévio Indenizado</t>
  </si>
  <si>
    <t>Incidência do FGTS sobre Aviso Prévio Indenizado</t>
  </si>
  <si>
    <t>Multa do FGTS e Contribuição Social sobre o Aviso Prévio Indenizado</t>
  </si>
  <si>
    <t xml:space="preserve">Aviso Prévio Trabalhado </t>
  </si>
  <si>
    <t>Incidência dos encargos do submódulo 2.2 sobre Aviso Prévio Trabalhado</t>
  </si>
  <si>
    <t xml:space="preserve">Multa do FGTS e Contribuição Social sobre o Aviso Prévio Trabalhado. </t>
  </si>
  <si>
    <t>TOTAL DO MÓDULO 3</t>
  </si>
  <si>
    <t>MÓDULO 4 – CUSTO DE REPOSIÇÃO DO PROFISSIONAL AUSENTE</t>
  </si>
  <si>
    <t>Submódulo 4.1 - Ausências Legais</t>
  </si>
  <si>
    <t>Submódulo 4.2 - Intrajornada</t>
  </si>
  <si>
    <t>QUADRO-RESUMO DO MÓDULO 4 - CUSTO DE REPOSIÇÃO DO PROFISSIONAL AUSENTE</t>
  </si>
  <si>
    <t>Módulo 4 - Custo de Reposição do Profissional Ausente</t>
  </si>
  <si>
    <t>TOTAL DO MÓDULO 4</t>
  </si>
  <si>
    <t>MÓDULO 5 – INSUMOS DIVERSOS</t>
  </si>
  <si>
    <t>INSUMOS DIVERSOS</t>
  </si>
  <si>
    <t>TOTAL DO MÓDULO 5</t>
  </si>
  <si>
    <t>MÓDULO 6 – CUSTOS INDIRETOS, TRIBUTOS E LUCRO</t>
  </si>
  <si>
    <t>CUSTOS INDIRETOS, TRIBUTOS E LUCRO</t>
  </si>
  <si>
    <t>Custos Indiretos</t>
  </si>
  <si>
    <t>TRIBUTOS</t>
  </si>
  <si>
    <t>C.1</t>
  </si>
  <si>
    <t>PIS</t>
  </si>
  <si>
    <t>C.2</t>
  </si>
  <si>
    <t>C.3</t>
  </si>
  <si>
    <t>ISS</t>
  </si>
  <si>
    <t>TOTAL DO MÓDULO 6</t>
  </si>
  <si>
    <t>a)</t>
  </si>
  <si>
    <t>Tributos % = To = .............................................................</t>
  </si>
  <si>
    <t>b)</t>
  </si>
  <si>
    <t>(Total dos Módulos 1, 2, 3, 4 e 5+ Custos indiretos + lucro)= Po = ...................................</t>
  </si>
  <si>
    <t>c)</t>
  </si>
  <si>
    <t>Po / (1 - To) = P1 = ..............................................................................</t>
  </si>
  <si>
    <t>Valor dos Tributos = P1 - Po</t>
  </si>
  <si>
    <t>QUADRO RESUMO DO CUSTO POR EMPREGADO</t>
  </si>
  <si>
    <t>Mão-de-Obra vinculada à execução contratual (valor por empregado)</t>
  </si>
  <si>
    <t>Subtotal (A + B + C + D + E)</t>
  </si>
  <si>
    <t>PREÇO TOTAL POR EMPREGADO</t>
  </si>
  <si>
    <t>Unidade</t>
  </si>
  <si>
    <t>Custo Total</t>
  </si>
  <si>
    <t>Uniformes / EPI's / EPC's</t>
  </si>
  <si>
    <t>FIOCRUZ/RJ</t>
  </si>
  <si>
    <t>60 MESES</t>
  </si>
  <si>
    <t xml:space="preserve">CUSTO TOTAL MENSAL </t>
  </si>
  <si>
    <t>Descrição</t>
  </si>
  <si>
    <t>Descrição do Profissional (Funções)</t>
  </si>
  <si>
    <t>12 meses</t>
  </si>
  <si>
    <t xml:space="preserve">Substituto na cobertura de Férias </t>
  </si>
  <si>
    <t>Substituto na cobertura de Ausências Legais</t>
  </si>
  <si>
    <t>Substituto na cobertura de Licença Paternidade</t>
  </si>
  <si>
    <r>
      <t>Substituto na cobertura de Ausência por Acidente de Trabalho</t>
    </r>
    <r>
      <rPr>
        <sz val="10"/>
        <color indexed="10"/>
        <rFont val="Arial"/>
        <family val="2"/>
      </rPr>
      <t xml:space="preserve"> </t>
    </r>
  </si>
  <si>
    <t>Substituto na cobertura de Afastamento Maternidade</t>
  </si>
  <si>
    <t>Substituto na cobertura de Outras ausências (especificar)</t>
  </si>
  <si>
    <t>Substituto na cobertura de Intervalo para Repouso ou Alimentação</t>
  </si>
  <si>
    <t>Substituto nas Ausências Legais</t>
  </si>
  <si>
    <t>Substituto na Intrajornada</t>
  </si>
  <si>
    <t>CUSTOS INDIRETOS</t>
  </si>
  <si>
    <t>LUCRO</t>
  </si>
  <si>
    <t>ALÍQUOTA CITL TOTAL:</t>
  </si>
  <si>
    <r>
      <t xml:space="preserve">INFORME AS ALÍQUOTAS PREVISTAS DE ACORDO COM O ENQUADRAMENTO TRIBUTÁRIO, CUSTOS INDIRETOS E LUCRO PREVISTOS PARA A COMPOSIÇÃO DOS CUSTOS DA PLANILHA DE </t>
    </r>
    <r>
      <rPr>
        <b/>
        <u/>
        <sz val="11"/>
        <color theme="0"/>
        <rFont val="Arial"/>
        <family val="2"/>
      </rPr>
      <t>MÃO DE OBRA.</t>
    </r>
  </si>
  <si>
    <t xml:space="preserve">Memória de Cálculo </t>
  </si>
  <si>
    <t>Fundamento</t>
  </si>
  <si>
    <t>Justificativa da Alteração da Alíquota</t>
  </si>
  <si>
    <t>Novo Memorial de Cálculo para Justificar</t>
  </si>
  <si>
    <t xml:space="preserve">DTS = 1/12 </t>
  </si>
  <si>
    <t xml:space="preserve">Art.7º, VIII, CF/88.                                                Caderno de Logística com Orientações básicas sobre a operacionalização da Conta Vinculada nos termos da alínea “a” do item 1.1 do Anexo VII-B e do Anexo XII da Instrução Normativa nº 5, de 26 de maio de 2017. Tabela do subitem 2.4.1 reserva mensal para o pagamento de encargos trabalhistas - percentual incidente sobre a remuneração. </t>
  </si>
  <si>
    <t>FAF = 1/11 x R + 1/3 x 1/11 x R</t>
  </si>
  <si>
    <t xml:space="preserve">% Conta Vinculada- Anexo XII da IN nº 05/2017. Caderno de Logística com Orientações básicas sobre a operacionalização da Conta Vinculada nos termos da alínea “a” do item 1.1 do Anexo VII-B e do Anexo XII da Instrução Normativa nº 5, de 26 de maio de 2017. Tabela do subitem 2.4.1 reserva mensal para o pagamento de encargos trabalhistas - percentual incidente sobre a remuneração. </t>
  </si>
  <si>
    <t>Incidência da alíquota total do submódulo 2.2 x (custo de décimo terceiro + custo de férias e adicional de férias)</t>
  </si>
  <si>
    <t>% Conta Vinculada- Anexo XII da IN nº 05/2017. Caderno de Logística com Orientações básicas sobre a operacionalização da Conta Vinculada nos termos da alínea “a” do item 1.1 do Anexo VII-B e do Anexo XII da Instrução Normativa nº 5, de 26 de maio de 2017.</t>
  </si>
  <si>
    <t>Art.22, Inciso I da Lei 8.212/91</t>
  </si>
  <si>
    <t>Art.3º, Inciso I, Decreto 87.043/82</t>
  </si>
  <si>
    <t xml:space="preserve">
RAT: 1%, 2% ou 3% x FAP: 0,5 a 2%</t>
  </si>
  <si>
    <t>RATxFAT – Fundamentação: art. 22, inciso II, alíneas ‘b’ e ‘c’, da Lei nº 8.212/91. Conforme GFIP do mês anterior à data da proposta – Para estimativa, considerado o maior valor possível.</t>
  </si>
  <si>
    <t>Art.3º, da lei 8036/90</t>
  </si>
  <si>
    <t>Decreto 2.318/86</t>
  </si>
  <si>
    <t>Art.8º, Lei 8029/90 e Lei 8154/90</t>
  </si>
  <si>
    <t>Lei 7787/89 e DL 1146/70</t>
  </si>
  <si>
    <t>Art.15, da Lei 8036/90 e Art.7º III, CF</t>
  </si>
  <si>
    <t xml:space="preserve">((1/12)x0,05)x100  = 0,42% </t>
  </si>
  <si>
    <t>Trata-se de valor devido ao empregado no caso de o empregador rescindir o contrato sem justo motivo e sem lhe conceder aviso prévio, conforme disposto no § 1º do art. 487 da CLT. De acordo com levantamento efetuado em diversos contratos, cerca de 5% do pessoal é demitido pelo empregador, antes do termino do contrato de trabalho. Arrolado no item 22 do Acórdão 6771/2009 do TCU</t>
  </si>
  <si>
    <t>% Aviso Prévio Indenizado x % FGTS = 0,03%</t>
  </si>
  <si>
    <t>Súmula nº 305/TST e Acórdão TCU 2.217/2010 - Plenário.</t>
  </si>
  <si>
    <t xml:space="preserve"> - Lei Nº 13.932 de 11 de dezembro de 2019
 - Art. 1º da Lei Complementar nº 110/2001</t>
  </si>
  <si>
    <t>(7/30)/12 x 100 = 1,94%</t>
  </si>
  <si>
    <t>Refere-se à indenização de sete dias corridos devida ao empregado no caso de o empregador rescindir o contrato sem justo motivo e conceder aviso prévio, conforme disposto no art. 488 da CLT. (Acórdão TCU 1186/2017).</t>
  </si>
  <si>
    <t>Incidência de GPS, FGTS e outras contribuições sobre o Aviso Prévio Trabalhado</t>
  </si>
  <si>
    <t>% Aviso Prévio trabalhado x % total submodulo 2.2</t>
  </si>
  <si>
    <t xml:space="preserve">Súmula nº 305/TST </t>
  </si>
  <si>
    <t xml:space="preserve"> - Lei Nº 13.932 de 11 de dezembro de 2019
 - Art. 1º da Lei Complementar nº 110/2001
 - Art. 1º, caput, e parágrafo único da Lei nº 12.506/2011</t>
  </si>
  <si>
    <t>Submódulo 4.1 - Substituto nas Ausências Legais</t>
  </si>
  <si>
    <t>Previsão de pagamento mensal proporcional a cobertura de férias, para um periodo de 30 dias, após cada período de 12 meses de vigência do contrato de trabalho. O pagamento ocorre conforme preceitua o art. 129 e o inc. I art. 130, CLT; e art. 7º, inciso XVII, CF. Deverá ser levado em consideração 1/12 avos das férias do profissional que está cobrindo este período. O provisionamento do profissional efetivo do posto de trabalho já possui sua retenção no Submódulo 2.1 Alínea B.</t>
  </si>
  <si>
    <t>((1 / 30) / 12) X 100 = 0,28%</t>
  </si>
  <si>
    <t>Lei 6367/76 e o art. 473 da CLT elencam as motivações de falta de empregados ao serviço sem que haja prejuízo ao salário correspondente. De acordo com dados estatísticos do IBGE, arrolado no item 20 do Acórdão 6771/2009 do TCU, cada empregado falta um dia por ano, a esse título.</t>
  </si>
  <si>
    <t>((5 / 30) / 12) X 0,015 X 100 = 0,02%</t>
  </si>
  <si>
    <t>Criada peloart. 7º,inciso XIXda CF,combinado como art.10, §1º dos Atos das Disposições Constitucionais Transitórias – ADCT - , concede ao empregado o direito de ausentar-se do serviço por cinco dias quando do nascimento de filho. De acordo com o IBGE, nascem filhos de 1,5% dos trabalhadores no período de um ano. Arrolado no item 20 do Acórdão 6771/2009 do TCU.</t>
  </si>
  <si>
    <t>((15 / 30) / 12) X 0,0078 X 100 = 0,03%</t>
  </si>
  <si>
    <t>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ano.Arrolado no item 20 do Acórdão 6771/2009 do TCU.</t>
  </si>
  <si>
    <t>Submódulo 4.2 - Substituto na Intrajornada</t>
  </si>
  <si>
    <t>Não há previsão de forma ininterrupta de execução, portanto, este custo ficará zerado.</t>
  </si>
  <si>
    <t xml:space="preserve">Produtividade  Qtde de Postos </t>
  </si>
  <si>
    <t>Aba da Planilha</t>
  </si>
  <si>
    <t>Informações relevantes para o preenchimento da planilha</t>
  </si>
  <si>
    <t>Destino do preenchimento da Aba da Planilha</t>
  </si>
  <si>
    <t>Encargos_Rescisão_Prof Ausente</t>
  </si>
  <si>
    <t>Custos Indiretos Tributos e Lucro</t>
  </si>
  <si>
    <t>Proposta final.</t>
  </si>
  <si>
    <t>RESUMO</t>
  </si>
  <si>
    <t>Aba para ser preenchida levando em consideração todos os encargos sociais, trabalhistas, custos de rescisão e profissional ausente. A administração elaborou esta aba na planilha afim de uniformizar todas as alíquotas, que automaticamente será preenchida nas planilhas de custo desta contratação. Levar em consideração e preencher o FAP ajustado da empresa, comprovado através de apresentação da GFIP. Se a empresa possuir histórico diferenciado das alíquotas apresentadas ou fundamentação legal, existe a coluna da Justificativa da alteração da alíquota e a coluna de novo memorial de cálculo a justificar, para que a Empresa registre as modificações e a comissão de licitação apure a legalidade/ razoabilidade dos fatores apresentados.</t>
  </si>
  <si>
    <t>De acordo com dados estatísticos do IBGE, a taxa de natalidade brasileira é de 1,44%. Estima-se que 10% das empregadas engravidam em cada ano de execução contratual. Considerando-se o custo de encargos como sendo 45,09% da remuneração (CPP 20,00% + SAT 4,00% + 13º Salário 9,09% + FGTS 8,00% + Multa Rescisória 4,00%) e que a licença-maternidade dure 6 meses, a provisão para este item corresponde ao cálculo:</t>
  </si>
  <si>
    <t>0,0144 x 0,1 x 0,4509 x 6/12 = 0,03%.</t>
  </si>
  <si>
    <t xml:space="preserve">Item </t>
  </si>
  <si>
    <t>CBO</t>
  </si>
  <si>
    <t>Produtividade  Qtde de Profissionais</t>
  </si>
  <si>
    <t>A Administração se reserva ao direito de solicitar comprovação (pesquisa de mercado) dos preços apresentados no orçamento da proposta.</t>
  </si>
  <si>
    <t>O QUANTITATIVO E O CUSTO APRESENTADO ABAIXO SERÁ REFERENTE A 01 PROFISSIONAL, TAL CUSTO SERÁ INSERIDO NAS PLANILHAS DE CUSTO DE CADA CATEGORIA.</t>
  </si>
  <si>
    <t>Valores</t>
  </si>
  <si>
    <t>total</t>
  </si>
  <si>
    <t>Unitário</t>
  </si>
  <si>
    <t>Anual</t>
  </si>
  <si>
    <t>Preencher apenas a coluna cinza de Custo Unitário</t>
  </si>
  <si>
    <t>PLANILHA DE MEMÓRIA DE CÁLCULO DE UNIFORMES</t>
  </si>
  <si>
    <t>Uniformes</t>
  </si>
  <si>
    <t>Custo Total do Equipamento/ Ferramenta</t>
  </si>
  <si>
    <t>un.</t>
  </si>
  <si>
    <r>
      <t xml:space="preserve">Valor </t>
    </r>
    <r>
      <rPr>
        <b/>
        <sz val="8"/>
        <color rgb="FFFF0000"/>
        <rFont val="Arial"/>
        <family val="2"/>
      </rPr>
      <t xml:space="preserve">MENSAL </t>
    </r>
    <r>
      <rPr>
        <b/>
        <sz val="8"/>
        <rFont val="Arial"/>
        <family val="2"/>
      </rPr>
      <t xml:space="preserve">Total dos Materiais / Equipamentos
</t>
    </r>
    <r>
      <rPr>
        <b/>
        <u/>
        <sz val="8"/>
        <color rgb="FFFF0000"/>
        <rFont val="Arial"/>
        <family val="2"/>
      </rPr>
      <t>Observação:</t>
    </r>
    <r>
      <rPr>
        <sz val="8"/>
        <rFont val="Arial"/>
        <family val="2"/>
      </rPr>
      <t xml:space="preserve"> Este valor Custo será lincado de forma automática no módulo 5 - Insumos diversos, alínea  5.B - Materiais e Equipamentos. Tal custo será diluído entre todos os postos de trabalho desta contratação.</t>
    </r>
  </si>
  <si>
    <t>PROPOSTA PRO-FORMA</t>
  </si>
  <si>
    <t>Valor Mensal (R$)</t>
  </si>
  <si>
    <t>Valor Anual (R$)</t>
  </si>
  <si>
    <r>
      <rPr>
        <b/>
        <sz val="12"/>
        <color theme="1"/>
        <rFont val="Calibri"/>
        <family val="2"/>
        <scheme val="minor"/>
      </rPr>
      <t xml:space="preserve">PRAZO DE EXECUÇÃO: </t>
    </r>
    <r>
      <rPr>
        <sz val="12"/>
        <color theme="1"/>
        <rFont val="Calibri"/>
        <family val="2"/>
        <scheme val="minor"/>
      </rPr>
      <t>12 (doze) meses, a contar da assinatura do Termo de Contrato, podendo ser prorrogado por iguais e sucessivos períodos, até o limite máximo de 60 (sessenta) meses, na forma do art. 57., inciso II, da Lei n° 8.666/93, conforme estabelecido no Termo de Referência.</t>
    </r>
  </si>
  <si>
    <t>GARANTIA: CONFORME EDITAL</t>
  </si>
  <si>
    <t xml:space="preserve">CONVENÇÃO E/OU ACORDO COLETIVO :  </t>
  </si>
  <si>
    <t xml:space="preserve">VALIDADE DA PROPOSTA: </t>
  </si>
  <si>
    <t>VALOR TOTAL DA PROPOSTA</t>
  </si>
  <si>
    <t xml:space="preserve">PROPONENTE: </t>
  </si>
  <si>
    <t xml:space="preserve">ENDEREÇO: </t>
  </si>
  <si>
    <t xml:space="preserve">BAIRRO: </t>
  </si>
  <si>
    <t xml:space="preserve">CNPJ: </t>
  </si>
  <si>
    <t xml:space="preserve">BANCO: </t>
  </si>
  <si>
    <t xml:space="preserve">TELEFONE: </t>
  </si>
  <si>
    <t>AGÊNCIA:</t>
  </si>
  <si>
    <t xml:space="preserve">UF: </t>
  </si>
  <si>
    <t xml:space="preserve">INSCRIÇÃO ESTADUAL: </t>
  </si>
  <si>
    <t xml:space="preserve">CONTA BANCÁRIA: </t>
  </si>
  <si>
    <t xml:space="preserve">E-MAIL: </t>
  </si>
  <si>
    <t>CEP:</t>
  </si>
  <si>
    <t>PREGÃO ELETRÔNICO N° xx/202x-COGIC</t>
  </si>
  <si>
    <t>DATA DA LICITAÇÃO:</t>
  </si>
  <si>
    <t>Proposta Proforma</t>
  </si>
  <si>
    <t>Quantidade de Profissionais</t>
  </si>
  <si>
    <t>Outros (Veículo)</t>
  </si>
  <si>
    <t>VALOR TOTAL MENSAL DIVIDIDO PELA QUANTIDADE TOTAL DE PROFISSIONAIS DO CONTRATO</t>
  </si>
  <si>
    <t>CUSTO FIXO DO VEÍCULO</t>
  </si>
  <si>
    <t>Pneus e Câmaras</t>
  </si>
  <si>
    <t>Combustível</t>
  </si>
  <si>
    <t>Lavagem</t>
  </si>
  <si>
    <t>Unidades</t>
  </si>
  <si>
    <t>Litro</t>
  </si>
  <si>
    <t>Métrica</t>
  </si>
  <si>
    <t>Qtd.</t>
  </si>
  <si>
    <t>Custo Unitário</t>
  </si>
  <si>
    <t>Estimativa Mensal de Rodagem</t>
  </si>
  <si>
    <t>Estimativa de Rodagem para Reposição de Peça e previsão de  Km/Litro</t>
  </si>
  <si>
    <t>CUSTO VARIÁVEL DO VEÍCULO</t>
  </si>
  <si>
    <t>Custo Mensal</t>
  </si>
  <si>
    <t>Manutenção e Peças em Geral</t>
  </si>
  <si>
    <t>IPVA + Seguro Obrigatório + Licenciamento</t>
  </si>
  <si>
    <t>Custo Anual</t>
  </si>
  <si>
    <t>PLANILHA DE MEMÓRIA DE CÁLCULO DE VEÍCULO</t>
  </si>
  <si>
    <t xml:space="preserve">Aba para ser preenchida levando em consideração os custos indiretos, tributos e lucro desta referida prestação de serviço. </t>
  </si>
  <si>
    <t>Veículo</t>
  </si>
  <si>
    <t>Preencher conforme tabela com os itens em destaque.</t>
  </si>
  <si>
    <t>Preencher somente o custo Unitário dos Uniformes, conforme tabela com os itens em destaque.</t>
  </si>
  <si>
    <t>(A)</t>
  </si>
  <si>
    <t>(B)</t>
  </si>
  <si>
    <t>CUSTO UNITÁRIO POR POSTO</t>
  </si>
  <si>
    <t>(C = A X B)</t>
  </si>
  <si>
    <t>(D = 12 X C)</t>
  </si>
  <si>
    <t>PROCESSO N° 25389.000275/2020-19</t>
  </si>
  <si>
    <t>Contratação de Empresa Especializada na Prestação de Serviço de Vigilância Patrimonial Armada e Desarmada</t>
  </si>
  <si>
    <t>C. B. O.</t>
  </si>
  <si>
    <t>QTDE. DE POSTOS DE TRABALHO</t>
  </si>
  <si>
    <t>2526-05</t>
  </si>
  <si>
    <t>5103-30</t>
  </si>
  <si>
    <t>5173-30</t>
  </si>
  <si>
    <t>TOTAL GERAL DE POSTOS E PROFISSIONAIS</t>
  </si>
  <si>
    <t>QUADRO DE DESCRIÇÃO DOS POSTOS DE TRABALHO</t>
  </si>
  <si>
    <r>
      <t xml:space="preserve">Gestor de Segurança </t>
    </r>
    <r>
      <rPr>
        <b/>
        <sz val="7"/>
        <color rgb="FFFF0000"/>
        <rFont val="Arial"/>
        <family val="2"/>
      </rPr>
      <t>5x2</t>
    </r>
    <r>
      <rPr>
        <sz val="7"/>
        <color rgb="FF000000"/>
        <rFont val="Arial"/>
        <family val="2"/>
      </rPr>
      <t xml:space="preserve"> – 44 H/Sem.</t>
    </r>
    <r>
      <rPr>
        <b/>
        <sz val="7"/>
        <color rgb="FF000000"/>
        <rFont val="Arial"/>
        <family val="2"/>
      </rPr>
      <t xml:space="preserve"> DIURNO DESARMADO c/ TERNO</t>
    </r>
  </si>
  <si>
    <r>
      <t>Vigilante Motociclista 12X36</t>
    </r>
    <r>
      <rPr>
        <sz val="7"/>
        <color rgb="FF000000"/>
        <rFont val="Arial"/>
        <family val="2"/>
      </rPr>
      <t xml:space="preserve"> – 84 H/Sem. – </t>
    </r>
    <r>
      <rPr>
        <b/>
        <sz val="7"/>
        <color rgb="FF000000"/>
        <rFont val="Arial"/>
        <family val="2"/>
      </rPr>
      <t>DIURNO ARMADO com MOTOCICLETA + Colete</t>
    </r>
  </si>
  <si>
    <r>
      <t>Vigilante Motociclista 12X36</t>
    </r>
    <r>
      <rPr>
        <sz val="7"/>
        <color rgb="FF000000"/>
        <rFont val="Arial"/>
        <family val="2"/>
      </rPr>
      <t xml:space="preserve"> – 84 H/Sem. – </t>
    </r>
    <r>
      <rPr>
        <b/>
        <sz val="7"/>
        <color rgb="FF000000"/>
        <rFont val="Arial"/>
        <family val="2"/>
      </rPr>
      <t xml:space="preserve">DIURNO DESARMADO com MOTOCICLETA </t>
    </r>
  </si>
  <si>
    <r>
      <t>Vigilante Patrimonial 12X36</t>
    </r>
    <r>
      <rPr>
        <sz val="7"/>
        <color rgb="FF000000"/>
        <rFont val="Arial"/>
        <family val="2"/>
      </rPr>
      <t xml:space="preserve"> – 84 H/Sem. – </t>
    </r>
    <r>
      <rPr>
        <b/>
        <sz val="7"/>
        <color rgb="FF000000"/>
        <rFont val="Arial"/>
        <family val="2"/>
      </rPr>
      <t>DIURNO ARMADO c/ TERNO + Colete</t>
    </r>
  </si>
  <si>
    <r>
      <t>Vigilante Patrimonial 12X36</t>
    </r>
    <r>
      <rPr>
        <sz val="7"/>
        <color rgb="FF000000"/>
        <rFont val="Arial"/>
        <family val="2"/>
      </rPr>
      <t xml:space="preserve"> – 84 H/Sem. – </t>
    </r>
    <r>
      <rPr>
        <b/>
        <sz val="7"/>
        <color rgb="FF000000"/>
        <rFont val="Arial"/>
        <family val="2"/>
      </rPr>
      <t>DIURNO DESARMADO c/ TERNO</t>
    </r>
  </si>
  <si>
    <r>
      <t>Vigilante Patrimonial 12X36</t>
    </r>
    <r>
      <rPr>
        <sz val="7"/>
        <color rgb="FF000000"/>
        <rFont val="Arial"/>
        <family val="2"/>
      </rPr>
      <t xml:space="preserve"> – 84 H/Sem. – </t>
    </r>
    <r>
      <rPr>
        <b/>
        <sz val="7"/>
        <color rgb="FF000000"/>
        <rFont val="Arial"/>
        <family val="2"/>
      </rPr>
      <t>DIURNO ARMADO + Colete</t>
    </r>
  </si>
  <si>
    <r>
      <t>Vigilante Patrimonial 12X36</t>
    </r>
    <r>
      <rPr>
        <sz val="7"/>
        <color rgb="FF000000"/>
        <rFont val="Arial"/>
        <family val="2"/>
      </rPr>
      <t xml:space="preserve"> – 84 H/Sem. – </t>
    </r>
    <r>
      <rPr>
        <b/>
        <sz val="7"/>
        <color rgb="FF000000"/>
        <rFont val="Arial"/>
        <family val="2"/>
      </rPr>
      <t>DIURNO ARMADO + Colete (CCT Petrópolis)</t>
    </r>
  </si>
  <si>
    <r>
      <t>Vigilante Patrimonial 12X36</t>
    </r>
    <r>
      <rPr>
        <sz val="7"/>
        <color rgb="FF000000"/>
        <rFont val="Arial"/>
        <family val="2"/>
      </rPr>
      <t xml:space="preserve"> – 84 H/Sem. – </t>
    </r>
    <r>
      <rPr>
        <b/>
        <sz val="7"/>
        <color rgb="FF000000"/>
        <rFont val="Arial"/>
        <family val="2"/>
      </rPr>
      <t>DIURNO DESARMADO</t>
    </r>
  </si>
  <si>
    <r>
      <t>Vigilante Patrimonial 12X36</t>
    </r>
    <r>
      <rPr>
        <sz val="7"/>
        <color rgb="FF000000"/>
        <rFont val="Arial"/>
        <family val="2"/>
      </rPr>
      <t xml:space="preserve"> – 84 H/Sem. – </t>
    </r>
    <r>
      <rPr>
        <b/>
        <sz val="7"/>
        <color rgb="FF000000"/>
        <rFont val="Arial"/>
        <family val="2"/>
      </rPr>
      <t>NOTURNO DESARMADO c/ TERNO</t>
    </r>
  </si>
  <si>
    <r>
      <t>Vigilante Patrimonial 12X36</t>
    </r>
    <r>
      <rPr>
        <sz val="7"/>
        <color rgb="FF000000"/>
        <rFont val="Arial"/>
        <family val="2"/>
      </rPr>
      <t xml:space="preserve"> – 84 H/Sem. – </t>
    </r>
    <r>
      <rPr>
        <b/>
        <sz val="7"/>
        <color rgb="FF000000"/>
        <rFont val="Arial"/>
        <family val="2"/>
      </rPr>
      <t>NOTURNO ARMADO + Colete</t>
    </r>
  </si>
  <si>
    <r>
      <t>Vigilante Patrimonial 12X36</t>
    </r>
    <r>
      <rPr>
        <sz val="7"/>
        <color rgb="FF000000"/>
        <rFont val="Arial"/>
        <family val="2"/>
      </rPr>
      <t xml:space="preserve"> – 84 H/Sem. – </t>
    </r>
    <r>
      <rPr>
        <b/>
        <sz val="7"/>
        <color rgb="FF000000"/>
        <rFont val="Arial"/>
        <family val="2"/>
      </rPr>
      <t>NOTURNO ARMADO + Colete (CCT Petrópolis)</t>
    </r>
  </si>
  <si>
    <r>
      <t>Vigilante Patrimonial 12X36</t>
    </r>
    <r>
      <rPr>
        <sz val="7"/>
        <color rgb="FF000000"/>
        <rFont val="Arial"/>
        <family val="2"/>
      </rPr>
      <t xml:space="preserve"> – 84 H/Sem. – </t>
    </r>
    <r>
      <rPr>
        <b/>
        <sz val="7"/>
        <color rgb="FF000000"/>
        <rFont val="Arial"/>
        <family val="2"/>
      </rPr>
      <t>NOTURNO  DESARMADO</t>
    </r>
  </si>
  <si>
    <r>
      <t>Vigilante Patrimonial 12X36</t>
    </r>
    <r>
      <rPr>
        <sz val="7"/>
        <color rgb="FF000000"/>
        <rFont val="Arial"/>
        <family val="2"/>
      </rPr>
      <t xml:space="preserve"> – 84 H/Sem. – </t>
    </r>
    <r>
      <rPr>
        <b/>
        <sz val="7"/>
        <color rgb="FF000000"/>
        <rFont val="Arial"/>
        <family val="2"/>
      </rPr>
      <t xml:space="preserve">NOTURNO ARMADO Ch de Turma + Colete </t>
    </r>
  </si>
  <si>
    <r>
      <t>Vigilante Patrimonial 12X36</t>
    </r>
    <r>
      <rPr>
        <sz val="7"/>
        <color rgb="FF000000"/>
        <rFont val="Arial"/>
        <family val="2"/>
      </rPr>
      <t xml:space="preserve"> – 84 H/Sem. – </t>
    </r>
    <r>
      <rPr>
        <b/>
        <sz val="7"/>
        <color rgb="FF000000"/>
        <rFont val="Arial"/>
        <family val="2"/>
      </rPr>
      <t>DIURNO ARMADO Ch de Turma + Colete</t>
    </r>
  </si>
  <si>
    <r>
      <t>Vigilante Patrimonial 12X36</t>
    </r>
    <r>
      <rPr>
        <sz val="7"/>
        <color rgb="FF000000"/>
        <rFont val="Arial"/>
        <family val="2"/>
      </rPr>
      <t xml:space="preserve"> – 84 H/Sem. – </t>
    </r>
    <r>
      <rPr>
        <b/>
        <sz val="7"/>
        <color rgb="FF000000"/>
        <rFont val="Arial"/>
        <family val="2"/>
      </rPr>
      <t xml:space="preserve">NOTURNO DESARMADO Ch de Turma (TERNO) </t>
    </r>
  </si>
  <si>
    <r>
      <t>Vigilante Patrimonial 12X36</t>
    </r>
    <r>
      <rPr>
        <sz val="7"/>
        <color rgb="FF000000"/>
        <rFont val="Arial"/>
        <family val="2"/>
      </rPr>
      <t xml:space="preserve"> – 84 H/Sem. – </t>
    </r>
    <r>
      <rPr>
        <b/>
        <sz val="7"/>
        <color rgb="FF000000"/>
        <rFont val="Arial"/>
        <family val="2"/>
      </rPr>
      <t xml:space="preserve">DIURNO DESARMADO Ch de Turma c/ TERNO </t>
    </r>
  </si>
  <si>
    <r>
      <t>Vigilante Patrimonial 12X36</t>
    </r>
    <r>
      <rPr>
        <sz val="7"/>
        <color rgb="FF000000"/>
        <rFont val="Arial"/>
        <family val="2"/>
      </rPr>
      <t xml:space="preserve"> – 84 H/Sem. – </t>
    </r>
    <r>
      <rPr>
        <b/>
        <sz val="7"/>
        <color rgb="FF000000"/>
        <rFont val="Arial"/>
        <family val="2"/>
      </rPr>
      <t>DIURNO ARMADO Ch de Turma c/ TERNO + Colete</t>
    </r>
  </si>
  <si>
    <r>
      <t>Vigilante Motociclista 12X36</t>
    </r>
    <r>
      <rPr>
        <sz val="6.5"/>
        <color rgb="FF000000"/>
        <rFont val="Arial"/>
        <family val="2"/>
      </rPr>
      <t xml:space="preserve"> – 84 H/Sem. – </t>
    </r>
    <r>
      <rPr>
        <b/>
        <sz val="6.5"/>
        <color rgb="FF000000"/>
        <rFont val="Arial"/>
        <family val="2"/>
      </rPr>
      <t xml:space="preserve">NOTURNO DESARMADO com MOTOCICLETA </t>
    </r>
  </si>
  <si>
    <r>
      <t>Vigilante Motociclista 12X36</t>
    </r>
    <r>
      <rPr>
        <sz val="6.5"/>
        <color rgb="FF000000"/>
        <rFont val="Arial"/>
        <family val="2"/>
      </rPr>
      <t xml:space="preserve"> – 84 H/Sem. – </t>
    </r>
    <r>
      <rPr>
        <b/>
        <sz val="6.5"/>
        <color rgb="FF000000"/>
        <rFont val="Arial"/>
        <family val="2"/>
      </rPr>
      <t>NOTURNO ARMADO com MOTOCICLETA + Colete</t>
    </r>
  </si>
  <si>
    <t>Terno</t>
  </si>
  <si>
    <t xml:space="preserve">Armado </t>
  </si>
  <si>
    <t>Uniforme</t>
  </si>
  <si>
    <t>Moto</t>
  </si>
  <si>
    <t>QTDE. DE Profissionais</t>
  </si>
  <si>
    <t>As células em amarelo não possuem fórmula e deverão ser preenchidas conforme peculiaridade dos referidos postos de trabalho.</t>
  </si>
  <si>
    <t>25389.000275/2020-19</t>
  </si>
  <si>
    <t>Deverá ser preenchida nesta planilha somente o cabeçalho da planilha de custos; o módulos 01 - COMPOSIÇÃO DA REMUNERAÇÃO; Submódulo 2.3 - Benefícios Mensais e Diários pertinentes conforme CCT da categoria e o MÓDULO 5 – INSUMOS DIVERSOS por ter a opção de Materiais e Equipamentos e a alínea "outros" onde a Empresa pode cotar outros insumos que ela entender como necessários para a prestação do serviço.</t>
  </si>
  <si>
    <t>Salário</t>
  </si>
  <si>
    <t>Gratificação Chefe de Turma</t>
  </si>
  <si>
    <t>Gratificação Chefe de Turma - Cláusula 25ª</t>
  </si>
  <si>
    <t>Camisa de manga curta</t>
  </si>
  <si>
    <t>Calça</t>
  </si>
  <si>
    <t>Cinto de Nylon</t>
  </si>
  <si>
    <t>Meias</t>
  </si>
  <si>
    <t>Bota ou sapato de segurança coturno com solado de borracha</t>
  </si>
  <si>
    <t>Quepe com emblema da contratada</t>
  </si>
  <si>
    <t>Japona</t>
  </si>
  <si>
    <t>Capa de Chuva</t>
  </si>
  <si>
    <t>Uniforme velado (blazer com emblema da contratada)</t>
  </si>
  <si>
    <t>Sapato social com solado de borracha</t>
  </si>
  <si>
    <t>Cinto em couro preto</t>
  </si>
  <si>
    <t>Meia social</t>
  </si>
  <si>
    <t>Gravata preta</t>
  </si>
  <si>
    <t>Camisa social de manga longa</t>
  </si>
  <si>
    <t>Uniforme Terno</t>
  </si>
  <si>
    <t>Uniforme Operacional</t>
  </si>
  <si>
    <t xml:space="preserve">Valor mensal do custo de uniformes </t>
  </si>
  <si>
    <t>Valor mensal do custo de uniformes</t>
  </si>
  <si>
    <t>Vida útil (B)</t>
  </si>
  <si>
    <t>Valor residual ( C )</t>
  </si>
  <si>
    <t>Valor Unitário (D)</t>
  </si>
  <si>
    <t>Qtde (A)</t>
  </si>
  <si>
    <t>Armamento conforme legislação pertinente</t>
  </si>
  <si>
    <t>Capa de colete balístico</t>
  </si>
  <si>
    <t>Placa balística</t>
  </si>
  <si>
    <t>Munição do armamento conforme legislação pertinente</t>
  </si>
  <si>
    <t>Cinto de guarnição de cintura, com coldre e baleiro</t>
  </si>
  <si>
    <r>
      <t xml:space="preserve">Fórmula de Fator para Pagamento </t>
    </r>
    <r>
      <rPr>
        <b/>
        <sz val="9"/>
        <color rgb="FFFF0000"/>
        <rFont val="Arial"/>
        <family val="2"/>
      </rPr>
      <t>Anual</t>
    </r>
    <r>
      <rPr>
        <sz val="8"/>
        <color rgb="FFFF0000"/>
        <rFont val="Arial"/>
        <family val="2"/>
      </rPr>
      <t xml:space="preserve"> </t>
    </r>
    <r>
      <rPr>
        <sz val="8"/>
        <rFont val="Arial"/>
        <family val="2"/>
      </rPr>
      <t>(12 meses) (deduzidos vida útil e valor residual) {(A*D/B) - [(A*D/B)*C]}</t>
    </r>
  </si>
  <si>
    <t>NXR 160 BROS ESDD Flexone</t>
  </si>
  <si>
    <t>Valor residual (C)</t>
  </si>
  <si>
    <r>
      <t xml:space="preserve">Fórmula de Fator para Pagamento </t>
    </r>
    <r>
      <rPr>
        <b/>
        <sz val="8"/>
        <color rgb="FFFF0000"/>
        <rFont val="Arial"/>
        <family val="2"/>
      </rPr>
      <t>Mensal</t>
    </r>
    <r>
      <rPr>
        <sz val="8"/>
        <rFont val="Arial"/>
        <family val="2"/>
      </rPr>
      <t xml:space="preserve"> </t>
    </r>
    <r>
      <rPr>
        <u/>
        <sz val="8"/>
        <rFont val="Arial"/>
        <family val="2"/>
      </rPr>
      <t>Para o cálculo da depreciação de equipamentos, será adotado a vida útil de 5 anos e valor residual de 20%. Assim, Depreciação Mensal = [Valor total dos equipamentos x (1,00-0,20)] / (anos de vida útil informado/12 meses).</t>
    </r>
  </si>
  <si>
    <t>Outros (Motocicleta)</t>
  </si>
  <si>
    <t>Quantidade de Profissionais (Profissionais Armados)</t>
  </si>
  <si>
    <t xml:space="preserve">Estação base de Rádio </t>
  </si>
  <si>
    <t>TOTAL:</t>
  </si>
  <si>
    <t>Alíquota CITL (E)</t>
  </si>
  <si>
    <t>Custo Unitário Com CITL (F)</t>
  </si>
  <si>
    <t>Custo dos Postos de Trabalho</t>
  </si>
  <si>
    <t>PLANILHA DE MEMÓRIA DE CÁLCULO DE EQUIPAMENTOS DOS POSTOS/PROFISSIONAIS ARMADOS E  DE UTENSÍLIOS PARA ATENDIMENTO DA NR-24</t>
  </si>
  <si>
    <t xml:space="preserve">Quantidade de Profissionais </t>
  </si>
  <si>
    <t>Armário roupeiro de aço de 16 portas</t>
  </si>
  <si>
    <r>
      <t xml:space="preserve">Valor </t>
    </r>
    <r>
      <rPr>
        <b/>
        <sz val="8"/>
        <color rgb="FFFF0000"/>
        <rFont val="Arial"/>
        <family val="2"/>
      </rPr>
      <t xml:space="preserve">MENSAL </t>
    </r>
    <r>
      <rPr>
        <b/>
        <sz val="8"/>
        <rFont val="Arial"/>
        <family val="2"/>
      </rPr>
      <t xml:space="preserve">Total dos Materiais / Equipamentos
</t>
    </r>
    <r>
      <rPr>
        <b/>
        <u/>
        <sz val="8"/>
        <color rgb="FFFF0000"/>
        <rFont val="Arial"/>
        <family val="2"/>
      </rPr>
      <t>Observação:</t>
    </r>
    <r>
      <rPr>
        <sz val="8"/>
        <rFont val="Arial"/>
        <family val="2"/>
      </rPr>
      <t xml:space="preserve"> Este valor Custo será lincado de forma automática no módulo 5 - Insumos diversos, alínea  5.B - Materiais e Equipamentos. Tal custo será diluído entre todos os postos/profissionais que utilizarão os referidos Equipamentos.</t>
    </r>
  </si>
  <si>
    <t>VALOR TOTAL MENSAL DIVIDIDO PELA QUANTIDADE TOTAL DE VIGILANTES QUE FARÃO UTILIZAÇÃO DOS EQUIPAMENTOS</t>
  </si>
  <si>
    <t>PLANILHA DE MEMÓRIA DE CÁLCULO DE EQUIPAMENTOS OPERACIONAIS</t>
  </si>
  <si>
    <t>O custo Mensal e Anual abaixo terá incidência de Custos Indiretos, Tributos e Lucro (CITL) por fora dos custos dos Postos de Trabalho, Obtendo seu pagamento mediante as entregas dos equipamentos em acordo com a Fiscalização. A partir da entrega, será pago o custo mensal previsto dos Equipamentos de Comunicação.</t>
  </si>
  <si>
    <t xml:space="preserve">Rádios Transceptores portáteis </t>
  </si>
  <si>
    <t>Lanternas modelo Tático Police ou similar, recarregável (carregador incluso) e com tecnoligia Led Cree Q5, 3.000w 8.400 lumens, na cor preta com clip/capa para transpote em cintura, também na cor preta.</t>
  </si>
  <si>
    <t>FONES AURICULAR com microfone de lapela e tecla PTT compatível com o rádio transceptor portátil</t>
  </si>
  <si>
    <t xml:space="preserve">COLETES REFLETIVOS tipo suspensório </t>
  </si>
  <si>
    <t xml:space="preserve">Qtd. </t>
  </si>
  <si>
    <t>Custo dos Equipamentos Operacionais</t>
  </si>
  <si>
    <t>Equipamentos e Utensílios</t>
  </si>
  <si>
    <t>Outros (Especificar)</t>
  </si>
  <si>
    <t>xxxxxx</t>
  </si>
  <si>
    <t>xxxxxxx</t>
  </si>
  <si>
    <t>xxxxxxxx</t>
  </si>
  <si>
    <t>Benefício Social (Cláusula décima)</t>
  </si>
  <si>
    <t>Seguro de Vida (Cláusula Décima primeira)</t>
  </si>
  <si>
    <t>Gol 1.0 Flex cód fipe 005490-9</t>
  </si>
  <si>
    <t>Carro</t>
  </si>
  <si>
    <r>
      <t xml:space="preserve">Valor </t>
    </r>
    <r>
      <rPr>
        <b/>
        <sz val="8"/>
        <color rgb="FFFF0000"/>
        <rFont val="Arial"/>
        <family val="2"/>
      </rPr>
      <t xml:space="preserve">MENSAL </t>
    </r>
    <r>
      <rPr>
        <b/>
        <sz val="8"/>
        <rFont val="Arial"/>
        <family val="2"/>
      </rPr>
      <t xml:space="preserve">Total dos Materiais / Equipamentos
</t>
    </r>
    <r>
      <rPr>
        <b/>
        <u/>
        <sz val="8"/>
        <color rgb="FFFF0000"/>
        <rFont val="Arial"/>
        <family val="2"/>
      </rPr>
      <t>Observação:</t>
    </r>
    <r>
      <rPr>
        <sz val="8"/>
        <rFont val="Arial"/>
        <family val="2"/>
      </rPr>
      <t xml:space="preserve"> Este valor Custo será lincado de forma automática no módulo 5 - Insumos diversos, alínea  5.C - Outros (Motocicleta). Tal custo será diluído entre os motociclistas desta contratação.</t>
    </r>
  </si>
  <si>
    <r>
      <t xml:space="preserve">Valor </t>
    </r>
    <r>
      <rPr>
        <b/>
        <sz val="8"/>
        <color rgb="FFFF0000"/>
        <rFont val="Arial"/>
        <family val="2"/>
      </rPr>
      <t xml:space="preserve">MENSAL </t>
    </r>
    <r>
      <rPr>
        <b/>
        <sz val="8"/>
        <rFont val="Arial"/>
        <family val="2"/>
      </rPr>
      <t xml:space="preserve">Total dos Materiais / Equipamentos
</t>
    </r>
    <r>
      <rPr>
        <b/>
        <u/>
        <sz val="8"/>
        <color rgb="FFFF0000"/>
        <rFont val="Arial"/>
        <family val="2"/>
      </rPr>
      <t>Observação:</t>
    </r>
    <r>
      <rPr>
        <sz val="8"/>
        <rFont val="Arial"/>
        <family val="2"/>
      </rPr>
      <t xml:space="preserve"> Este valor Custo será lincado de forma automática no módulo 5 - Insumos diversos, alínea  5.C - Outros (Veículo). Tal custo será diluído entre todos os postos de trabalho desta contratação (Menos os postos motociclistas).</t>
    </r>
  </si>
  <si>
    <t>VALOR TOTAL MENSAL DIVIDIDO PELA QUANTIDADE TOTAL DE PROFISSIONAIS VINCULADOS</t>
  </si>
  <si>
    <t xml:space="preserve">Quantidade de Profissionais (Nº Total de Profissionais - Nº de Motociclistas) </t>
  </si>
  <si>
    <t>Custo/Alíquota Unitário</t>
  </si>
  <si>
    <t>Preencher somente o custo Unitário dos Equipamentos e Utensílios, conforme tabela com os itens em destaque.</t>
  </si>
  <si>
    <t>Equipamentos Operacionais</t>
  </si>
  <si>
    <t>Motocicleta</t>
  </si>
  <si>
    <t>Crachá de Identificação</t>
  </si>
  <si>
    <t>Capacete Motociclista</t>
  </si>
  <si>
    <t>CUSTO FIXO</t>
  </si>
  <si>
    <t>Custo Total do Equipamento</t>
  </si>
  <si>
    <t>Livro Ata pautato, capa dura, 200 folhas numeradas</t>
  </si>
  <si>
    <t>VALOR TOTAL MENSAL DIVIDIDO PELA QUANTIDADE TOTAL DE PROFISSIONAIS</t>
  </si>
  <si>
    <t>Nº do Processo: 25389.000275/2020-19</t>
  </si>
  <si>
    <t>% submódulo 2.2 alínea b - férias e adicional 12,10 + % submódulo 2.1 alínea a - 13 salário 8,33% / 12 meses = 1,70%</t>
  </si>
  <si>
    <t xml:space="preserve"> = 0,8*0,4*0,9*(1+(1/12)+(1/12)+(1/3*1/12))</t>
  </si>
  <si>
    <t xml:space="preserve"> = 0,8*0,4*0,1*(1+(1/12)+(1/12)+(1/3*1/12))</t>
  </si>
  <si>
    <t>TUTORIAL DE PREENCHIMENTO</t>
  </si>
  <si>
    <t>Contratação de Empresa Especializada na Prestação de Serviço de Vigilância Patrimonial - COGIC - FIOCRUZ</t>
  </si>
  <si>
    <r>
      <t xml:space="preserve">CUSTOS INDIRETOS, TRIBUTOS E LUCRO                                   </t>
    </r>
    <r>
      <rPr>
        <b/>
        <sz val="10"/>
        <color rgb="FFFFFF00"/>
        <rFont val="Arial"/>
        <family val="2"/>
      </rPr>
      <t xml:space="preserve">Planilha de custo do posto de trabalho </t>
    </r>
  </si>
  <si>
    <t xml:space="preserve">PRESTAÇÃO DE SERVIÇOS ESPECIALIZADOS EM VIGILÂNCIA PATRIMONIAL - COGIC - FIOCRUZ </t>
  </si>
  <si>
    <r>
      <t xml:space="preserve">Fórmula de Fator para Pagamento </t>
    </r>
    <r>
      <rPr>
        <b/>
        <sz val="8"/>
        <color theme="0"/>
        <rFont val="Arial"/>
        <family val="2"/>
      </rPr>
      <t>Mensal</t>
    </r>
    <r>
      <rPr>
        <sz val="8"/>
        <color theme="0"/>
        <rFont val="Arial"/>
        <family val="2"/>
      </rPr>
      <t xml:space="preserve"> </t>
    </r>
    <r>
      <rPr>
        <u/>
        <sz val="8"/>
        <color theme="0"/>
        <rFont val="Arial"/>
        <family val="2"/>
      </rPr>
      <t>Para o cálculo da depreciação de equipamentos, será adotado a vida útil de 5 anos e valor residual de 20%. Assim, Depreciação Mensal = [Valor total dos equipamentos x (1,00-0,20)] / (anos de vida útil informado/12 meses).</t>
    </r>
  </si>
  <si>
    <r>
      <t xml:space="preserve">Fórmula de Fator para Pagamento </t>
    </r>
    <r>
      <rPr>
        <b/>
        <sz val="8"/>
        <color theme="0"/>
        <rFont val="Arial"/>
        <family val="2"/>
      </rPr>
      <t>Mensal</t>
    </r>
    <r>
      <rPr>
        <sz val="8"/>
        <color theme="0"/>
        <rFont val="Arial"/>
        <family val="2"/>
      </rPr>
      <t xml:space="preserve"> </t>
    </r>
    <r>
      <rPr>
        <u/>
        <sz val="8"/>
        <color theme="0"/>
        <rFont val="Arial"/>
        <family val="2"/>
      </rPr>
      <t>Para o cálculo da depreciação de equipamentos, será adotado a vida útil de 5 anos e valor residual de 20%. Assim, Depreciação Mensal = [Valor total dos equipamentos x (1,00-0,20)] / (12 x 5).</t>
    </r>
  </si>
  <si>
    <r>
      <t xml:space="preserve">Fórmula de Fator para Pagamento </t>
    </r>
    <r>
      <rPr>
        <b/>
        <sz val="9"/>
        <color theme="0"/>
        <rFont val="Arial"/>
        <family val="2"/>
      </rPr>
      <t>Anual</t>
    </r>
    <r>
      <rPr>
        <sz val="8"/>
        <color theme="0"/>
        <rFont val="Arial"/>
        <family val="2"/>
      </rPr>
      <t xml:space="preserve"> (12 meses) (deduzidos vida útil e valor residual) {(A*D/B) - [(A*D/B)*C]}</t>
    </r>
  </si>
  <si>
    <r>
      <t>Descrição</t>
    </r>
    <r>
      <rPr>
        <b/>
        <sz val="8"/>
        <color theme="0"/>
        <rFont val="Arial"/>
        <family val="2"/>
      </rPr>
      <t xml:space="preserve"> </t>
    </r>
    <r>
      <rPr>
        <b/>
        <sz val="8"/>
        <color rgb="FFFFFF00"/>
        <rFont val="Arial"/>
        <family val="2"/>
      </rPr>
      <t>(referente a 01 motocicleta)</t>
    </r>
  </si>
  <si>
    <r>
      <t xml:space="preserve">Custo Mensal </t>
    </r>
    <r>
      <rPr>
        <b/>
        <sz val="7"/>
        <color rgb="FFFFFF00"/>
        <rFont val="Arial"/>
        <family val="2"/>
      </rPr>
      <t>(levando em consideração o custo para 9 motocicletas)</t>
    </r>
  </si>
  <si>
    <r>
      <t xml:space="preserve">Fórmula de Fator para Pagamento </t>
    </r>
    <r>
      <rPr>
        <b/>
        <sz val="8"/>
        <color theme="0"/>
        <rFont val="Arial"/>
        <family val="2"/>
      </rPr>
      <t>Mensal</t>
    </r>
    <r>
      <rPr>
        <sz val="8"/>
        <color theme="0"/>
        <rFont val="Arial"/>
        <family val="2"/>
      </rPr>
      <t xml:space="preserve"> </t>
    </r>
    <r>
      <rPr>
        <u/>
        <sz val="8"/>
        <color rgb="FFFFFF00"/>
        <rFont val="Arial"/>
        <family val="2"/>
      </rPr>
      <t>Para o cálculo da depreciação de equipamentos, será adotado a vida útil de 5 anos e valor residual de 20%. Assim, Depreciação Mensal = [Valor total dos equipamentos x (1,00-0,20)] / (12 x 5).</t>
    </r>
  </si>
  <si>
    <r>
      <t xml:space="preserve">Fórmula de Fator para Pagamento </t>
    </r>
    <r>
      <rPr>
        <b/>
        <sz val="9"/>
        <color theme="0"/>
        <rFont val="Arial"/>
        <family val="2"/>
      </rPr>
      <t>Anual</t>
    </r>
    <r>
      <rPr>
        <sz val="8"/>
        <color theme="0"/>
        <rFont val="Arial"/>
        <family val="2"/>
      </rPr>
      <t xml:space="preserve"> </t>
    </r>
    <r>
      <rPr>
        <sz val="8"/>
        <color rgb="FFFFFF00"/>
        <rFont val="Arial"/>
        <family val="2"/>
      </rPr>
      <t>(12 meses) (deduzidos vida útil e valor residual) {(A*D/B) - [(A*D/B)*C]}</t>
    </r>
  </si>
  <si>
    <r>
      <t>Supervisor de Área 12x36</t>
    </r>
    <r>
      <rPr>
        <sz val="7"/>
        <color rgb="FF000000"/>
        <rFont val="Arial"/>
        <family val="2"/>
      </rPr>
      <t xml:space="preserve"> - 84 H/Sem</t>
    </r>
    <r>
      <rPr>
        <b/>
        <sz val="7"/>
        <color rgb="FF000000"/>
        <rFont val="Arial"/>
        <family val="2"/>
      </rPr>
      <t xml:space="preserve"> DIURNO DESARMADO c/ TERNO</t>
    </r>
  </si>
  <si>
    <r>
      <t xml:space="preserve">Supervisor de Área </t>
    </r>
    <r>
      <rPr>
        <b/>
        <sz val="7"/>
        <color rgb="FFFF0000"/>
        <rFont val="Arial"/>
        <family val="2"/>
      </rPr>
      <t>5x2</t>
    </r>
    <r>
      <rPr>
        <sz val="7"/>
        <color rgb="FF000000"/>
        <rFont val="Arial"/>
        <family val="2"/>
      </rPr>
      <t xml:space="preserve"> - 44 H/Sem. – </t>
    </r>
    <r>
      <rPr>
        <b/>
        <sz val="7"/>
        <color rgb="FF000000"/>
        <rFont val="Arial"/>
        <family val="2"/>
      </rPr>
      <t>DIURNO DESARMADO c/ TERNO</t>
    </r>
  </si>
  <si>
    <t>5103-10</t>
  </si>
  <si>
    <r>
      <t>Supervisor de Área 12x36</t>
    </r>
    <r>
      <rPr>
        <sz val="7"/>
        <color rgb="FF000000"/>
        <rFont val="Arial"/>
        <family val="2"/>
      </rPr>
      <t xml:space="preserve"> - 84 H/Sem. – </t>
    </r>
    <r>
      <rPr>
        <b/>
        <sz val="7"/>
        <color rgb="FF000000"/>
        <rFont val="Arial"/>
        <family val="2"/>
      </rPr>
      <t>NOTURNO DESARMADO c/ TERNO</t>
    </r>
  </si>
  <si>
    <t xml:space="preserve">Resumo global da proposta. </t>
  </si>
  <si>
    <t>As alíquotas serão importadas para as planilhas de custo e formação de Preços por Serviços das Abas de 01 a 22.</t>
  </si>
  <si>
    <t>O CITL (Custos Indiretos, Tributos e Lucro) será lançado de forma automática nas planilhas de custo de 01 a 22, bem como na aba dos equipamentos operacionais.</t>
  </si>
  <si>
    <t>As informações deverão ser informadas nas referidas planilhas.</t>
  </si>
  <si>
    <t>O custos totais dos uniformes serão importados para a planilha da categoria profissional prevista nesta contratação, sendo os valores lançados de forma automática no módulo 5 - Insumos diversos, alínea  5.A - Uniformes.</t>
  </si>
  <si>
    <t>O custos totais dos equipamentos e utensílios serão importados para a planilha da categoria profissional prevista nesta contratação, sendo os valores lançados de forma automática no módulo 5 - Insumos diversos, alínea  5.B - Equipamentos e Utensílios.</t>
  </si>
  <si>
    <t>Preencher o custo Unitário dos Equipamentos Operacionais, conforme tabela com os itens em destaque.</t>
  </si>
  <si>
    <t>O valores totais dos equipamentos operacionais serão importados de forma automática para a planilha RESUMO.</t>
  </si>
  <si>
    <t>O custos totais das motocicletas serão importados para as seguintes abas: 05,06,07 e 08; sendo os valores lançados de forma automática no módulo 5 - Insumos diversos, alínea  5.C - Outros (Motocicleta).</t>
  </si>
  <si>
    <t>O custos totais dos veículos serão importados para as seguintes abas: 01,02,03,04,09,10,11,12,13,14,15,16,17,18,19,20,21 e 22, sendo os valores lançados de forma automática no módulo 5 - Insumos diversos, alínea  5.C - Outros (Veículo).</t>
  </si>
  <si>
    <t xml:space="preserve">Preencher as informações relevantes para compor a proposta Proforma. </t>
  </si>
  <si>
    <t>Planilhas de Custos e Formação de Preços por Serviços de 01 a 22</t>
  </si>
  <si>
    <r>
      <t xml:space="preserve">Supervisor de Área </t>
    </r>
    <r>
      <rPr>
        <b/>
        <sz val="7"/>
        <color rgb="FFFF0000"/>
        <rFont val="Arial"/>
        <family val="2"/>
      </rPr>
      <t>5x2</t>
    </r>
    <r>
      <rPr>
        <b/>
        <sz val="7"/>
        <color rgb="FF000000"/>
        <rFont val="Arial"/>
        <family val="2"/>
      </rPr>
      <t xml:space="preserve"> - 44 H/Sem. – DIURNO DESARMADO c/ TERNO</t>
    </r>
  </si>
  <si>
    <t>Total Anual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</si>
</sst>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8" formatCode="&quot;R$&quot;\ #,##0.00;[Red]\-&quot;R$&quot;\ #,##0.00"/>
    <numFmt numFmtId="44" formatCode="_-&quot;R$&quot;\ * #,##0.00_-;\-&quot;R$&quot;\ * #,##0.00_-;_-&quot;R$&quot;\ * &quot;-&quot;??_-;_-@_-"/>
    <numFmt numFmtId="43" formatCode="_-* #,##0.00_-;\-* #,##0.00_-;_-* &quot;-&quot;??_-;_-@_-"/>
    <numFmt numFmtId="164" formatCode="_-&quot;R$&quot;* #,##0.00_-;\-&quot;R$&quot;* #,##0.00_-;_-&quot;R$&quot;* &quot;-&quot;??_-;_-@_-"/>
    <numFmt numFmtId="165" formatCode="_(&quot;R$ &quot;* #,##0.00_);_(&quot;R$ &quot;* \(#,##0.00\);_(&quot;R$ &quot;* &quot;-&quot;??_);_(@_)"/>
    <numFmt numFmtId="166" formatCode="#,##0.00\ &quot;M²&quot;"/>
    <numFmt numFmtId="167" formatCode="_(* #,##0.00_);_(* \(#,##0.00\);_(* &quot;-&quot;??_);_(@_)"/>
    <numFmt numFmtId="168" formatCode="dd/mm/yyyy;@"/>
    <numFmt numFmtId="169" formatCode="&quot;R$&quot;\ #,##0.00"/>
    <numFmt numFmtId="170" formatCode="_(* #,##0_);_(* \(#,##0\);_(* &quot;-&quot;_);_(@_)"/>
    <numFmt numFmtId="171" formatCode="_(&quot;R$ &quot;* #,##0.00_);_(&quot;R$ &quot;* \(#,##0.00\);_(&quot;R$ &quot;* \-??_);_(@_)"/>
    <numFmt numFmtId="172" formatCode="_(&quot;$&quot;* #,##0_);_(&quot;$&quot;* \(#,##0\);_(&quot;$&quot;* &quot;-&quot;_);_(@_)"/>
    <numFmt numFmtId="173" formatCode="_(&quot;$&quot;* #,##0.00_);_(&quot;$&quot;* \(#,##0.00\);_(&quot;$&quot;* &quot;-&quot;??_);_(@_)"/>
    <numFmt numFmtId="174" formatCode="_(* #,##0.00_);_(* \(#,##0.00\);_(* \-??_);_(@_)"/>
    <numFmt numFmtId="175" formatCode="#,##0\ &quot;M²&quot;"/>
    <numFmt numFmtId="176" formatCode="_-* #,##0_-;\-* #,##0_-;_-* &quot;-&quot;??_-;_-@_-"/>
    <numFmt numFmtId="177" formatCode="0.000%"/>
    <numFmt numFmtId="178" formatCode="00"/>
    <numFmt numFmtId="179" formatCode="#,##0.0\ &quot;Anos de Vida Útil&quot;"/>
    <numFmt numFmtId="180" formatCode="#,##0\ &quot;Km Rodado&quot;"/>
    <numFmt numFmtId="181" formatCode="_(&quot;R$ &quot;* #,##0.0000_);_(&quot;R$ &quot;* \(#,##0.0000\);_(&quot;R$ &quot;* &quot;-&quot;??_);_(@_)"/>
    <numFmt numFmtId="182" formatCode="_(&quot;R$ &quot;* #,##0.000_);_(&quot;R$ &quot;* \(#,##0.000\);_(&quot;R$ &quot;* &quot;-&quot;??_);_(@_)"/>
  </numFmts>
  <fonts count="100" x14ac:knownFonts="1">
    <font>
      <sz val="11"/>
      <color theme="1"/>
      <name val="Calibri"/>
      <family val="2"/>
      <scheme val="minor"/>
    </font>
    <font>
      <sz val="11"/>
      <color theme="1"/>
      <name val="Calibri"/>
      <family val="2"/>
      <scheme val="minor"/>
    </font>
    <font>
      <sz val="10"/>
      <name val="Arial"/>
      <family val="2"/>
    </font>
    <font>
      <b/>
      <sz val="11"/>
      <color indexed="9"/>
      <name val="Bookman Old Style"/>
      <family val="1"/>
    </font>
    <font>
      <sz val="10"/>
      <name val="Bookman Old Style"/>
      <family val="1"/>
    </font>
    <font>
      <b/>
      <sz val="10"/>
      <name val="Arial"/>
      <family val="2"/>
    </font>
    <font>
      <b/>
      <sz val="11"/>
      <color theme="0"/>
      <name val="Bookman Old Style"/>
      <family val="1"/>
    </font>
    <font>
      <b/>
      <sz val="9"/>
      <name val="Arial"/>
      <family val="2"/>
    </font>
    <font>
      <b/>
      <sz val="14"/>
      <color indexed="9"/>
      <name val="Bookman Old Style"/>
      <family val="1"/>
    </font>
    <font>
      <sz val="11"/>
      <color indexed="8"/>
      <name val="Calibri"/>
      <family val="2"/>
    </font>
    <font>
      <sz val="10"/>
      <name val="Arial"/>
      <family val="2"/>
    </font>
    <font>
      <b/>
      <sz val="14"/>
      <name val="Arial"/>
      <family val="2"/>
    </font>
    <font>
      <sz val="10"/>
      <color theme="1"/>
      <name val="Arial"/>
      <family val="2"/>
    </font>
    <font>
      <b/>
      <sz val="12"/>
      <color theme="1"/>
      <name val="Arial"/>
      <family val="2"/>
    </font>
    <font>
      <b/>
      <sz val="8"/>
      <color theme="1"/>
      <name val="Arial"/>
      <family val="2"/>
    </font>
    <font>
      <sz val="8"/>
      <color theme="1"/>
      <name val="Arial"/>
      <family val="2"/>
    </font>
    <font>
      <b/>
      <sz val="10"/>
      <color theme="1"/>
      <name val="Arial"/>
      <family val="2"/>
    </font>
    <font>
      <b/>
      <sz val="9"/>
      <color theme="1"/>
      <name val="Arial"/>
      <family val="2"/>
    </font>
    <font>
      <sz val="8"/>
      <color indexed="10"/>
      <name val="Arial"/>
      <family val="2"/>
    </font>
    <font>
      <sz val="8"/>
      <color indexed="8"/>
      <name val="Arial"/>
      <family val="2"/>
    </font>
    <font>
      <sz val="8"/>
      <name val="Arial"/>
      <family val="2"/>
    </font>
    <font>
      <b/>
      <sz val="8"/>
      <name val="Arial"/>
      <family val="2"/>
    </font>
    <font>
      <b/>
      <sz val="11"/>
      <name val="Arial"/>
      <family val="2"/>
    </font>
    <font>
      <sz val="10"/>
      <color indexed="10"/>
      <name val="Arial"/>
      <family val="2"/>
    </font>
    <font>
      <sz val="8"/>
      <name val="Verdana"/>
      <family val="2"/>
    </font>
    <font>
      <b/>
      <sz val="8"/>
      <name val="Verdana"/>
      <family val="2"/>
    </font>
    <font>
      <sz val="10"/>
      <color rgb="FFFF0000"/>
      <name val="Arial"/>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u/>
      <sz val="10"/>
      <color theme="10"/>
      <name val="Arial"/>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theme="1"/>
      <name val="Calibri"/>
      <family val="2"/>
      <scheme val="minor"/>
    </font>
    <font>
      <b/>
      <sz val="10"/>
      <color rgb="FFFF0000"/>
      <name val="Arial"/>
      <family val="2"/>
    </font>
    <font>
      <sz val="9"/>
      <name val="Calibri"/>
      <family val="2"/>
    </font>
    <font>
      <sz val="10"/>
      <color indexed="8"/>
      <name val="Arial"/>
      <family val="2"/>
    </font>
    <font>
      <sz val="10"/>
      <name val="Arial"/>
      <family val="2"/>
    </font>
    <font>
      <b/>
      <sz val="11"/>
      <color theme="1"/>
      <name val="Times New Roman"/>
      <family val="1"/>
    </font>
    <font>
      <b/>
      <sz val="16"/>
      <color theme="0"/>
      <name val="Arial"/>
      <family val="2"/>
    </font>
    <font>
      <b/>
      <sz val="11"/>
      <color theme="0"/>
      <name val="Arial"/>
      <family val="2"/>
    </font>
    <font>
      <b/>
      <sz val="12"/>
      <color theme="0"/>
      <name val="Arial"/>
      <family val="2"/>
    </font>
    <font>
      <sz val="9"/>
      <color rgb="FF000000"/>
      <name val="Calibri"/>
      <family val="2"/>
    </font>
    <font>
      <b/>
      <u/>
      <sz val="11"/>
      <color theme="0"/>
      <name val="Arial"/>
      <family val="2"/>
    </font>
    <font>
      <b/>
      <sz val="10"/>
      <color rgb="FFFFFF00"/>
      <name val="Arial"/>
      <family val="2"/>
    </font>
    <font>
      <b/>
      <sz val="18"/>
      <color indexed="9"/>
      <name val="Times New Roman"/>
      <family val="1"/>
    </font>
    <font>
      <b/>
      <sz val="14"/>
      <color theme="1"/>
      <name val="Times New Roman"/>
      <family val="1"/>
    </font>
    <font>
      <b/>
      <sz val="18"/>
      <color theme="0"/>
      <name val="Times New Roman"/>
      <family val="1"/>
    </font>
    <font>
      <b/>
      <sz val="16"/>
      <color theme="0"/>
      <name val="Times New Roman"/>
      <family val="1"/>
    </font>
    <font>
      <b/>
      <sz val="10"/>
      <color indexed="10"/>
      <name val="Arial"/>
      <family val="2"/>
    </font>
    <font>
      <b/>
      <sz val="10"/>
      <name val="Verdana"/>
      <family val="2"/>
    </font>
    <font>
      <b/>
      <i/>
      <sz val="10"/>
      <name val="Verdana"/>
      <family val="2"/>
    </font>
    <font>
      <b/>
      <sz val="10"/>
      <color rgb="FF000000"/>
      <name val="Arial"/>
      <family val="2"/>
    </font>
    <font>
      <b/>
      <sz val="8"/>
      <color rgb="FFFF0000"/>
      <name val="Arial"/>
      <family val="2"/>
    </font>
    <font>
      <u/>
      <sz val="8"/>
      <name val="Arial"/>
      <family val="2"/>
    </font>
    <font>
      <b/>
      <sz val="9"/>
      <color rgb="FFFF0000"/>
      <name val="Arial"/>
      <family val="2"/>
    </font>
    <font>
      <sz val="8"/>
      <color rgb="FFFF0000"/>
      <name val="Arial"/>
      <family val="2"/>
    </font>
    <font>
      <b/>
      <u/>
      <sz val="8"/>
      <color rgb="FFFF0000"/>
      <name val="Arial"/>
      <family val="2"/>
    </font>
    <font>
      <b/>
      <sz val="12"/>
      <color theme="1"/>
      <name val="Calibri"/>
      <family val="2"/>
      <scheme val="minor"/>
    </font>
    <font>
      <sz val="12"/>
      <color theme="1"/>
      <name val="Calibri"/>
      <family val="2"/>
      <scheme val="minor"/>
    </font>
    <font>
      <b/>
      <sz val="10"/>
      <color indexed="9"/>
      <name val="Bookman Old Style"/>
      <family val="1"/>
    </font>
    <font>
      <b/>
      <sz val="8"/>
      <color theme="1"/>
      <name val="Arial Narrow"/>
      <family val="2"/>
    </font>
    <font>
      <b/>
      <sz val="8"/>
      <color rgb="FF000000"/>
      <name val="Arial Narrow"/>
      <family val="2"/>
    </font>
    <font>
      <b/>
      <sz val="10"/>
      <color rgb="FF000000"/>
      <name val="Arial Narrow"/>
      <family val="2"/>
    </font>
    <font>
      <b/>
      <sz val="7"/>
      <color rgb="FF000000"/>
      <name val="Arial"/>
      <family val="2"/>
    </font>
    <font>
      <b/>
      <sz val="7"/>
      <color rgb="FFFF0000"/>
      <name val="Arial"/>
      <family val="2"/>
    </font>
    <font>
      <sz val="7"/>
      <color rgb="FF000000"/>
      <name val="Arial"/>
      <family val="2"/>
    </font>
    <font>
      <b/>
      <sz val="9"/>
      <color rgb="FF000000"/>
      <name val="Arial"/>
      <family val="2"/>
    </font>
    <font>
      <b/>
      <sz val="6.5"/>
      <color rgb="FF000000"/>
      <name val="Arial"/>
      <family val="2"/>
    </font>
    <font>
      <sz val="6.5"/>
      <color rgb="FF000000"/>
      <name val="Arial"/>
      <family val="2"/>
    </font>
    <font>
      <b/>
      <sz val="12"/>
      <color rgb="FFFFFFFF"/>
      <name val="Arial"/>
      <family val="2"/>
    </font>
    <font>
      <sz val="8"/>
      <color rgb="FF000000"/>
      <name val="Arial"/>
      <family val="2"/>
    </font>
    <font>
      <b/>
      <sz val="11"/>
      <color theme="0"/>
      <name val="Calibri"/>
      <family val="2"/>
      <scheme val="minor"/>
    </font>
    <font>
      <b/>
      <sz val="18"/>
      <name val="Arial"/>
      <family val="2"/>
    </font>
    <font>
      <b/>
      <sz val="11"/>
      <name val="Calibri"/>
      <family val="2"/>
      <scheme val="minor"/>
    </font>
    <font>
      <b/>
      <sz val="16"/>
      <name val="Calibri"/>
      <family val="2"/>
      <scheme val="minor"/>
    </font>
    <font>
      <b/>
      <sz val="16"/>
      <color theme="1"/>
      <name val="Calibri"/>
      <family val="2"/>
      <scheme val="minor"/>
    </font>
    <font>
      <b/>
      <sz val="10"/>
      <color theme="0"/>
      <name val="Arial"/>
      <family val="2"/>
    </font>
    <font>
      <b/>
      <sz val="8"/>
      <color theme="0"/>
      <name val="Arial"/>
      <family val="2"/>
    </font>
    <font>
      <sz val="8"/>
      <color theme="0"/>
      <name val="Arial"/>
      <family val="2"/>
    </font>
    <font>
      <u/>
      <sz val="8"/>
      <color theme="0"/>
      <name val="Arial"/>
      <family val="2"/>
    </font>
    <font>
      <b/>
      <sz val="9"/>
      <color theme="0"/>
      <name val="Arial"/>
      <family val="2"/>
    </font>
    <font>
      <b/>
      <sz val="8"/>
      <color rgb="FFFFFF00"/>
      <name val="Arial"/>
      <family val="2"/>
    </font>
    <font>
      <b/>
      <sz val="7"/>
      <color rgb="FFFFFF00"/>
      <name val="Arial"/>
      <family val="2"/>
    </font>
    <font>
      <u/>
      <sz val="8"/>
      <color rgb="FFFFFF00"/>
      <name val="Arial"/>
      <family val="2"/>
    </font>
    <font>
      <sz val="8"/>
      <color rgb="FFFFFF00"/>
      <name val="Arial"/>
      <family val="2"/>
    </font>
    <font>
      <b/>
      <sz val="14"/>
      <name val="Bookman Old Style"/>
      <family val="1"/>
    </font>
    <font>
      <b/>
      <sz val="12"/>
      <color theme="0"/>
      <name val="Calibri"/>
      <family val="2"/>
      <scheme val="minor"/>
    </font>
    <font>
      <sz val="8"/>
      <color theme="1"/>
      <name val="Verdana"/>
      <family val="2"/>
    </font>
  </fonts>
  <fills count="52">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0" tint="-0.249977111117893"/>
        <bgColor indexed="64"/>
      </patternFill>
    </fill>
    <fill>
      <patternFill patternType="solid">
        <fgColor indexed="9"/>
        <bgColor indexed="26"/>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EF9A5B"/>
        <bgColor indexed="64"/>
      </patternFill>
    </fill>
    <fill>
      <patternFill patternType="solid">
        <fgColor indexed="30"/>
        <bgColor indexed="48"/>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42"/>
        <bgColor indexed="27"/>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45"/>
        <bgColor indexed="29"/>
      </patternFill>
    </fill>
    <fill>
      <patternFill patternType="solid">
        <fgColor indexed="43"/>
        <bgColor indexed="26"/>
      </patternFill>
    </fill>
    <fill>
      <patternFill patternType="solid">
        <fgColor theme="0"/>
        <bgColor indexed="31"/>
      </patternFill>
    </fill>
    <fill>
      <patternFill patternType="solid">
        <fgColor theme="0" tint="-4.9989318521683403E-2"/>
        <bgColor indexed="64"/>
      </patternFill>
    </fill>
    <fill>
      <patternFill patternType="solid">
        <fgColor theme="2" tint="-9.9978637043366805E-2"/>
        <bgColor indexed="64"/>
      </patternFill>
    </fill>
    <fill>
      <patternFill patternType="solid">
        <fgColor rgb="FFFFC000"/>
        <bgColor indexed="64"/>
      </patternFill>
    </fill>
    <fill>
      <patternFill patternType="solid">
        <fgColor indexed="22"/>
        <bgColor indexed="64"/>
      </patternFill>
    </fill>
    <fill>
      <patternFill patternType="solid">
        <fgColor theme="9" tint="0.39997558519241921"/>
        <bgColor indexed="64"/>
      </patternFill>
    </fill>
    <fill>
      <patternFill patternType="solid">
        <fgColor rgb="FFCCFFCC"/>
        <bgColor indexed="64"/>
      </patternFill>
    </fill>
    <fill>
      <patternFill patternType="solid">
        <fgColor rgb="FFFFFFCC"/>
        <bgColor indexed="64"/>
      </patternFill>
    </fill>
    <fill>
      <patternFill patternType="solid">
        <fgColor rgb="FFEAF1DD"/>
        <bgColor indexed="64"/>
      </patternFill>
    </fill>
    <fill>
      <patternFill patternType="solid">
        <fgColor rgb="FFD9D9D9"/>
        <bgColor indexed="64"/>
      </patternFill>
    </fill>
    <fill>
      <patternFill patternType="solid">
        <fgColor rgb="FF000000"/>
        <bgColor indexed="64"/>
      </patternFill>
    </fill>
    <fill>
      <patternFill patternType="solid">
        <fgColor theme="2"/>
        <bgColor indexed="64"/>
      </patternFill>
    </fill>
    <fill>
      <patternFill patternType="solid">
        <fgColor theme="9" tint="0.79998168889431442"/>
        <bgColor indexed="64"/>
      </patternFill>
    </fill>
    <fill>
      <patternFill patternType="solid">
        <fgColor theme="4" tint="-0.249977111117893"/>
        <bgColor indexed="64"/>
      </patternFill>
    </fill>
    <fill>
      <patternFill patternType="solid">
        <fgColor theme="4" tint="0.79998168889431442"/>
        <bgColor indexed="64"/>
      </patternFill>
    </fill>
  </fills>
  <borders count="117">
    <border>
      <left/>
      <right/>
      <top/>
      <bottom/>
      <diagonal/>
    </border>
    <border>
      <left style="thin">
        <color rgb="FFB2B2B2"/>
      </left>
      <right style="thin">
        <color rgb="FFB2B2B2"/>
      </right>
      <top style="thin">
        <color rgb="FFB2B2B2"/>
      </top>
      <bottom style="thin">
        <color rgb="FFB2B2B2"/>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thick">
        <color theme="0"/>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thick">
        <color theme="0"/>
      </left>
      <right/>
      <top style="thick">
        <color theme="0"/>
      </top>
      <bottom style="thick">
        <color theme="0"/>
      </bottom>
      <diagonal/>
    </border>
    <border>
      <left style="thick">
        <color theme="0"/>
      </left>
      <right style="thick">
        <color theme="0"/>
      </right>
      <top style="thick">
        <color theme="0"/>
      </top>
      <bottom/>
      <diagonal/>
    </border>
    <border>
      <left style="thick">
        <color theme="0"/>
      </left>
      <right style="thick">
        <color theme="0"/>
      </right>
      <top style="thick">
        <color theme="0"/>
      </top>
      <bottom style="thick">
        <color theme="0"/>
      </bottom>
      <diagonal/>
    </border>
    <border>
      <left/>
      <right style="thick">
        <color theme="0"/>
      </right>
      <top style="thick">
        <color theme="0"/>
      </top>
      <bottom style="thick">
        <color theme="0"/>
      </bottom>
      <diagonal/>
    </border>
    <border>
      <left style="thick">
        <color theme="0"/>
      </left>
      <right style="thick">
        <color theme="0"/>
      </right>
      <top/>
      <bottom style="thick">
        <color theme="0"/>
      </bottom>
      <diagonal/>
    </border>
    <border>
      <left/>
      <right/>
      <top style="thick">
        <color theme="0"/>
      </top>
      <bottom style="thick">
        <color theme="0"/>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medium">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hair">
        <color indexed="64"/>
      </left>
      <right style="hair">
        <color indexed="64"/>
      </right>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right style="thick">
        <color indexed="64"/>
      </right>
      <top/>
      <bottom style="thick">
        <color indexed="64"/>
      </bottom>
      <diagonal/>
    </border>
    <border>
      <left/>
      <right style="thick">
        <color indexed="64"/>
      </right>
      <top/>
      <bottom/>
      <diagonal/>
    </border>
    <border>
      <left style="medium">
        <color indexed="64"/>
      </left>
      <right style="medium">
        <color indexed="64"/>
      </right>
      <top style="thick">
        <color indexed="64"/>
      </top>
      <bottom/>
      <diagonal/>
    </border>
    <border>
      <left style="medium">
        <color indexed="64"/>
      </left>
      <right style="medium">
        <color indexed="64"/>
      </right>
      <top/>
      <bottom style="thick">
        <color indexed="64"/>
      </bottom>
      <diagonal/>
    </border>
    <border>
      <left style="medium">
        <color indexed="64"/>
      </left>
      <right style="thick">
        <color indexed="64"/>
      </right>
      <top style="thick">
        <color indexed="64"/>
      </top>
      <bottom/>
      <diagonal/>
    </border>
    <border>
      <left style="medium">
        <color indexed="64"/>
      </left>
      <right style="thick">
        <color indexed="64"/>
      </right>
      <top/>
      <bottom style="medium">
        <color indexed="64"/>
      </bottom>
      <diagonal/>
    </border>
    <border>
      <left style="thick">
        <color indexed="64"/>
      </left>
      <right style="thick">
        <color indexed="64"/>
      </right>
      <top style="thick">
        <color indexed="64"/>
      </top>
      <bottom/>
      <diagonal/>
    </border>
    <border>
      <left style="thick">
        <color indexed="64"/>
      </left>
      <right style="thick">
        <color indexed="64"/>
      </right>
      <top/>
      <bottom style="medium">
        <color indexed="64"/>
      </bottom>
      <diagonal/>
    </border>
    <border>
      <left style="medium">
        <color indexed="64"/>
      </left>
      <right style="thick">
        <color indexed="64"/>
      </right>
      <top style="medium">
        <color indexed="64"/>
      </top>
      <bottom/>
      <diagonal/>
    </border>
    <border>
      <left/>
      <right style="thick">
        <color indexed="64"/>
      </right>
      <top/>
      <bottom style="medium">
        <color indexed="64"/>
      </bottom>
      <diagonal/>
    </border>
    <border>
      <left style="thick">
        <color indexed="64"/>
      </left>
      <right style="thick">
        <color indexed="64"/>
      </right>
      <top/>
      <bottom style="thick">
        <color indexed="64"/>
      </bottom>
      <diagonal/>
    </border>
    <border>
      <left style="medium">
        <color indexed="64"/>
      </left>
      <right style="thick">
        <color indexed="64"/>
      </right>
      <top/>
      <bottom style="thick">
        <color indexed="64"/>
      </bottom>
      <diagonal/>
    </border>
    <border>
      <left style="thick">
        <color indexed="64"/>
      </left>
      <right style="thick">
        <color indexed="64"/>
      </right>
      <top style="medium">
        <color indexed="64"/>
      </top>
      <bottom/>
      <diagonal/>
    </border>
    <border>
      <left style="medium">
        <color indexed="64"/>
      </left>
      <right style="thick">
        <color indexed="64"/>
      </right>
      <top/>
      <bottom/>
      <diagonal/>
    </border>
    <border>
      <left style="thick">
        <color indexed="64"/>
      </left>
      <right style="thick">
        <color indexed="64"/>
      </right>
      <top/>
      <bottom/>
      <diagonal/>
    </border>
    <border>
      <left/>
      <right style="thick">
        <color indexed="64"/>
      </right>
      <top style="medium">
        <color indexed="64"/>
      </top>
      <bottom/>
      <diagonal/>
    </border>
    <border>
      <left style="medium">
        <color indexed="64"/>
      </left>
      <right style="medium">
        <color indexed="64"/>
      </right>
      <top style="thick">
        <color indexed="64"/>
      </top>
      <bottom style="medium">
        <color indexed="64"/>
      </bottom>
      <diagonal/>
    </border>
    <border>
      <left style="medium">
        <color indexed="64"/>
      </left>
      <right style="thick">
        <color indexed="64"/>
      </right>
      <top style="thick">
        <color indexed="64"/>
      </top>
      <bottom style="medium">
        <color indexed="64"/>
      </bottom>
      <diagonal/>
    </border>
    <border>
      <left style="medium">
        <color indexed="64"/>
      </left>
      <right style="thick">
        <color indexed="64"/>
      </right>
      <top style="medium">
        <color indexed="64"/>
      </top>
      <bottom style="medium">
        <color indexed="64"/>
      </bottom>
      <diagonal/>
    </border>
    <border>
      <left style="thick">
        <color indexed="64"/>
      </left>
      <right style="medium">
        <color indexed="64"/>
      </right>
      <top style="medium">
        <color indexed="64"/>
      </top>
      <bottom style="medium">
        <color indexed="64"/>
      </bottom>
      <diagonal/>
    </border>
    <border>
      <left style="medium">
        <color indexed="64"/>
      </left>
      <right/>
      <top style="thick">
        <color indexed="64"/>
      </top>
      <bottom/>
      <diagonal/>
    </border>
    <border>
      <left/>
      <right style="medium">
        <color theme="2" tint="-9.9978637043366805E-2"/>
      </right>
      <top/>
      <bottom style="thick">
        <color theme="0"/>
      </bottom>
      <diagonal/>
    </border>
    <border>
      <left/>
      <right/>
      <top/>
      <bottom style="thick">
        <color theme="0"/>
      </bottom>
      <diagonal/>
    </border>
    <border>
      <left/>
      <right/>
      <top style="thin">
        <color theme="0"/>
      </top>
      <bottom/>
      <diagonal/>
    </border>
    <border>
      <left style="thin">
        <color theme="0"/>
      </left>
      <right/>
      <top/>
      <bottom/>
      <diagonal/>
    </border>
    <border>
      <left/>
      <right style="thin">
        <color theme="0"/>
      </right>
      <top/>
      <bottom/>
      <diagonal/>
    </border>
    <border>
      <left style="thin">
        <color theme="0"/>
      </left>
      <right style="thin">
        <color theme="0"/>
      </right>
      <top/>
      <bottom style="thin">
        <color theme="0"/>
      </bottom>
      <diagonal/>
    </border>
    <border>
      <left style="medium">
        <color theme="2" tint="-9.9978637043366805E-2"/>
      </left>
      <right/>
      <top style="medium">
        <color theme="2" tint="-9.9978637043366805E-2"/>
      </top>
      <bottom/>
      <diagonal/>
    </border>
    <border>
      <left/>
      <right/>
      <top style="medium">
        <color theme="2" tint="-9.9978637043366805E-2"/>
      </top>
      <bottom/>
      <diagonal/>
    </border>
    <border>
      <left/>
      <right style="medium">
        <color theme="2" tint="-9.9978637043366805E-2"/>
      </right>
      <top style="medium">
        <color theme="2" tint="-9.9978637043366805E-2"/>
      </top>
      <bottom/>
      <diagonal/>
    </border>
    <border>
      <left style="medium">
        <color theme="2" tint="-9.9978637043366805E-2"/>
      </left>
      <right/>
      <top/>
      <bottom/>
      <diagonal/>
    </border>
    <border>
      <left/>
      <right style="medium">
        <color theme="2" tint="-9.9978637043366805E-2"/>
      </right>
      <top/>
      <bottom/>
      <diagonal/>
    </border>
    <border>
      <left style="medium">
        <color theme="2" tint="-9.9978637043366805E-2"/>
      </left>
      <right/>
      <top/>
      <bottom style="medium">
        <color theme="2" tint="-9.9978637043366805E-2"/>
      </bottom>
      <diagonal/>
    </border>
    <border>
      <left/>
      <right/>
      <top/>
      <bottom style="medium">
        <color theme="2" tint="-9.9978637043366805E-2"/>
      </bottom>
      <diagonal/>
    </border>
    <border>
      <left/>
      <right style="medium">
        <color theme="2" tint="-9.9978637043366805E-2"/>
      </right>
      <top/>
      <bottom style="medium">
        <color theme="2" tint="-9.9978637043366805E-2"/>
      </bottom>
      <diagonal/>
    </border>
    <border>
      <left style="medium">
        <color theme="2" tint="-9.9978637043366805E-2"/>
      </left>
      <right style="medium">
        <color theme="2" tint="-9.9978637043366805E-2"/>
      </right>
      <top style="thin">
        <color theme="0"/>
      </top>
      <bottom/>
      <diagonal/>
    </border>
    <border>
      <left style="medium">
        <color theme="2" tint="-9.9978637043366805E-2"/>
      </left>
      <right/>
      <top style="thin">
        <color theme="0"/>
      </top>
      <bottom/>
      <diagonal/>
    </border>
    <border>
      <left style="medium">
        <color indexed="64"/>
      </left>
      <right style="medium">
        <color indexed="64"/>
      </right>
      <top style="hair">
        <color indexed="64"/>
      </top>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thin">
        <color indexed="64"/>
      </right>
      <top style="thin">
        <color indexed="64"/>
      </top>
      <bottom style="thin">
        <color indexed="64"/>
      </bottom>
      <diagonal/>
    </border>
    <border>
      <left/>
      <right/>
      <top/>
      <bottom style="hair">
        <color indexed="64"/>
      </bottom>
      <diagonal/>
    </border>
  </borders>
  <cellStyleXfs count="41367">
    <xf numFmtId="0" fontId="0" fillId="0" borderId="0"/>
    <xf numFmtId="9" fontId="1" fillId="0" borderId="0" applyFont="0" applyFill="0" applyBorder="0" applyAlignment="0" applyProtection="0"/>
    <xf numFmtId="0" fontId="2" fillId="0" borderId="0"/>
    <xf numFmtId="0" fontId="1"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165" fontId="2"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2" fillId="0" borderId="0"/>
    <xf numFmtId="0" fontId="10"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9" fontId="9"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167" fontId="2" fillId="0" borderId="0" applyFont="0" applyFill="0" applyBorder="0" applyAlignment="0" applyProtection="0"/>
    <xf numFmtId="167" fontId="9" fillId="0" borderId="0" applyFont="0" applyFill="0" applyBorder="0" applyAlignment="0" applyProtection="0"/>
    <xf numFmtId="167" fontId="2" fillId="0" borderId="0" applyFont="0" applyFill="0" applyBorder="0" applyAlignment="0" applyProtection="0"/>
    <xf numFmtId="44" fontId="1" fillId="0" borderId="0" applyFont="0" applyFill="0" applyBorder="0" applyAlignment="0" applyProtection="0"/>
    <xf numFmtId="0" fontId="2" fillId="0" borderId="0"/>
    <xf numFmtId="0" fontId="27" fillId="21"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7" fillId="26" borderId="0" applyNumberFormat="0" applyBorder="0" applyAlignment="0" applyProtection="0"/>
    <xf numFmtId="0" fontId="28" fillId="27" borderId="0" applyNumberFormat="0" applyBorder="0" applyAlignment="0" applyProtection="0"/>
    <xf numFmtId="0" fontId="29" fillId="28" borderId="33" applyNumberFormat="0" applyAlignment="0" applyProtection="0"/>
    <xf numFmtId="0" fontId="30" fillId="29" borderId="34" applyNumberFormat="0" applyAlignment="0" applyProtection="0"/>
    <xf numFmtId="0" fontId="31" fillId="0" borderId="35" applyNumberFormat="0" applyFill="0" applyAlignment="0" applyProtection="0"/>
    <xf numFmtId="0" fontId="27" fillId="30" borderId="0" applyNumberFormat="0" applyBorder="0" applyAlignment="0" applyProtection="0"/>
    <xf numFmtId="0" fontId="27" fillId="31" borderId="0" applyNumberFormat="0" applyBorder="0" applyAlignment="0" applyProtection="0"/>
    <xf numFmtId="0" fontId="27" fillId="32"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7" fillId="33" borderId="0" applyNumberFormat="0" applyBorder="0" applyAlignment="0" applyProtection="0"/>
    <xf numFmtId="0" fontId="32" fillId="34" borderId="33" applyNumberFormat="0" applyAlignment="0" applyProtection="0"/>
    <xf numFmtId="0" fontId="2" fillId="0" borderId="0"/>
    <xf numFmtId="0" fontId="33" fillId="0" borderId="0" applyNumberFormat="0" applyFill="0" applyBorder="0" applyAlignment="0" applyProtection="0"/>
    <xf numFmtId="0" fontId="34" fillId="35" borderId="0" applyNumberFormat="0" applyBorder="0" applyAlignment="0" applyProtection="0"/>
    <xf numFmtId="170" fontId="2" fillId="0" borderId="0" applyFont="0" applyFill="0" applyBorder="0" applyAlignment="0" applyProtection="0"/>
    <xf numFmtId="167" fontId="2" fillId="0" borderId="0" applyFont="0" applyFill="0" applyBorder="0" applyAlignment="0" applyProtection="0"/>
    <xf numFmtId="165" fontId="9" fillId="0" borderId="0" applyFont="0" applyFill="0" applyBorder="0" applyAlignment="0" applyProtection="0"/>
    <xf numFmtId="171" fontId="2" fillId="0" borderId="0" applyFill="0" applyBorder="0" applyAlignment="0" applyProtection="0"/>
    <xf numFmtId="44" fontId="2" fillId="0" borderId="0" applyFill="0" applyBorder="0" applyAlignment="0" applyProtection="0"/>
    <xf numFmtId="172" fontId="2" fillId="0" borderId="0" applyFont="0" applyFill="0" applyBorder="0" applyAlignment="0" applyProtection="0"/>
    <xf numFmtId="173" fontId="2" fillId="0" borderId="0" applyFont="0" applyFill="0" applyBorder="0" applyAlignment="0" applyProtection="0"/>
    <xf numFmtId="0" fontId="35" fillId="36" borderId="0" applyNumberFormat="0" applyBorder="0" applyAlignment="0" applyProtection="0"/>
    <xf numFmtId="9" fontId="2" fillId="0" borderId="0" applyFill="0" applyBorder="0" applyAlignment="0" applyProtection="0"/>
    <xf numFmtId="0" fontId="36" fillId="28" borderId="36" applyNumberFormat="0" applyAlignment="0" applyProtection="0"/>
    <xf numFmtId="174" fontId="2" fillId="0" borderId="0" applyFill="0" applyBorder="0" applyAlignment="0" applyProtection="0"/>
    <xf numFmtId="174" fontId="2" fillId="0" borderId="0" applyFill="0" applyBorder="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40" fillId="0" borderId="37" applyNumberFormat="0" applyFill="0" applyAlignment="0" applyProtection="0"/>
    <xf numFmtId="0" fontId="41" fillId="0" borderId="38" applyNumberFormat="0" applyFill="0" applyAlignment="0" applyProtection="0"/>
    <xf numFmtId="0" fontId="42" fillId="0" borderId="39" applyNumberFormat="0" applyFill="0" applyAlignment="0" applyProtection="0"/>
    <xf numFmtId="0" fontId="42" fillId="0" borderId="0" applyNumberFormat="0" applyFill="0" applyBorder="0" applyAlignment="0" applyProtection="0"/>
    <xf numFmtId="0" fontId="43" fillId="0" borderId="40" applyNumberFormat="0" applyFill="0" applyAlignment="0" applyProtection="0"/>
    <xf numFmtId="167" fontId="2" fillId="0" borderId="0" applyFont="0" applyFill="0" applyBorder="0" applyAlignment="0" applyProtection="0"/>
    <xf numFmtId="174" fontId="2" fillId="0" borderId="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 fillId="0" borderId="0"/>
    <xf numFmtId="9" fontId="9" fillId="0" borderId="0" applyFont="0" applyFill="0" applyBorder="0" applyAlignment="0" applyProtection="0"/>
    <xf numFmtId="44" fontId="1" fillId="0" borderId="0" applyFont="0" applyFill="0" applyBorder="0" applyAlignment="0" applyProtection="0"/>
    <xf numFmtId="0" fontId="2" fillId="0" borderId="0"/>
    <xf numFmtId="43" fontId="1" fillId="0" borderId="0" applyFont="0" applyFill="0" applyBorder="0" applyAlignment="0" applyProtection="0"/>
    <xf numFmtId="0" fontId="48" fillId="0" borderId="0"/>
    <xf numFmtId="0" fontId="1" fillId="0" borderId="0"/>
    <xf numFmtId="165" fontId="9" fillId="0" borderId="0" applyFont="0" applyFill="0" applyBorder="0" applyAlignment="0" applyProtection="0"/>
    <xf numFmtId="0" fontId="1" fillId="0" borderId="0"/>
    <xf numFmtId="0" fontId="1" fillId="0" borderId="0"/>
    <xf numFmtId="0" fontId="2" fillId="0" borderId="0"/>
    <xf numFmtId="165" fontId="9" fillId="0" borderId="0" applyFont="0" applyFill="0" applyBorder="0" applyAlignment="0" applyProtection="0"/>
    <xf numFmtId="0" fontId="1" fillId="0" borderId="0"/>
    <xf numFmtId="0" fontId="1" fillId="0" borderId="0"/>
    <xf numFmtId="0" fontId="2" fillId="0" borderId="0"/>
    <xf numFmtId="165" fontId="9" fillId="0" borderId="0" applyFont="0" applyFill="0" applyBorder="0" applyAlignment="0" applyProtection="0"/>
    <xf numFmtId="0" fontId="1" fillId="0" borderId="0"/>
    <xf numFmtId="0" fontId="2" fillId="0" borderId="0"/>
  </cellStyleXfs>
  <cellXfs count="664">
    <xf numFmtId="0" fontId="0" fillId="0" borderId="0" xfId="0"/>
    <xf numFmtId="0" fontId="2" fillId="0" borderId="0" xfId="36133"/>
    <xf numFmtId="0" fontId="12" fillId="17" borderId="0" xfId="0" applyFont="1" applyFill="1" applyAlignment="1" applyProtection="1">
      <alignment vertical="center"/>
    </xf>
    <xf numFmtId="0" fontId="15" fillId="18" borderId="14" xfId="0" applyFont="1" applyFill="1" applyBorder="1" applyAlignment="1" applyProtection="1">
      <alignment horizontal="center" vertical="center"/>
    </xf>
    <xf numFmtId="0" fontId="16" fillId="17" borderId="14" xfId="0" applyFont="1" applyFill="1" applyBorder="1" applyAlignment="1" applyProtection="1">
      <alignment horizontal="center" vertical="center" shrinkToFit="1"/>
    </xf>
    <xf numFmtId="168" fontId="16" fillId="17" borderId="14" xfId="0" applyNumberFormat="1" applyFont="1" applyFill="1" applyBorder="1" applyAlignment="1" applyProtection="1">
      <alignment horizontal="center" vertical="center"/>
    </xf>
    <xf numFmtId="0" fontId="14" fillId="18" borderId="14" xfId="0" applyFont="1" applyFill="1" applyBorder="1" applyAlignment="1" applyProtection="1">
      <alignment horizontal="centerContinuous" vertical="center"/>
    </xf>
    <xf numFmtId="0" fontId="12" fillId="17" borderId="14" xfId="0" applyNumberFormat="1" applyFont="1" applyFill="1" applyBorder="1" applyAlignment="1" applyProtection="1">
      <alignment horizontal="centerContinuous" vertical="center"/>
    </xf>
    <xf numFmtId="0" fontId="7" fillId="18" borderId="14" xfId="0" applyFont="1" applyFill="1" applyBorder="1" applyAlignment="1" applyProtection="1">
      <alignment horizontal="center" vertical="center"/>
    </xf>
    <xf numFmtId="175" fontId="16" fillId="17" borderId="14" xfId="0" applyNumberFormat="1" applyFont="1" applyFill="1" applyBorder="1" applyAlignment="1" applyProtection="1">
      <alignment horizontal="center" vertical="center"/>
    </xf>
    <xf numFmtId="0" fontId="15" fillId="17" borderId="15" xfId="0" applyFont="1" applyFill="1" applyBorder="1" applyAlignment="1" applyProtection="1">
      <alignment horizontal="centerContinuous" vertical="center"/>
    </xf>
    <xf numFmtId="0" fontId="16" fillId="17" borderId="10" xfId="0" applyNumberFormat="1" applyFont="1" applyFill="1" applyBorder="1" applyAlignment="1" applyProtection="1">
      <alignment vertical="center"/>
    </xf>
    <xf numFmtId="0" fontId="16" fillId="18" borderId="17" xfId="0" applyNumberFormat="1" applyFont="1" applyFill="1" applyBorder="1" applyAlignment="1" applyProtection="1">
      <alignment vertical="center"/>
    </xf>
    <xf numFmtId="0" fontId="16" fillId="18" borderId="18" xfId="0" applyNumberFormat="1" applyFont="1" applyFill="1" applyBorder="1" applyAlignment="1" applyProtection="1">
      <alignment vertical="center"/>
    </xf>
    <xf numFmtId="0" fontId="16" fillId="17" borderId="6" xfId="0" applyNumberFormat="1" applyFont="1" applyFill="1" applyBorder="1" applyAlignment="1" applyProtection="1">
      <alignment vertical="center"/>
    </xf>
    <xf numFmtId="0" fontId="16" fillId="17" borderId="5" xfId="0" applyNumberFormat="1" applyFont="1" applyFill="1" applyBorder="1" applyAlignment="1" applyProtection="1">
      <alignment vertical="center"/>
    </xf>
    <xf numFmtId="0" fontId="16" fillId="18" borderId="19" xfId="0" applyNumberFormat="1" applyFont="1" applyFill="1" applyBorder="1" applyAlignment="1" applyProtection="1">
      <alignment vertical="center"/>
    </xf>
    <xf numFmtId="0" fontId="16" fillId="18" borderId="20" xfId="0" applyNumberFormat="1" applyFont="1" applyFill="1" applyBorder="1" applyAlignment="1" applyProtection="1">
      <alignment vertical="center"/>
    </xf>
    <xf numFmtId="0" fontId="15" fillId="17" borderId="21" xfId="0" applyNumberFormat="1" applyFont="1" applyFill="1" applyBorder="1" applyAlignment="1" applyProtection="1">
      <alignment horizontal="centerContinuous" vertical="center"/>
    </xf>
    <xf numFmtId="0" fontId="15" fillId="17" borderId="15" xfId="0" applyFont="1" applyFill="1" applyBorder="1" applyAlignment="1" applyProtection="1">
      <alignment horizontal="center" vertical="center"/>
    </xf>
    <xf numFmtId="44" fontId="15" fillId="18" borderId="14" xfId="41300" applyFont="1" applyFill="1" applyBorder="1" applyAlignment="1" applyProtection="1">
      <alignment horizontal="center" vertical="center"/>
    </xf>
    <xf numFmtId="44" fontId="16" fillId="17" borderId="14" xfId="41300" applyFont="1" applyFill="1" applyBorder="1" applyAlignment="1" applyProtection="1">
      <alignment horizontal="center" vertical="center"/>
    </xf>
    <xf numFmtId="44" fontId="15" fillId="17" borderId="15" xfId="41300" applyFont="1" applyFill="1" applyBorder="1" applyAlignment="1" applyProtection="1">
      <alignment horizontal="center" vertical="center"/>
    </xf>
    <xf numFmtId="0" fontId="0" fillId="0" borderId="0" xfId="0" applyProtection="1"/>
    <xf numFmtId="0" fontId="0" fillId="0" borderId="0" xfId="0" applyAlignment="1" applyProtection="1">
      <alignment horizontal="center" vertical="center"/>
    </xf>
    <xf numFmtId="44" fontId="2" fillId="19" borderId="14" xfId="41300" applyFont="1" applyFill="1" applyBorder="1" applyAlignment="1" applyProtection="1">
      <alignment horizontal="center"/>
      <protection locked="0"/>
    </xf>
    <xf numFmtId="44" fontId="1" fillId="19" borderId="14" xfId="41300" applyFill="1" applyBorder="1" applyAlignment="1" applyProtection="1">
      <alignment horizontal="center"/>
      <protection locked="0"/>
    </xf>
    <xf numFmtId="44" fontId="5" fillId="0" borderId="14" xfId="41300" applyFont="1" applyFill="1" applyBorder="1" applyAlignment="1" applyProtection="1">
      <alignment horizontal="center"/>
    </xf>
    <xf numFmtId="0" fontId="2" fillId="0" borderId="0" xfId="41349" applyProtection="1"/>
    <xf numFmtId="0" fontId="2" fillId="0" borderId="0" xfId="41349" applyAlignment="1" applyProtection="1">
      <alignment horizontal="center"/>
    </xf>
    <xf numFmtId="44" fontId="2" fillId="0" borderId="0" xfId="41300" applyFont="1" applyAlignment="1" applyProtection="1">
      <alignment horizontal="center"/>
    </xf>
    <xf numFmtId="2" fontId="2" fillId="0" borderId="0" xfId="41349" applyNumberFormat="1" applyProtection="1"/>
    <xf numFmtId="0" fontId="45" fillId="0" borderId="31" xfId="41349" applyFont="1" applyBorder="1" applyAlignment="1" applyProtection="1">
      <alignment horizontal="center"/>
    </xf>
    <xf numFmtId="0" fontId="45" fillId="0" borderId="25" xfId="41349" applyFont="1" applyBorder="1" applyAlignment="1" applyProtection="1"/>
    <xf numFmtId="10" fontId="45" fillId="0" borderId="25" xfId="41350" applyNumberFormat="1" applyFont="1" applyBorder="1" applyAlignment="1" applyProtection="1">
      <alignment horizontal="center"/>
    </xf>
    <xf numFmtId="44" fontId="45" fillId="0" borderId="41" xfId="41300" applyFont="1" applyFill="1" applyBorder="1" applyAlignment="1" applyProtection="1">
      <alignment horizontal="center"/>
    </xf>
    <xf numFmtId="0" fontId="45" fillId="0" borderId="42" xfId="41349" applyFont="1" applyBorder="1" applyAlignment="1" applyProtection="1">
      <alignment horizontal="center"/>
    </xf>
    <xf numFmtId="0" fontId="45" fillId="0" borderId="0" xfId="41349" applyNumberFormat="1" applyFont="1" applyBorder="1" applyAlignment="1" applyProtection="1">
      <alignment horizontal="left"/>
    </xf>
    <xf numFmtId="0" fontId="45" fillId="0" borderId="0" xfId="41349" applyNumberFormat="1" applyFont="1" applyBorder="1" applyAlignment="1" applyProtection="1">
      <alignment horizontal="center"/>
    </xf>
    <xf numFmtId="44" fontId="45" fillId="0" borderId="43" xfId="41300" applyFont="1" applyBorder="1" applyAlignment="1" applyProtection="1">
      <alignment horizontal="center"/>
    </xf>
    <xf numFmtId="0" fontId="26" fillId="0" borderId="42" xfId="41349" applyFont="1" applyBorder="1" applyProtection="1"/>
    <xf numFmtId="0" fontId="45" fillId="0" borderId="0" xfId="41349" applyFont="1" applyBorder="1" applyAlignment="1" applyProtection="1">
      <alignment horizontal="left"/>
    </xf>
    <xf numFmtId="10" fontId="45" fillId="0" borderId="0" xfId="41350" applyNumberFormat="1" applyFont="1" applyBorder="1" applyAlignment="1" applyProtection="1">
      <alignment horizontal="center"/>
    </xf>
    <xf numFmtId="44" fontId="45" fillId="0" borderId="43" xfId="41300" applyFont="1" applyFill="1" applyBorder="1" applyAlignment="1" applyProtection="1">
      <alignment horizontal="center"/>
    </xf>
    <xf numFmtId="0" fontId="45" fillId="0" borderId="0" xfId="41349" applyFont="1" applyBorder="1" applyAlignment="1" applyProtection="1"/>
    <xf numFmtId="0" fontId="45" fillId="0" borderId="28" xfId="41349" applyFont="1" applyBorder="1" applyAlignment="1" applyProtection="1">
      <alignment horizontal="center"/>
    </xf>
    <xf numFmtId="0" fontId="45" fillId="0" borderId="11" xfId="41349" applyFont="1" applyBorder="1" applyAlignment="1" applyProtection="1"/>
    <xf numFmtId="10" fontId="45" fillId="0" borderId="11" xfId="41350" applyNumberFormat="1" applyFont="1" applyBorder="1" applyAlignment="1" applyProtection="1">
      <alignment horizontal="center"/>
    </xf>
    <xf numFmtId="44" fontId="45" fillId="0" borderId="44" xfId="41300" applyFont="1" applyFill="1" applyBorder="1" applyAlignment="1" applyProtection="1">
      <alignment horizontal="center"/>
    </xf>
    <xf numFmtId="44" fontId="5" fillId="0" borderId="14" xfId="41300" applyFont="1" applyBorder="1" applyAlignment="1" applyProtection="1">
      <alignment horizontal="center"/>
    </xf>
    <xf numFmtId="0" fontId="2" fillId="0" borderId="14" xfId="41349" applyFont="1" applyBorder="1" applyAlignment="1" applyProtection="1">
      <alignment horizontal="center"/>
    </xf>
    <xf numFmtId="0" fontId="2" fillId="0" borderId="12" xfId="41349" applyFont="1" applyBorder="1" applyAlignment="1" applyProtection="1"/>
    <xf numFmtId="0" fontId="2" fillId="0" borderId="24" xfId="41349" applyFont="1" applyBorder="1" applyAlignment="1" applyProtection="1"/>
    <xf numFmtId="0" fontId="2" fillId="0" borderId="24" xfId="41349" applyFont="1" applyBorder="1" applyAlignment="1" applyProtection="1">
      <alignment horizontal="center"/>
    </xf>
    <xf numFmtId="44" fontId="2" fillId="0" borderId="14" xfId="41300" applyFont="1" applyBorder="1" applyAlignment="1" applyProtection="1">
      <alignment horizontal="center"/>
    </xf>
    <xf numFmtId="0" fontId="2" fillId="0" borderId="14" xfId="41349" applyFont="1" applyFill="1" applyBorder="1" applyAlignment="1" applyProtection="1">
      <alignment horizontal="center"/>
    </xf>
    <xf numFmtId="0" fontId="5" fillId="0" borderId="14" xfId="41349" applyFont="1" applyFill="1" applyBorder="1" applyAlignment="1" applyProtection="1">
      <alignment horizontal="center"/>
    </xf>
    <xf numFmtId="0" fontId="5" fillId="0" borderId="12" xfId="41349" applyFont="1" applyBorder="1" applyAlignment="1" applyProtection="1"/>
    <xf numFmtId="0" fontId="5" fillId="0" borderId="24" xfId="41349" applyFont="1" applyBorder="1" applyAlignment="1" applyProtection="1"/>
    <xf numFmtId="0" fontId="5" fillId="0" borderId="0" xfId="41349" applyFont="1" applyBorder="1" applyAlignment="1" applyProtection="1">
      <alignment horizontal="center"/>
    </xf>
    <xf numFmtId="44" fontId="5" fillId="0" borderId="0" xfId="41300" applyFont="1" applyBorder="1" applyAlignment="1" applyProtection="1">
      <alignment horizontal="center"/>
    </xf>
    <xf numFmtId="0" fontId="2" fillId="0" borderId="12" xfId="41349" applyBorder="1" applyAlignment="1" applyProtection="1"/>
    <xf numFmtId="0" fontId="2" fillId="0" borderId="24" xfId="41349" applyBorder="1" applyAlignment="1" applyProtection="1"/>
    <xf numFmtId="0" fontId="5" fillId="0" borderId="14" xfId="41349" applyFont="1" applyBorder="1" applyAlignment="1" applyProtection="1">
      <alignment horizontal="center"/>
    </xf>
    <xf numFmtId="10" fontId="5" fillId="0" borderId="14" xfId="41349" applyNumberFormat="1" applyFont="1" applyBorder="1" applyAlignment="1" applyProtection="1">
      <alignment horizontal="center"/>
    </xf>
    <xf numFmtId="0" fontId="2" fillId="0" borderId="24" xfId="41349" applyBorder="1" applyAlignment="1" applyProtection="1">
      <alignment horizontal="center"/>
    </xf>
    <xf numFmtId="0" fontId="2" fillId="0" borderId="14" xfId="41349" applyBorder="1" applyAlignment="1" applyProtection="1">
      <alignment horizontal="center"/>
    </xf>
    <xf numFmtId="0" fontId="5" fillId="0" borderId="14" xfId="41349" applyFont="1" applyBorder="1" applyAlignment="1" applyProtection="1">
      <alignment horizontal="center" vertical="center"/>
    </xf>
    <xf numFmtId="0" fontId="2" fillId="0" borderId="24" xfId="41349" applyFont="1" applyFill="1" applyBorder="1" applyAlignment="1" applyProtection="1"/>
    <xf numFmtId="0" fontId="2" fillId="0" borderId="12" xfId="41349" applyFill="1" applyBorder="1" applyAlignment="1" applyProtection="1"/>
    <xf numFmtId="0" fontId="2" fillId="0" borderId="24" xfId="41349" applyFill="1" applyBorder="1" applyAlignment="1" applyProtection="1"/>
    <xf numFmtId="10" fontId="2" fillId="17" borderId="14" xfId="41349" applyNumberFormat="1" applyFont="1" applyFill="1" applyBorder="1" applyAlignment="1" applyProtection="1">
      <alignment horizontal="center"/>
    </xf>
    <xf numFmtId="0" fontId="5" fillId="37" borderId="24" xfId="41349" applyFont="1" applyFill="1" applyBorder="1" applyAlignment="1" applyProtection="1"/>
    <xf numFmtId="44" fontId="5" fillId="37" borderId="24" xfId="41300" applyFont="1" applyFill="1" applyBorder="1" applyAlignment="1" applyProtection="1">
      <alignment horizontal="center"/>
    </xf>
    <xf numFmtId="0" fontId="5" fillId="18" borderId="12" xfId="41349" applyFont="1" applyFill="1" applyBorder="1" applyAlignment="1" applyProtection="1"/>
    <xf numFmtId="0" fontId="5" fillId="18" borderId="24" xfId="41349" applyFont="1" applyFill="1" applyBorder="1" applyAlignment="1" applyProtection="1"/>
    <xf numFmtId="44" fontId="5" fillId="18" borderId="24" xfId="41300" applyFont="1" applyFill="1" applyBorder="1" applyAlignment="1" applyProtection="1">
      <alignment horizontal="center"/>
    </xf>
    <xf numFmtId="164" fontId="2" fillId="0" borderId="0" xfId="41349" applyNumberFormat="1" applyProtection="1"/>
    <xf numFmtId="10" fontId="5" fillId="0" borderId="14" xfId="1" applyNumberFormat="1" applyFont="1" applyBorder="1" applyAlignment="1" applyProtection="1">
      <alignment horizontal="center"/>
    </xf>
    <xf numFmtId="43" fontId="2" fillId="0" borderId="0" xfId="41349" applyNumberFormat="1" applyProtection="1"/>
    <xf numFmtId="0" fontId="26" fillId="0" borderId="0" xfId="41349" applyFont="1" applyProtection="1"/>
    <xf numFmtId="0" fontId="26" fillId="0" borderId="0" xfId="41349" applyFont="1" applyAlignment="1" applyProtection="1">
      <alignment horizontal="center"/>
    </xf>
    <xf numFmtId="44" fontId="2" fillId="0" borderId="14" xfId="41300" applyFont="1" applyBorder="1" applyAlignment="1" applyProtection="1">
      <alignment horizontal="center" vertical="center"/>
    </xf>
    <xf numFmtId="10" fontId="9" fillId="0" borderId="14" xfId="41350" applyNumberFormat="1" applyBorder="1" applyAlignment="1" applyProtection="1">
      <alignment horizontal="center"/>
    </xf>
    <xf numFmtId="10" fontId="9" fillId="0" borderId="14" xfId="41350" applyNumberFormat="1" applyFill="1" applyBorder="1" applyAlignment="1" applyProtection="1">
      <alignment horizontal="center"/>
    </xf>
    <xf numFmtId="44" fontId="2" fillId="0" borderId="0" xfId="41349" applyNumberFormat="1" applyProtection="1"/>
    <xf numFmtId="0" fontId="2" fillId="0" borderId="0" xfId="41349" applyFont="1" applyAlignment="1" applyProtection="1">
      <alignment horizontal="left"/>
    </xf>
    <xf numFmtId="0" fontId="2" fillId="0" borderId="0" xfId="41349" applyFont="1" applyAlignment="1" applyProtection="1">
      <alignment horizontal="center"/>
    </xf>
    <xf numFmtId="10" fontId="47" fillId="0" borderId="14" xfId="41350" applyNumberFormat="1" applyFont="1" applyBorder="1" applyAlignment="1" applyProtection="1">
      <alignment horizontal="center" vertical="center"/>
    </xf>
    <xf numFmtId="176" fontId="2" fillId="0" borderId="23" xfId="41353" applyNumberFormat="1" applyFont="1" applyFill="1" applyBorder="1" applyAlignment="1" applyProtection="1">
      <alignment horizontal="center"/>
    </xf>
    <xf numFmtId="44" fontId="5" fillId="0" borderId="23" xfId="41300" applyFont="1" applyBorder="1" applyAlignment="1" applyProtection="1">
      <alignment horizontal="center"/>
    </xf>
    <xf numFmtId="0" fontId="12" fillId="17" borderId="14" xfId="0" applyNumberFormat="1" applyFont="1" applyFill="1" applyBorder="1" applyAlignment="1" applyProtection="1">
      <alignment horizontal="center" vertical="center"/>
    </xf>
    <xf numFmtId="0" fontId="14" fillId="18" borderId="14" xfId="0" applyFont="1" applyFill="1" applyBorder="1" applyAlignment="1" applyProtection="1">
      <alignment horizontal="center" vertical="center"/>
    </xf>
    <xf numFmtId="0" fontId="5" fillId="0" borderId="12" xfId="41349" applyFont="1" applyBorder="1" applyAlignment="1" applyProtection="1">
      <alignment horizontal="center"/>
    </xf>
    <xf numFmtId="0" fontId="5" fillId="0" borderId="24" xfId="41349" applyFont="1" applyBorder="1" applyAlignment="1" applyProtection="1">
      <alignment horizontal="center"/>
    </xf>
    <xf numFmtId="0" fontId="5" fillId="0" borderId="13" xfId="41349" applyFont="1" applyBorder="1" applyAlignment="1" applyProtection="1">
      <alignment horizontal="center"/>
    </xf>
    <xf numFmtId="0" fontId="5" fillId="37" borderId="24" xfId="41349" applyFont="1" applyFill="1" applyBorder="1" applyAlignment="1" applyProtection="1">
      <alignment horizontal="center"/>
    </xf>
    <xf numFmtId="0" fontId="5" fillId="37" borderId="14" xfId="41349" applyFont="1" applyFill="1" applyBorder="1" applyAlignment="1" applyProtection="1">
      <alignment horizontal="center"/>
    </xf>
    <xf numFmtId="0" fontId="5" fillId="18" borderId="24" xfId="41349" applyFont="1" applyFill="1" applyBorder="1" applyAlignment="1" applyProtection="1">
      <alignment horizontal="center"/>
    </xf>
    <xf numFmtId="0" fontId="5" fillId="0" borderId="12" xfId="41349" applyFont="1" applyBorder="1" applyAlignment="1" applyProtection="1">
      <alignment horizontal="center"/>
    </xf>
    <xf numFmtId="0" fontId="5" fillId="0" borderId="13" xfId="41349" applyFont="1" applyBorder="1" applyAlignment="1" applyProtection="1">
      <alignment horizontal="center"/>
    </xf>
    <xf numFmtId="0" fontId="5" fillId="0" borderId="24" xfId="41349" applyFont="1" applyBorder="1" applyAlignment="1" applyProtection="1">
      <alignment horizontal="center"/>
    </xf>
    <xf numFmtId="0" fontId="5" fillId="37" borderId="24" xfId="41349" applyFont="1" applyFill="1" applyBorder="1" applyAlignment="1" applyProtection="1">
      <alignment horizontal="center"/>
    </xf>
    <xf numFmtId="0" fontId="5" fillId="18" borderId="24" xfId="41349" applyFont="1" applyFill="1" applyBorder="1" applyAlignment="1" applyProtection="1">
      <alignment horizontal="center"/>
    </xf>
    <xf numFmtId="0" fontId="5" fillId="37" borderId="14" xfId="41349" applyFont="1" applyFill="1" applyBorder="1" applyAlignment="1" applyProtection="1">
      <alignment horizontal="center"/>
    </xf>
    <xf numFmtId="0" fontId="12" fillId="17" borderId="14" xfId="0" applyNumberFormat="1" applyFont="1" applyFill="1" applyBorder="1" applyAlignment="1" applyProtection="1">
      <alignment horizontal="center" vertical="center"/>
    </xf>
    <xf numFmtId="0" fontId="14" fillId="18" borderId="14" xfId="0" applyFont="1" applyFill="1" applyBorder="1" applyAlignment="1" applyProtection="1">
      <alignment horizontal="center" vertical="center"/>
    </xf>
    <xf numFmtId="44" fontId="2" fillId="17" borderId="14" xfId="41300" applyFont="1" applyFill="1" applyBorder="1" applyAlignment="1" applyProtection="1">
      <alignment horizontal="center"/>
      <protection locked="0"/>
    </xf>
    <xf numFmtId="44" fontId="2" fillId="17" borderId="14" xfId="41300" applyFont="1" applyFill="1" applyBorder="1" applyAlignment="1" applyProtection="1">
      <alignment horizontal="center"/>
    </xf>
    <xf numFmtId="10" fontId="2" fillId="17" borderId="14" xfId="41349" applyNumberFormat="1" applyFill="1" applyBorder="1" applyAlignment="1" applyProtection="1">
      <alignment horizontal="center"/>
    </xf>
    <xf numFmtId="0" fontId="48" fillId="0" borderId="0" xfId="41354"/>
    <xf numFmtId="0" fontId="48" fillId="0" borderId="0" xfId="41354" applyProtection="1"/>
    <xf numFmtId="0" fontId="2" fillId="0" borderId="12" xfId="41359" applyBorder="1" applyAlignment="1" applyProtection="1"/>
    <xf numFmtId="0" fontId="2" fillId="0" borderId="12" xfId="41359" applyFont="1" applyBorder="1" applyAlignment="1" applyProtection="1"/>
    <xf numFmtId="0" fontId="2" fillId="0" borderId="12" xfId="41359" applyFill="1" applyBorder="1" applyAlignment="1" applyProtection="1"/>
    <xf numFmtId="0" fontId="2" fillId="0" borderId="12" xfId="41359" applyFont="1" applyFill="1" applyBorder="1" applyAlignment="1" applyProtection="1"/>
    <xf numFmtId="10" fontId="9" fillId="17" borderId="14" xfId="41350" applyNumberFormat="1" applyFill="1" applyBorder="1" applyAlignment="1" applyProtection="1">
      <alignment horizontal="center" vertical="center"/>
    </xf>
    <xf numFmtId="0" fontId="2" fillId="0" borderId="12" xfId="41363" applyFont="1" applyBorder="1" applyAlignment="1" applyProtection="1"/>
    <xf numFmtId="0" fontId="2" fillId="0" borderId="12" xfId="41366" applyBorder="1" applyAlignment="1" applyProtection="1"/>
    <xf numFmtId="165" fontId="26" fillId="0" borderId="0" xfId="41324" applyFont="1" applyProtection="1"/>
    <xf numFmtId="165" fontId="5" fillId="0" borderId="0" xfId="41324" applyFont="1" applyProtection="1"/>
    <xf numFmtId="0" fontId="5" fillId="28" borderId="14" xfId="41349" applyFont="1" applyFill="1" applyBorder="1" applyAlignment="1" applyProtection="1">
      <alignment horizontal="center" vertical="center"/>
      <protection locked="0"/>
    </xf>
    <xf numFmtId="0" fontId="2" fillId="0" borderId="0" xfId="41349" applyAlignment="1" applyProtection="1">
      <alignment horizontal="center" vertical="center"/>
      <protection locked="0"/>
    </xf>
    <xf numFmtId="0" fontId="2" fillId="0" borderId="0" xfId="41349" applyProtection="1">
      <protection locked="0"/>
    </xf>
    <xf numFmtId="10" fontId="2" fillId="0" borderId="0" xfId="41349" applyNumberFormat="1" applyProtection="1">
      <protection locked="0"/>
    </xf>
    <xf numFmtId="0" fontId="26" fillId="0" borderId="0" xfId="41349" applyFont="1" applyAlignment="1" applyProtection="1">
      <alignment horizontal="center"/>
      <protection locked="0"/>
    </xf>
    <xf numFmtId="177" fontId="2" fillId="19" borderId="14" xfId="41349" applyNumberFormat="1" applyFill="1" applyBorder="1" applyAlignment="1" applyProtection="1">
      <alignment horizontal="center" vertical="center"/>
      <protection locked="0"/>
    </xf>
    <xf numFmtId="44" fontId="14" fillId="18" borderId="14" xfId="41300" applyFont="1" applyFill="1" applyBorder="1" applyAlignment="1" applyProtection="1">
      <alignment horizontal="center" vertical="center"/>
    </xf>
    <xf numFmtId="44" fontId="12" fillId="17" borderId="14" xfId="41300" applyFont="1" applyFill="1" applyBorder="1" applyAlignment="1" applyProtection="1">
      <alignment horizontal="center" vertical="center"/>
    </xf>
    <xf numFmtId="10" fontId="2" fillId="17" borderId="14" xfId="1" applyNumberFormat="1" applyFont="1" applyFill="1" applyBorder="1" applyAlignment="1" applyProtection="1">
      <alignment horizontal="center"/>
    </xf>
    <xf numFmtId="10" fontId="2" fillId="17" borderId="14" xfId="41349" applyNumberFormat="1" applyFill="1" applyBorder="1" applyAlignment="1" applyProtection="1">
      <alignment horizontal="center" vertical="center"/>
    </xf>
    <xf numFmtId="10" fontId="47" fillId="17" borderId="14" xfId="41350" applyNumberFormat="1" applyFont="1" applyFill="1" applyBorder="1" applyAlignment="1" applyProtection="1">
      <alignment horizontal="center" vertical="center"/>
    </xf>
    <xf numFmtId="0" fontId="2" fillId="0" borderId="12" xfId="41349" applyBorder="1" applyAlignment="1" applyProtection="1">
      <protection locked="0"/>
    </xf>
    <xf numFmtId="0" fontId="5" fillId="19" borderId="14" xfId="41349" applyFont="1" applyFill="1" applyBorder="1" applyAlignment="1" applyProtection="1">
      <alignment horizontal="center"/>
      <protection locked="0"/>
    </xf>
    <xf numFmtId="9" fontId="9" fillId="19" borderId="14" xfId="41350" applyNumberFormat="1" applyFill="1" applyBorder="1" applyAlignment="1" applyProtection="1">
      <alignment horizontal="center"/>
      <protection locked="0"/>
    </xf>
    <xf numFmtId="10" fontId="9" fillId="19" borderId="14" xfId="41350" applyNumberFormat="1" applyFill="1" applyBorder="1" applyAlignment="1" applyProtection="1">
      <alignment horizontal="center"/>
      <protection locked="0"/>
    </xf>
    <xf numFmtId="0" fontId="16" fillId="19" borderId="5" xfId="0" applyNumberFormat="1" applyFont="1" applyFill="1" applyBorder="1" applyAlignment="1" applyProtection="1">
      <alignment vertical="center"/>
      <protection locked="0"/>
    </xf>
    <xf numFmtId="0" fontId="52" fillId="15" borderId="23" xfId="41354" applyFont="1" applyFill="1" applyBorder="1" applyAlignment="1" applyProtection="1">
      <alignment horizontal="center" vertical="center"/>
    </xf>
    <xf numFmtId="10" fontId="22" fillId="38" borderId="23" xfId="41354" applyNumberFormat="1" applyFont="1" applyFill="1" applyBorder="1" applyAlignment="1" applyProtection="1">
      <alignment horizontal="center" vertical="center"/>
    </xf>
    <xf numFmtId="0" fontId="49" fillId="17" borderId="52" xfId="2" applyFont="1" applyFill="1" applyBorder="1" applyAlignment="1" applyProtection="1">
      <alignment horizontal="left" vertical="center" wrapText="1"/>
    </xf>
    <xf numFmtId="44" fontId="49" fillId="17" borderId="52" xfId="41300" applyFont="1" applyFill="1" applyBorder="1" applyAlignment="1" applyProtection="1">
      <alignment horizontal="left" vertical="center" wrapText="1"/>
    </xf>
    <xf numFmtId="0" fontId="2" fillId="17" borderId="0" xfId="2" applyFill="1" applyProtection="1"/>
    <xf numFmtId="43" fontId="2" fillId="17" borderId="0" xfId="2" applyNumberFormat="1" applyFill="1" applyProtection="1"/>
    <xf numFmtId="165" fontId="2" fillId="17" borderId="0" xfId="2" applyNumberFormat="1" applyFill="1" applyProtection="1"/>
    <xf numFmtId="0" fontId="2" fillId="0" borderId="0" xfId="2" applyProtection="1"/>
    <xf numFmtId="43" fontId="2" fillId="0" borderId="0" xfId="2" applyNumberFormat="1" applyProtection="1"/>
    <xf numFmtId="165" fontId="2" fillId="0" borderId="0" xfId="2" applyNumberFormat="1" applyProtection="1"/>
    <xf numFmtId="0" fontId="49" fillId="17" borderId="52" xfId="2" applyFont="1" applyFill="1" applyBorder="1" applyAlignment="1" applyProtection="1">
      <alignment horizontal="right" vertical="center" wrapText="1"/>
    </xf>
    <xf numFmtId="44" fontId="49" fillId="17" borderId="52" xfId="41300" applyFont="1" applyFill="1" applyBorder="1" applyAlignment="1" applyProtection="1">
      <alignment horizontal="right" vertical="center" wrapText="1"/>
    </xf>
    <xf numFmtId="0" fontId="5" fillId="38" borderId="14" xfId="41349" applyFont="1" applyFill="1" applyBorder="1" applyAlignment="1" applyProtection="1">
      <alignment horizontal="center" vertical="center"/>
      <protection locked="0"/>
    </xf>
    <xf numFmtId="10" fontId="2" fillId="38" borderId="12" xfId="41349" applyNumberFormat="1" applyFill="1" applyBorder="1" applyAlignment="1" applyProtection="1">
      <alignment horizontal="center"/>
      <protection locked="0"/>
    </xf>
    <xf numFmtId="0" fontId="46" fillId="38" borderId="14" xfId="36133" applyFont="1" applyFill="1" applyBorder="1" applyAlignment="1">
      <alignment vertical="center" wrapText="1"/>
    </xf>
    <xf numFmtId="0" fontId="46" fillId="38" borderId="14" xfId="36133" applyFont="1" applyFill="1" applyBorder="1" applyAlignment="1">
      <alignment horizontal="center" vertical="center" wrapText="1"/>
    </xf>
    <xf numFmtId="0" fontId="46" fillId="38" borderId="14" xfId="36133" applyFont="1" applyFill="1" applyBorder="1" applyAlignment="1">
      <alignment horizontal="center" vertical="center"/>
    </xf>
    <xf numFmtId="10" fontId="2" fillId="38" borderId="12" xfId="41349" applyNumberFormat="1" applyFont="1" applyFill="1" applyBorder="1" applyAlignment="1" applyProtection="1">
      <alignment horizontal="center"/>
      <protection locked="0"/>
    </xf>
    <xf numFmtId="0" fontId="53" fillId="38" borderId="14" xfId="36133" applyFont="1" applyFill="1" applyBorder="1" applyAlignment="1">
      <alignment vertical="center" wrapText="1"/>
    </xf>
    <xf numFmtId="0" fontId="46" fillId="38" borderId="14" xfId="36133" applyFont="1" applyFill="1" applyBorder="1" applyAlignment="1">
      <alignment vertical="center"/>
    </xf>
    <xf numFmtId="10" fontId="2" fillId="38" borderId="14" xfId="41349" applyNumberFormat="1" applyFont="1" applyFill="1" applyBorder="1" applyAlignment="1" applyProtection="1">
      <alignment horizontal="center" vertical="center"/>
      <protection locked="0"/>
    </xf>
    <xf numFmtId="10" fontId="5" fillId="15" borderId="14" xfId="41349" applyNumberFormat="1" applyFont="1" applyFill="1" applyBorder="1" applyAlignment="1" applyProtection="1">
      <alignment horizontal="center"/>
      <protection locked="0"/>
    </xf>
    <xf numFmtId="0" fontId="5" fillId="15" borderId="14" xfId="41349" applyFont="1" applyFill="1" applyBorder="1" applyAlignment="1" applyProtection="1">
      <alignment horizontal="center"/>
      <protection locked="0"/>
    </xf>
    <xf numFmtId="0" fontId="5" fillId="38" borderId="14" xfId="41349" applyFont="1" applyFill="1" applyBorder="1" applyAlignment="1" applyProtection="1">
      <alignment horizontal="center"/>
      <protection locked="0"/>
    </xf>
    <xf numFmtId="10" fontId="2" fillId="38" borderId="14" xfId="41349" applyNumberFormat="1" applyFont="1" applyFill="1" applyBorder="1" applyAlignment="1" applyProtection="1">
      <alignment horizontal="center"/>
      <protection locked="0"/>
    </xf>
    <xf numFmtId="10" fontId="2" fillId="38" borderId="14" xfId="41349" applyNumberFormat="1" applyFill="1" applyBorder="1" applyAlignment="1" applyProtection="1">
      <alignment horizontal="center"/>
      <protection locked="0"/>
    </xf>
    <xf numFmtId="9" fontId="46" fillId="38" borderId="14" xfId="36133" applyNumberFormat="1" applyFont="1" applyFill="1" applyBorder="1" applyAlignment="1">
      <alignment horizontal="left" vertical="center" wrapText="1"/>
    </xf>
    <xf numFmtId="10" fontId="46" fillId="38" borderId="14" xfId="36133" applyNumberFormat="1" applyFont="1" applyFill="1" applyBorder="1" applyAlignment="1">
      <alignment horizontal="left" vertical="center" wrapText="1"/>
    </xf>
    <xf numFmtId="0" fontId="2" fillId="38" borderId="0" xfId="41349" applyFill="1" applyAlignment="1" applyProtection="1">
      <alignment wrapText="1"/>
      <protection locked="0"/>
    </xf>
    <xf numFmtId="0" fontId="16" fillId="17" borderId="8" xfId="0" applyNumberFormat="1" applyFont="1" applyFill="1" applyBorder="1" applyAlignment="1" applyProtection="1">
      <alignment horizontal="center" vertical="center"/>
      <protection locked="0"/>
    </xf>
    <xf numFmtId="0" fontId="49" fillId="17" borderId="52" xfId="2" applyFont="1" applyFill="1" applyBorder="1" applyAlignment="1" applyProtection="1">
      <alignment horizontal="center" vertical="center" wrapText="1"/>
    </xf>
    <xf numFmtId="178" fontId="49" fillId="17" borderId="52" xfId="2" applyNumberFormat="1" applyFont="1" applyFill="1" applyBorder="1" applyAlignment="1" applyProtection="1">
      <alignment horizontal="center" vertical="center" wrapText="1"/>
    </xf>
    <xf numFmtId="0" fontId="1" fillId="0" borderId="0" xfId="36136"/>
    <xf numFmtId="0" fontId="23" fillId="0" borderId="0" xfId="36136" applyFont="1" applyAlignment="1">
      <alignment horizontal="left"/>
    </xf>
    <xf numFmtId="0" fontId="2" fillId="0" borderId="0" xfId="36136" applyFont="1" applyAlignment="1">
      <alignment horizontal="left"/>
    </xf>
    <xf numFmtId="0" fontId="1" fillId="39" borderId="10" xfId="36136" applyFill="1" applyBorder="1"/>
    <xf numFmtId="0" fontId="1" fillId="39" borderId="9" xfId="36136" applyFill="1" applyBorder="1"/>
    <xf numFmtId="0" fontId="1" fillId="39" borderId="8" xfId="36136" applyFill="1" applyBorder="1"/>
    <xf numFmtId="0" fontId="20" fillId="39" borderId="6" xfId="36136" applyFont="1" applyFill="1" applyBorder="1"/>
    <xf numFmtId="0" fontId="61" fillId="40" borderId="23" xfId="36136" applyFont="1" applyFill="1" applyBorder="1" applyAlignment="1">
      <alignment horizontal="left" vertical="center"/>
    </xf>
    <xf numFmtId="0" fontId="1" fillId="39" borderId="0" xfId="36136" applyFill="1"/>
    <xf numFmtId="0" fontId="20" fillId="39" borderId="5" xfId="36136" applyFont="1" applyFill="1" applyBorder="1"/>
    <xf numFmtId="0" fontId="20" fillId="0" borderId="0" xfId="36136" applyFont="1"/>
    <xf numFmtId="0" fontId="24" fillId="0" borderId="45" xfId="36136" applyFont="1" applyBorder="1" applyAlignment="1">
      <alignment horizontal="center" vertical="center" wrapText="1"/>
    </xf>
    <xf numFmtId="165" fontId="25" fillId="41" borderId="14" xfId="36125" applyFont="1" applyFill="1" applyBorder="1" applyAlignment="1">
      <alignment horizontal="center" vertical="center"/>
    </xf>
    <xf numFmtId="165" fontId="24" fillId="0" borderId="14" xfId="36125" applyFont="1" applyBorder="1" applyAlignment="1">
      <alignment horizontal="center" vertical="center"/>
    </xf>
    <xf numFmtId="165" fontId="24" fillId="0" borderId="18" xfId="36125" applyFont="1" applyBorder="1" applyAlignment="1">
      <alignment horizontal="center" vertical="center"/>
    </xf>
    <xf numFmtId="0" fontId="1" fillId="39" borderId="6" xfId="36136" applyFill="1" applyBorder="1"/>
    <xf numFmtId="0" fontId="1" fillId="39" borderId="5" xfId="36136" applyFill="1" applyBorder="1"/>
    <xf numFmtId="165" fontId="5" fillId="0" borderId="23" xfId="36136" applyNumberFormat="1" applyFont="1" applyBorder="1"/>
    <xf numFmtId="0" fontId="1" fillId="39" borderId="4" xfId="36136" applyFill="1" applyBorder="1"/>
    <xf numFmtId="0" fontId="5" fillId="39" borderId="3" xfId="36136" applyFont="1" applyFill="1" applyBorder="1" applyAlignment="1">
      <alignment horizontal="center"/>
    </xf>
    <xf numFmtId="165" fontId="5" fillId="39" borderId="3" xfId="36136" applyNumberFormat="1" applyFont="1" applyFill="1" applyBorder="1"/>
    <xf numFmtId="0" fontId="1" fillId="39" borderId="2" xfId="36136" applyFill="1" applyBorder="1"/>
    <xf numFmtId="0" fontId="5" fillId="0" borderId="0" xfId="36136" applyFont="1" applyAlignment="1">
      <alignment horizontal="center"/>
    </xf>
    <xf numFmtId="165" fontId="5" fillId="0" borderId="0" xfId="36136" applyNumberFormat="1" applyFont="1"/>
    <xf numFmtId="0" fontId="62" fillId="39" borderId="0" xfId="36136" applyFont="1" applyFill="1" applyAlignment="1">
      <alignment horizontal="center" vertical="center"/>
    </xf>
    <xf numFmtId="165" fontId="25" fillId="41" borderId="29" xfId="36125" applyFont="1" applyFill="1" applyBorder="1" applyAlignment="1">
      <alignment horizontal="center"/>
    </xf>
    <xf numFmtId="165" fontId="24" fillId="0" borderId="29" xfId="36125" applyFont="1" applyBorder="1" applyAlignment="1">
      <alignment horizontal="center"/>
    </xf>
    <xf numFmtId="165" fontId="24" fillId="0" borderId="18" xfId="36125" applyFont="1" applyBorder="1" applyAlignment="1">
      <alignment horizontal="center"/>
    </xf>
    <xf numFmtId="0" fontId="1" fillId="39" borderId="3" xfId="36136" applyFill="1" applyBorder="1"/>
    <xf numFmtId="165" fontId="25" fillId="41" borderId="48" xfId="36125" applyFont="1" applyFill="1" applyBorder="1" applyAlignment="1">
      <alignment horizontal="center" vertical="center"/>
    </xf>
    <xf numFmtId="165" fontId="24" fillId="0" borderId="56" xfId="36125" applyFont="1" applyBorder="1" applyAlignment="1">
      <alignment horizontal="center" vertical="center"/>
    </xf>
    <xf numFmtId="165" fontId="24" fillId="0" borderId="57" xfId="36125" applyFont="1" applyBorder="1" applyAlignment="1">
      <alignment horizontal="center" vertical="center"/>
    </xf>
    <xf numFmtId="165" fontId="25" fillId="41" borderId="49" xfId="36125" applyFont="1" applyFill="1" applyBorder="1" applyAlignment="1">
      <alignment horizontal="center" vertical="center"/>
    </xf>
    <xf numFmtId="165" fontId="24" fillId="0" borderId="58" xfId="36125" applyFont="1" applyBorder="1" applyAlignment="1">
      <alignment horizontal="center" vertical="center"/>
    </xf>
    <xf numFmtId="165" fontId="24" fillId="0" borderId="59" xfId="36125" applyFont="1" applyBorder="1" applyAlignment="1">
      <alignment horizontal="center" vertical="center"/>
    </xf>
    <xf numFmtId="165" fontId="24" fillId="0" borderId="60" xfId="36125" applyFont="1" applyBorder="1" applyAlignment="1">
      <alignment horizontal="center" vertical="center"/>
    </xf>
    <xf numFmtId="0" fontId="24" fillId="17" borderId="48" xfId="36136" applyFont="1" applyFill="1" applyBorder="1" applyAlignment="1">
      <alignment horizontal="center" vertical="center"/>
    </xf>
    <xf numFmtId="0" fontId="24" fillId="17" borderId="49" xfId="36136" applyFont="1" applyFill="1" applyBorder="1" applyAlignment="1">
      <alignment horizontal="center" vertical="center"/>
    </xf>
    <xf numFmtId="0" fontId="24" fillId="17" borderId="49" xfId="36136" applyFont="1" applyFill="1" applyBorder="1" applyAlignment="1">
      <alignment horizontal="center"/>
    </xf>
    <xf numFmtId="165" fontId="25" fillId="17" borderId="14" xfId="36125" applyFont="1" applyFill="1" applyBorder="1" applyAlignment="1">
      <alignment horizontal="center" vertical="center"/>
    </xf>
    <xf numFmtId="0" fontId="62" fillId="40" borderId="23" xfId="36136" applyFont="1" applyFill="1" applyBorder="1" applyAlignment="1">
      <alignment horizontal="left" vertical="center"/>
    </xf>
    <xf numFmtId="0" fontId="20" fillId="0" borderId="0" xfId="3" applyFont="1"/>
    <xf numFmtId="43" fontId="20" fillId="0" borderId="0" xfId="3" applyNumberFormat="1" applyFont="1"/>
    <xf numFmtId="0" fontId="20" fillId="15" borderId="61" xfId="3" applyFont="1" applyFill="1" applyBorder="1" applyAlignment="1">
      <alignment vertical="top" wrapText="1"/>
    </xf>
    <xf numFmtId="0" fontId="20" fillId="15" borderId="61" xfId="3" applyFont="1" applyFill="1" applyBorder="1" applyAlignment="1">
      <alignment horizontal="center" vertical="center" wrapText="1"/>
    </xf>
    <xf numFmtId="0" fontId="20" fillId="15" borderId="61" xfId="3" applyFont="1" applyFill="1" applyBorder="1" applyAlignment="1">
      <alignment horizontal="center" vertical="center"/>
    </xf>
    <xf numFmtId="179" fontId="20" fillId="17" borderId="61" xfId="3" applyNumberFormat="1" applyFont="1" applyFill="1" applyBorder="1" applyAlignment="1">
      <alignment horizontal="center" vertical="center"/>
    </xf>
    <xf numFmtId="165" fontId="21" fillId="15" borderId="61" xfId="36125" applyFont="1" applyFill="1" applyBorder="1" applyAlignment="1">
      <alignment vertical="center"/>
    </xf>
    <xf numFmtId="165" fontId="20" fillId="15" borderId="61" xfId="36125" applyFont="1" applyFill="1" applyBorder="1" applyAlignment="1">
      <alignment vertical="center"/>
    </xf>
    <xf numFmtId="0" fontId="20" fillId="15" borderId="62" xfId="3" applyFont="1" applyFill="1" applyBorder="1" applyAlignment="1">
      <alignment vertical="top" wrapText="1"/>
    </xf>
    <xf numFmtId="0" fontId="20" fillId="15" borderId="62" xfId="3" applyFont="1" applyFill="1" applyBorder="1" applyAlignment="1">
      <alignment horizontal="center" vertical="center" wrapText="1"/>
    </xf>
    <xf numFmtId="0" fontId="20" fillId="15" borderId="62" xfId="3" applyFont="1" applyFill="1" applyBorder="1" applyAlignment="1">
      <alignment horizontal="center" vertical="center"/>
    </xf>
    <xf numFmtId="179" fontId="20" fillId="17" borderId="63" xfId="3" applyNumberFormat="1" applyFont="1" applyFill="1" applyBorder="1" applyAlignment="1">
      <alignment horizontal="center" vertical="center"/>
    </xf>
    <xf numFmtId="165" fontId="21" fillId="15" borderId="63" xfId="36125" applyFont="1" applyFill="1" applyBorder="1" applyAlignment="1">
      <alignment vertical="center"/>
    </xf>
    <xf numFmtId="165" fontId="20" fillId="15" borderId="63" xfId="36125" applyFont="1" applyFill="1" applyBorder="1" applyAlignment="1">
      <alignment vertical="center"/>
    </xf>
    <xf numFmtId="0" fontId="63" fillId="15" borderId="23" xfId="41352" applyFont="1" applyFill="1" applyBorder="1" applyAlignment="1">
      <alignment horizontal="center" vertical="center" wrapText="1" readingOrder="1"/>
    </xf>
    <xf numFmtId="165" fontId="21" fillId="15" borderId="23" xfId="3" applyNumberFormat="1" applyFont="1" applyFill="1" applyBorder="1" applyAlignment="1">
      <alignment horizontal="center" vertical="center"/>
    </xf>
    <xf numFmtId="0" fontId="21" fillId="0" borderId="0" xfId="3" applyFont="1" applyAlignment="1">
      <alignment horizontal="center"/>
    </xf>
    <xf numFmtId="165" fontId="21" fillId="0" borderId="0" xfId="3" applyNumberFormat="1" applyFont="1"/>
    <xf numFmtId="0" fontId="0" fillId="42" borderId="23" xfId="0" applyFill="1" applyBorder="1" applyAlignment="1">
      <alignment horizontal="center" vertical="center"/>
    </xf>
    <xf numFmtId="0" fontId="20" fillId="15" borderId="64" xfId="3" applyFont="1" applyFill="1" applyBorder="1" applyAlignment="1">
      <alignment vertical="top" wrapText="1"/>
    </xf>
    <xf numFmtId="0" fontId="20" fillId="15" borderId="64" xfId="3" applyFont="1" applyFill="1" applyBorder="1" applyAlignment="1">
      <alignment horizontal="center" vertical="center" wrapText="1"/>
    </xf>
    <xf numFmtId="0" fontId="20" fillId="15" borderId="64" xfId="3" applyFont="1" applyFill="1" applyBorder="1" applyAlignment="1">
      <alignment horizontal="center" vertical="center"/>
    </xf>
    <xf numFmtId="179" fontId="20" fillId="17" borderId="16" xfId="3" applyNumberFormat="1" applyFont="1" applyFill="1" applyBorder="1" applyAlignment="1">
      <alignment horizontal="center" vertical="center"/>
    </xf>
    <xf numFmtId="165" fontId="21" fillId="15" borderId="16" xfId="36125" applyFont="1" applyFill="1" applyBorder="1" applyAlignment="1">
      <alignment vertical="center"/>
    </xf>
    <xf numFmtId="165" fontId="20" fillId="15" borderId="16" xfId="36125" applyFont="1" applyFill="1" applyBorder="1" applyAlignment="1">
      <alignment vertical="center"/>
    </xf>
    <xf numFmtId="44" fontId="0" fillId="0" borderId="0" xfId="41300" applyFont="1" applyAlignment="1">
      <alignment vertical="center"/>
    </xf>
    <xf numFmtId="169" fontId="0" fillId="0" borderId="0" xfId="0" applyNumberFormat="1"/>
    <xf numFmtId="0" fontId="0" fillId="0" borderId="66" xfId="0" applyBorder="1"/>
    <xf numFmtId="0" fontId="0" fillId="0" borderId="65" xfId="0" applyBorder="1"/>
    <xf numFmtId="165" fontId="21" fillId="17" borderId="23" xfId="36125" applyFont="1" applyFill="1" applyBorder="1" applyAlignment="1">
      <alignment vertical="center"/>
    </xf>
    <xf numFmtId="165" fontId="21" fillId="17" borderId="45" xfId="36125" applyFont="1" applyFill="1" applyBorder="1" applyAlignment="1">
      <alignment horizontal="center" vertical="center"/>
    </xf>
    <xf numFmtId="165" fontId="21" fillId="17" borderId="14" xfId="36125" applyFont="1" applyFill="1" applyBorder="1" applyAlignment="1">
      <alignment horizontal="center" vertical="center"/>
    </xf>
    <xf numFmtId="0" fontId="73" fillId="19" borderId="73" xfId="0" applyFont="1" applyFill="1" applyBorder="1" applyAlignment="1">
      <alignment horizontal="center" vertical="center" wrapText="1"/>
    </xf>
    <xf numFmtId="0" fontId="5" fillId="0" borderId="12" xfId="41349" applyFont="1" applyBorder="1" applyAlignment="1" applyProtection="1">
      <alignment horizontal="center"/>
    </xf>
    <xf numFmtId="0" fontId="5" fillId="0" borderId="13" xfId="41349" applyFont="1" applyBorder="1" applyAlignment="1" applyProtection="1">
      <alignment horizontal="center"/>
    </xf>
    <xf numFmtId="0" fontId="5" fillId="0" borderId="24" xfId="41349" applyFont="1" applyBorder="1" applyAlignment="1" applyProtection="1">
      <alignment horizontal="center"/>
    </xf>
    <xf numFmtId="0" fontId="5" fillId="18" borderId="24" xfId="41349" applyFont="1" applyFill="1" applyBorder="1" applyAlignment="1" applyProtection="1">
      <alignment horizontal="center"/>
    </xf>
    <xf numFmtId="0" fontId="5" fillId="37" borderId="24" xfId="41349" applyFont="1" applyFill="1" applyBorder="1" applyAlignment="1" applyProtection="1">
      <alignment horizontal="center"/>
    </xf>
    <xf numFmtId="0" fontId="5" fillId="37" borderId="14" xfId="41349" applyFont="1" applyFill="1" applyBorder="1" applyAlignment="1" applyProtection="1">
      <alignment horizontal="center"/>
    </xf>
    <xf numFmtId="0" fontId="12" fillId="17" borderId="14" xfId="0" applyNumberFormat="1" applyFont="1" applyFill="1" applyBorder="1" applyAlignment="1" applyProtection="1">
      <alignment horizontal="center" vertical="center"/>
    </xf>
    <xf numFmtId="0" fontId="14" fillId="18" borderId="14" xfId="0" applyFont="1" applyFill="1" applyBorder="1" applyAlignment="1" applyProtection="1">
      <alignment horizontal="center" vertical="center"/>
    </xf>
    <xf numFmtId="0" fontId="81" fillId="47" borderId="72" xfId="0" applyFont="1" applyFill="1" applyBorder="1" applyAlignment="1">
      <alignment horizontal="center" vertical="center" wrapText="1"/>
    </xf>
    <xf numFmtId="0" fontId="73" fillId="19" borderId="87" xfId="0" applyFont="1" applyFill="1" applyBorder="1" applyAlignment="1">
      <alignment horizontal="center" vertical="center" wrapText="1"/>
    </xf>
    <xf numFmtId="0" fontId="73" fillId="43" borderId="8" xfId="0" applyFont="1" applyFill="1" applyBorder="1" applyAlignment="1">
      <alignment horizontal="center" vertical="center" wrapText="1"/>
    </xf>
    <xf numFmtId="0" fontId="73" fillId="43" borderId="5" xfId="0" applyFont="1" applyFill="1" applyBorder="1" applyAlignment="1">
      <alignment horizontal="center" vertical="center" wrapText="1"/>
    </xf>
    <xf numFmtId="0" fontId="73" fillId="19" borderId="81" xfId="0" applyFont="1" applyFill="1" applyBorder="1" applyAlignment="1">
      <alignment horizontal="center" vertical="center" wrapText="1"/>
    </xf>
    <xf numFmtId="0" fontId="73" fillId="43" borderId="2" xfId="0" applyFont="1" applyFill="1" applyBorder="1" applyAlignment="1">
      <alignment horizontal="center" vertical="center" wrapText="1"/>
    </xf>
    <xf numFmtId="0" fontId="73" fillId="19" borderId="15" xfId="0" applyFont="1" applyFill="1" applyBorder="1" applyAlignment="1">
      <alignment horizontal="center" vertical="center" wrapText="1"/>
    </xf>
    <xf numFmtId="0" fontId="73" fillId="19" borderId="21" xfId="0" applyFont="1" applyFill="1" applyBorder="1" applyAlignment="1">
      <alignment horizontal="center" vertical="center" wrapText="1"/>
    </xf>
    <xf numFmtId="0" fontId="0" fillId="19" borderId="16" xfId="0" applyFill="1" applyBorder="1" applyAlignment="1">
      <alignment vertical="center" wrapText="1"/>
    </xf>
    <xf numFmtId="0" fontId="72" fillId="0" borderId="15" xfId="0" applyFont="1" applyBorder="1" applyAlignment="1">
      <alignment horizontal="center" vertical="center" wrapText="1"/>
    </xf>
    <xf numFmtId="0" fontId="72" fillId="0" borderId="21" xfId="0" applyFont="1" applyBorder="1" applyAlignment="1">
      <alignment horizontal="center" vertical="center" wrapText="1"/>
    </xf>
    <xf numFmtId="0" fontId="0" fillId="0" borderId="16" xfId="0" applyBorder="1" applyAlignment="1">
      <alignment vertical="center" wrapText="1"/>
    </xf>
    <xf numFmtId="8" fontId="63" fillId="19" borderId="23" xfId="0" applyNumberFormat="1" applyFont="1" applyFill="1" applyBorder="1" applyAlignment="1">
      <alignment horizontal="right" vertical="center" wrapText="1"/>
    </xf>
    <xf numFmtId="8" fontId="63" fillId="43" borderId="23" xfId="0" applyNumberFormat="1" applyFont="1" applyFill="1" applyBorder="1" applyAlignment="1">
      <alignment horizontal="right" vertical="center" wrapText="1"/>
    </xf>
    <xf numFmtId="0" fontId="44" fillId="48" borderId="14" xfId="0" applyFont="1" applyFill="1" applyBorder="1" applyAlignment="1">
      <alignment horizontal="center" vertical="center"/>
    </xf>
    <xf numFmtId="0" fontId="0" fillId="0" borderId="14" xfId="0" applyBorder="1" applyAlignment="1">
      <alignment horizontal="center" vertical="center"/>
    </xf>
    <xf numFmtId="9" fontId="20" fillId="17" borderId="61" xfId="1" applyFont="1" applyFill="1" applyBorder="1" applyAlignment="1">
      <alignment horizontal="center" vertical="center"/>
    </xf>
    <xf numFmtId="9" fontId="20" fillId="17" borderId="63" xfId="1" applyFont="1" applyFill="1" applyBorder="1" applyAlignment="1">
      <alignment horizontal="center" vertical="center"/>
    </xf>
    <xf numFmtId="9" fontId="20" fillId="17" borderId="16" xfId="1" applyFont="1" applyFill="1" applyBorder="1" applyAlignment="1">
      <alignment horizontal="center" vertical="center"/>
    </xf>
    <xf numFmtId="0" fontId="17" fillId="0" borderId="21" xfId="0" applyFont="1" applyBorder="1" applyAlignment="1">
      <alignment horizontal="center" vertical="center" wrapText="1"/>
    </xf>
    <xf numFmtId="0" fontId="17" fillId="0" borderId="16" xfId="0" applyFont="1" applyBorder="1" applyAlignment="1">
      <alignment horizontal="center" vertical="center" wrapText="1"/>
    </xf>
    <xf numFmtId="0" fontId="75" fillId="0" borderId="15" xfId="0" applyFont="1" applyBorder="1" applyAlignment="1">
      <alignment horizontal="left" vertical="center" wrapText="1"/>
    </xf>
    <xf numFmtId="0" fontId="75" fillId="0" borderId="74" xfId="0" applyFont="1" applyBorder="1" applyAlignment="1">
      <alignment horizontal="left" vertical="center" wrapText="1"/>
    </xf>
    <xf numFmtId="0" fontId="75" fillId="46" borderId="74" xfId="0" applyFont="1" applyFill="1" applyBorder="1" applyAlignment="1">
      <alignment horizontal="left" vertical="center" wrapText="1"/>
    </xf>
    <xf numFmtId="0" fontId="17" fillId="0" borderId="15" xfId="0" applyFont="1" applyBorder="1" applyAlignment="1">
      <alignment horizontal="center" vertical="center" wrapText="1"/>
    </xf>
    <xf numFmtId="0" fontId="78" fillId="46" borderId="76" xfId="0" applyFont="1" applyFill="1" applyBorder="1" applyAlignment="1">
      <alignment horizontal="center" vertical="center" wrapText="1"/>
    </xf>
    <xf numFmtId="0" fontId="78" fillId="46" borderId="80" xfId="0" applyFont="1" applyFill="1" applyBorder="1" applyAlignment="1">
      <alignment horizontal="center" vertical="center" wrapText="1"/>
    </xf>
    <xf numFmtId="0" fontId="17" fillId="0" borderId="80" xfId="0" applyFont="1" applyBorder="1" applyAlignment="1">
      <alignment horizontal="center" vertical="center" wrapText="1"/>
    </xf>
    <xf numFmtId="0" fontId="17" fillId="0" borderId="76" xfId="0" applyFont="1" applyBorder="1" applyAlignment="1">
      <alignment horizontal="center" vertical="center" wrapText="1"/>
    </xf>
    <xf numFmtId="0" fontId="24" fillId="0" borderId="32" xfId="36136" applyFont="1" applyBorder="1" applyAlignment="1">
      <alignment horizontal="center" vertical="top" wrapText="1"/>
    </xf>
    <xf numFmtId="0" fontId="23" fillId="0" borderId="0" xfId="36136" applyFont="1" applyAlignment="1"/>
    <xf numFmtId="182" fontId="21" fillId="17" borderId="14" xfId="36125" applyNumberFormat="1" applyFont="1" applyFill="1" applyBorder="1" applyAlignment="1">
      <alignment horizontal="center" vertical="center"/>
    </xf>
    <xf numFmtId="9" fontId="20" fillId="15" borderId="61" xfId="1" applyFont="1" applyFill="1" applyBorder="1" applyAlignment="1">
      <alignment horizontal="center" vertical="center"/>
    </xf>
    <xf numFmtId="43" fontId="0" fillId="0" borderId="0" xfId="0" applyNumberFormat="1"/>
    <xf numFmtId="0" fontId="49" fillId="17" borderId="55" xfId="2" applyFont="1" applyFill="1" applyBorder="1" applyAlignment="1" applyProtection="1">
      <alignment horizontal="right" vertical="center" wrapText="1"/>
    </xf>
    <xf numFmtId="0" fontId="49" fillId="17" borderId="53" xfId="2" applyFont="1" applyFill="1" applyBorder="1" applyAlignment="1" applyProtection="1">
      <alignment horizontal="right" vertical="center" wrapText="1"/>
    </xf>
    <xf numFmtId="165" fontId="0" fillId="0" borderId="0" xfId="0" applyNumberFormat="1"/>
    <xf numFmtId="165" fontId="21" fillId="15" borderId="64" xfId="36125" applyFont="1" applyFill="1" applyBorder="1" applyAlignment="1">
      <alignment vertical="center"/>
    </xf>
    <xf numFmtId="9" fontId="20" fillId="15" borderId="64" xfId="1" applyFont="1" applyFill="1" applyBorder="1" applyAlignment="1">
      <alignment horizontal="center" vertical="center"/>
    </xf>
    <xf numFmtId="0" fontId="75" fillId="46" borderId="88" xfId="0" applyFont="1" applyFill="1" applyBorder="1" applyAlignment="1">
      <alignment horizontal="left" vertical="center" wrapText="1"/>
    </xf>
    <xf numFmtId="0" fontId="78" fillId="46" borderId="89" xfId="0" applyFont="1" applyFill="1" applyBorder="1" applyAlignment="1">
      <alignment horizontal="center" vertical="center" wrapText="1"/>
    </xf>
    <xf numFmtId="0" fontId="17" fillId="0" borderId="10" xfId="0" applyFont="1" applyBorder="1" applyAlignment="1">
      <alignment horizontal="center" vertical="center" wrapText="1"/>
    </xf>
    <xf numFmtId="44" fontId="66" fillId="44" borderId="90" xfId="41300" applyFont="1" applyFill="1" applyBorder="1" applyAlignment="1">
      <alignment horizontal="center" vertical="center" wrapText="1"/>
    </xf>
    <xf numFmtId="44" fontId="66" fillId="44" borderId="91" xfId="41300" applyFont="1" applyFill="1" applyBorder="1" applyAlignment="1">
      <alignment horizontal="center" vertical="center" wrapText="1"/>
    </xf>
    <xf numFmtId="0" fontId="17" fillId="0" borderId="92" xfId="0" applyFont="1" applyBorder="1" applyAlignment="1">
      <alignment horizontal="center" vertical="center" wrapText="1"/>
    </xf>
    <xf numFmtId="0" fontId="78" fillId="46" borderId="92" xfId="0" applyFont="1" applyFill="1" applyBorder="1" applyAlignment="1">
      <alignment horizontal="center" vertical="center" wrapText="1"/>
    </xf>
    <xf numFmtId="0" fontId="78" fillId="46" borderId="10" xfId="0" applyFont="1" applyFill="1" applyBorder="1" applyAlignment="1">
      <alignment horizontal="center" vertical="center" wrapText="1"/>
    </xf>
    <xf numFmtId="165" fontId="20" fillId="15" borderId="64" xfId="36125" applyFont="1" applyFill="1" applyBorder="1" applyAlignment="1">
      <alignment vertical="center"/>
    </xf>
    <xf numFmtId="9" fontId="20" fillId="0" borderId="0" xfId="1" applyFont="1"/>
    <xf numFmtId="165" fontId="20" fillId="15" borderId="62" xfId="36125" applyFont="1" applyFill="1" applyBorder="1" applyAlignment="1">
      <alignment vertical="center"/>
    </xf>
    <xf numFmtId="0" fontId="82" fillId="15" borderId="61" xfId="41352" applyFont="1" applyFill="1" applyBorder="1" applyAlignment="1">
      <alignment horizontal="center" vertical="center" wrapText="1" readingOrder="1"/>
    </xf>
    <xf numFmtId="0" fontId="82" fillId="15" borderId="61" xfId="41352" applyFont="1" applyFill="1" applyBorder="1" applyAlignment="1">
      <alignment horizontal="left" vertical="center" wrapText="1" readingOrder="1"/>
    </xf>
    <xf numFmtId="0" fontId="51" fillId="50" borderId="14" xfId="36133" applyFont="1" applyFill="1" applyBorder="1" applyAlignment="1">
      <alignment horizontal="center" vertical="center" wrapText="1"/>
    </xf>
    <xf numFmtId="0" fontId="5" fillId="0" borderId="0" xfId="36133" applyFont="1" applyFill="1" applyBorder="1" applyAlignment="1">
      <alignment horizontal="center" vertical="center"/>
    </xf>
    <xf numFmtId="0" fontId="2" fillId="0" borderId="0" xfId="36133" applyFont="1" applyFill="1" applyBorder="1" applyAlignment="1">
      <alignment horizontal="center" vertical="center" wrapText="1"/>
    </xf>
    <xf numFmtId="0" fontId="2" fillId="39" borderId="0" xfId="36133" applyFill="1"/>
    <xf numFmtId="0" fontId="5" fillId="39" borderId="0" xfId="36133" applyFont="1" applyFill="1" applyBorder="1" applyAlignment="1">
      <alignment horizontal="center" vertical="center"/>
    </xf>
    <xf numFmtId="0" fontId="2" fillId="39" borderId="0" xfId="36133" applyFont="1" applyFill="1" applyBorder="1" applyAlignment="1">
      <alignment horizontal="center" vertical="center" wrapText="1"/>
    </xf>
    <xf numFmtId="0" fontId="5" fillId="51" borderId="49" xfId="36133" applyFont="1" applyFill="1" applyBorder="1" applyAlignment="1">
      <alignment horizontal="center" vertical="center"/>
    </xf>
    <xf numFmtId="0" fontId="5" fillId="51" borderId="67" xfId="36133" applyFont="1" applyFill="1" applyBorder="1" applyAlignment="1">
      <alignment horizontal="center" vertical="center"/>
    </xf>
    <xf numFmtId="0" fontId="2" fillId="39" borderId="0" xfId="41349" applyFill="1" applyAlignment="1" applyProtection="1">
      <alignment horizontal="center" vertical="center"/>
      <protection locked="0"/>
    </xf>
    <xf numFmtId="0" fontId="2" fillId="39" borderId="0" xfId="41349" applyFill="1" applyProtection="1">
      <protection locked="0"/>
    </xf>
    <xf numFmtId="0" fontId="48" fillId="39" borderId="0" xfId="41354" applyFill="1" applyProtection="1"/>
    <xf numFmtId="0" fontId="1" fillId="39" borderId="0" xfId="36136" applyFill="1" applyBorder="1"/>
    <xf numFmtId="0" fontId="1" fillId="0" borderId="0" xfId="36136" applyFill="1" applyBorder="1"/>
    <xf numFmtId="0" fontId="0" fillId="0" borderId="0" xfId="36136" applyFont="1" applyFill="1" applyBorder="1" applyAlignment="1">
      <alignment horizontal="center" vertical="center"/>
    </xf>
    <xf numFmtId="0" fontId="1" fillId="0" borderId="0" xfId="36136" applyFill="1" applyBorder="1" applyAlignment="1">
      <alignment horizontal="center" vertical="center"/>
    </xf>
    <xf numFmtId="0" fontId="61" fillId="39" borderId="0" xfId="36136" applyFont="1" applyFill="1" applyBorder="1" applyAlignment="1">
      <alignment horizontal="center" vertical="center"/>
    </xf>
    <xf numFmtId="0" fontId="20" fillId="39" borderId="0" xfId="36136" applyFont="1" applyFill="1" applyBorder="1"/>
    <xf numFmtId="0" fontId="0" fillId="39" borderId="0" xfId="0" applyFill="1"/>
    <xf numFmtId="0" fontId="20" fillId="39" borderId="0" xfId="3" applyFont="1" applyFill="1"/>
    <xf numFmtId="43" fontId="20" fillId="39" borderId="0" xfId="3" applyNumberFormat="1" applyFont="1" applyFill="1"/>
    <xf numFmtId="0" fontId="1" fillId="0" borderId="0" xfId="36136" applyFill="1"/>
    <xf numFmtId="0" fontId="0" fillId="0" borderId="0" xfId="0" applyFill="1"/>
    <xf numFmtId="0" fontId="20" fillId="0" borderId="0" xfId="3" applyFont="1" applyFill="1"/>
    <xf numFmtId="43" fontId="20" fillId="0" borderId="0" xfId="3" applyNumberFormat="1" applyFont="1" applyFill="1"/>
    <xf numFmtId="0" fontId="88" fillId="50" borderId="23" xfId="41352" applyFont="1" applyFill="1" applyBorder="1" applyAlignment="1">
      <alignment horizontal="center" vertical="center" wrapText="1" readingOrder="1"/>
    </xf>
    <xf numFmtId="0" fontId="20" fillId="51" borderId="61" xfId="3" applyFont="1" applyFill="1" applyBorder="1" applyAlignment="1">
      <alignment vertical="top" wrapText="1"/>
    </xf>
    <xf numFmtId="0" fontId="20" fillId="51" borderId="61" xfId="3" applyFont="1" applyFill="1" applyBorder="1" applyAlignment="1">
      <alignment horizontal="center" vertical="center" wrapText="1"/>
    </xf>
    <xf numFmtId="0" fontId="20" fillId="51" borderId="61" xfId="3" applyFont="1" applyFill="1" applyBorder="1" applyAlignment="1">
      <alignment horizontal="center" vertical="center"/>
    </xf>
    <xf numFmtId="9" fontId="20" fillId="51" borderId="61" xfId="1" applyFont="1" applyFill="1" applyBorder="1" applyAlignment="1">
      <alignment horizontal="center" vertical="center"/>
    </xf>
    <xf numFmtId="0" fontId="20" fillId="51" borderId="62" xfId="3" applyFont="1" applyFill="1" applyBorder="1" applyAlignment="1">
      <alignment vertical="top" wrapText="1"/>
    </xf>
    <xf numFmtId="0" fontId="20" fillId="51" borderId="62" xfId="3" applyFont="1" applyFill="1" applyBorder="1" applyAlignment="1">
      <alignment horizontal="center" vertical="center" wrapText="1"/>
    </xf>
    <xf numFmtId="0" fontId="20" fillId="51" borderId="62" xfId="3" applyFont="1" applyFill="1" applyBorder="1" applyAlignment="1">
      <alignment horizontal="center" vertical="center"/>
    </xf>
    <xf numFmtId="9" fontId="20" fillId="51" borderId="62" xfId="1" applyFont="1" applyFill="1" applyBorder="1" applyAlignment="1">
      <alignment horizontal="center" vertical="center"/>
    </xf>
    <xf numFmtId="0" fontId="20" fillId="51" borderId="64" xfId="3" applyFont="1" applyFill="1" applyBorder="1" applyAlignment="1">
      <alignment vertical="top" wrapText="1"/>
    </xf>
    <xf numFmtId="0" fontId="20" fillId="51" borderId="64" xfId="3" applyFont="1" applyFill="1" applyBorder="1" applyAlignment="1">
      <alignment horizontal="center" vertical="center"/>
    </xf>
    <xf numFmtId="9" fontId="20" fillId="51" borderId="64" xfId="1" applyFont="1" applyFill="1" applyBorder="1" applyAlignment="1">
      <alignment horizontal="center" vertical="center"/>
    </xf>
    <xf numFmtId="10" fontId="21" fillId="51" borderId="61" xfId="1" applyNumberFormat="1" applyFont="1" applyFill="1" applyBorder="1" applyAlignment="1">
      <alignment vertical="center"/>
    </xf>
    <xf numFmtId="165" fontId="21" fillId="51" borderId="61" xfId="36125" applyFont="1" applyFill="1" applyBorder="1" applyAlignment="1">
      <alignment vertical="center"/>
    </xf>
    <xf numFmtId="10" fontId="21" fillId="51" borderId="62" xfId="1" applyNumberFormat="1" applyFont="1" applyFill="1" applyBorder="1" applyAlignment="1">
      <alignment vertical="center"/>
    </xf>
    <xf numFmtId="165" fontId="21" fillId="51" borderId="62" xfId="36125" applyFont="1" applyFill="1" applyBorder="1" applyAlignment="1">
      <alignment vertical="center"/>
    </xf>
    <xf numFmtId="10" fontId="21" fillId="51" borderId="16" xfId="1" applyNumberFormat="1" applyFont="1" applyFill="1" applyBorder="1" applyAlignment="1">
      <alignment vertical="center"/>
    </xf>
    <xf numFmtId="165" fontId="21" fillId="51" borderId="64" xfId="36125" applyFont="1" applyFill="1" applyBorder="1" applyAlignment="1">
      <alignment vertical="center"/>
    </xf>
    <xf numFmtId="165" fontId="83" fillId="50" borderId="23" xfId="0" applyNumberFormat="1" applyFont="1" applyFill="1" applyBorder="1" applyAlignment="1">
      <alignment vertical="center"/>
    </xf>
    <xf numFmtId="43" fontId="0" fillId="39" borderId="0" xfId="0" applyNumberFormat="1" applyFill="1"/>
    <xf numFmtId="0" fontId="0" fillId="39" borderId="0" xfId="0" applyFill="1" applyAlignment="1">
      <alignment horizontal="center" vertical="center"/>
    </xf>
    <xf numFmtId="0" fontId="0" fillId="51" borderId="22" xfId="0" applyFill="1" applyBorder="1" applyAlignment="1"/>
    <xf numFmtId="0" fontId="0" fillId="51" borderId="26" xfId="0" applyFill="1" applyBorder="1" applyAlignment="1"/>
    <xf numFmtId="0" fontId="0" fillId="51" borderId="27" xfId="0" applyFill="1" applyBorder="1" applyAlignment="1"/>
    <xf numFmtId="0" fontId="20" fillId="51" borderId="27" xfId="3" applyFont="1" applyFill="1" applyBorder="1" applyAlignment="1">
      <alignment horizontal="center" vertical="center" wrapText="1"/>
    </xf>
    <xf numFmtId="0" fontId="20" fillId="51" borderId="23" xfId="3" applyFont="1" applyFill="1" applyBorder="1" applyAlignment="1">
      <alignment horizontal="center" vertical="center" wrapText="1"/>
    </xf>
    <xf numFmtId="0" fontId="20" fillId="51" borderId="23" xfId="3" applyFont="1" applyFill="1" applyBorder="1" applyAlignment="1">
      <alignment horizontal="center" vertical="center"/>
    </xf>
    <xf numFmtId="9" fontId="20" fillId="51" borderId="23" xfId="1" applyFont="1" applyFill="1" applyBorder="1" applyAlignment="1">
      <alignment horizontal="center" vertical="center"/>
    </xf>
    <xf numFmtId="165" fontId="21" fillId="51" borderId="23" xfId="36125" applyFont="1" applyFill="1" applyBorder="1" applyAlignment="1">
      <alignment vertical="center"/>
    </xf>
    <xf numFmtId="165" fontId="20" fillId="51" borderId="61" xfId="36125" applyFont="1" applyFill="1" applyBorder="1" applyAlignment="1">
      <alignment vertical="center"/>
    </xf>
    <xf numFmtId="165" fontId="20" fillId="51" borderId="23" xfId="36125" applyFont="1" applyFill="1" applyBorder="1" applyAlignment="1">
      <alignment vertical="center"/>
    </xf>
    <xf numFmtId="0" fontId="88" fillId="50" borderId="27" xfId="3" applyFont="1" applyFill="1" applyBorder="1" applyAlignment="1">
      <alignment horizontal="center" vertical="center" wrapText="1"/>
    </xf>
    <xf numFmtId="0" fontId="20" fillId="51" borderId="68" xfId="3" applyFont="1" applyFill="1" applyBorder="1" applyAlignment="1">
      <alignment horizontal="center" vertical="center" wrapText="1"/>
    </xf>
    <xf numFmtId="0" fontId="20" fillId="51" borderId="45" xfId="3" applyFont="1" applyFill="1" applyBorder="1" applyAlignment="1">
      <alignment horizontal="center" vertical="center" wrapText="1"/>
    </xf>
    <xf numFmtId="0" fontId="20" fillId="51" borderId="45" xfId="3" applyFont="1" applyFill="1" applyBorder="1" applyAlignment="1">
      <alignment horizontal="center" vertical="center"/>
    </xf>
    <xf numFmtId="180" fontId="20" fillId="51" borderId="45" xfId="3" applyNumberFormat="1" applyFont="1" applyFill="1" applyBorder="1" applyAlignment="1">
      <alignment horizontal="center" vertical="center"/>
    </xf>
    <xf numFmtId="0" fontId="20" fillId="51" borderId="17" xfId="3" applyFont="1" applyFill="1" applyBorder="1" applyAlignment="1">
      <alignment horizontal="center" vertical="center" wrapText="1"/>
    </xf>
    <xf numFmtId="0" fontId="20" fillId="51" borderId="14" xfId="3" applyFont="1" applyFill="1" applyBorder="1" applyAlignment="1">
      <alignment horizontal="center" vertical="center" wrapText="1"/>
    </xf>
    <xf numFmtId="0" fontId="20" fillId="51" borderId="14" xfId="3" applyFont="1" applyFill="1" applyBorder="1" applyAlignment="1">
      <alignment horizontal="center" vertical="center"/>
    </xf>
    <xf numFmtId="180" fontId="20" fillId="51" borderId="14" xfId="3" applyNumberFormat="1" applyFont="1" applyFill="1" applyBorder="1" applyAlignment="1">
      <alignment horizontal="center" vertical="center"/>
    </xf>
    <xf numFmtId="0" fontId="20" fillId="51" borderId="19" xfId="3" applyFont="1" applyFill="1" applyBorder="1" applyAlignment="1">
      <alignment horizontal="center" vertical="center" wrapText="1"/>
    </xf>
    <xf numFmtId="0" fontId="20" fillId="51" borderId="69" xfId="3" applyFont="1" applyFill="1" applyBorder="1" applyAlignment="1">
      <alignment horizontal="center" vertical="center" wrapText="1"/>
    </xf>
    <xf numFmtId="0" fontId="20" fillId="51" borderId="69" xfId="3" applyFont="1" applyFill="1" applyBorder="1" applyAlignment="1">
      <alignment horizontal="center" vertical="center"/>
    </xf>
    <xf numFmtId="180" fontId="20" fillId="51" borderId="69" xfId="3" applyNumberFormat="1" applyFont="1" applyFill="1" applyBorder="1" applyAlignment="1">
      <alignment horizontal="center" vertical="center"/>
    </xf>
    <xf numFmtId="181" fontId="21" fillId="51" borderId="45" xfId="36125" applyNumberFormat="1" applyFont="1" applyFill="1" applyBorder="1" applyAlignment="1">
      <alignment horizontal="center" vertical="center"/>
    </xf>
    <xf numFmtId="165" fontId="20" fillId="51" borderId="46" xfId="36125" applyFont="1" applyFill="1" applyBorder="1" applyAlignment="1">
      <alignment horizontal="center" vertical="center"/>
    </xf>
    <xf numFmtId="181" fontId="21" fillId="51" borderId="14" xfId="36125" applyNumberFormat="1" applyFont="1" applyFill="1" applyBorder="1" applyAlignment="1">
      <alignment horizontal="center" vertical="center"/>
    </xf>
    <xf numFmtId="165" fontId="20" fillId="51" borderId="18" xfId="36125" applyFont="1" applyFill="1" applyBorder="1" applyAlignment="1">
      <alignment horizontal="center" vertical="center"/>
    </xf>
    <xf numFmtId="181" fontId="21" fillId="51" borderId="69" xfId="36125" applyNumberFormat="1" applyFont="1" applyFill="1" applyBorder="1" applyAlignment="1">
      <alignment horizontal="center" vertical="center"/>
    </xf>
    <xf numFmtId="165" fontId="20" fillId="51" borderId="20" xfId="36125" applyFont="1" applyFill="1" applyBorder="1" applyAlignment="1">
      <alignment horizontal="center" vertical="center"/>
    </xf>
    <xf numFmtId="165" fontId="89" fillId="50" borderId="23" xfId="3" applyNumberFormat="1" applyFont="1" applyFill="1" applyBorder="1" applyAlignment="1">
      <alignment horizontal="center" vertical="center"/>
    </xf>
    <xf numFmtId="178" fontId="57" fillId="51" borderId="52" xfId="2" applyNumberFormat="1" applyFont="1" applyFill="1" applyBorder="1" applyAlignment="1" applyProtection="1">
      <alignment horizontal="center" vertical="center" wrapText="1"/>
    </xf>
    <xf numFmtId="0" fontId="57" fillId="51" borderId="52" xfId="2" applyFont="1" applyFill="1" applyBorder="1" applyAlignment="1" applyProtection="1">
      <alignment horizontal="center" vertical="center" wrapText="1"/>
    </xf>
    <xf numFmtId="0" fontId="49" fillId="51" borderId="52" xfId="2" applyFont="1" applyFill="1" applyBorder="1" applyAlignment="1" applyProtection="1">
      <alignment horizontal="center" vertical="center" wrapText="1"/>
    </xf>
    <xf numFmtId="44" fontId="49" fillId="51" borderId="52" xfId="41300" applyFont="1" applyFill="1" applyBorder="1" applyAlignment="1" applyProtection="1">
      <alignment horizontal="right" vertical="center" wrapText="1"/>
    </xf>
    <xf numFmtId="0" fontId="58" fillId="50" borderId="52" xfId="36127" applyNumberFormat="1" applyFont="1" applyFill="1" applyBorder="1" applyAlignment="1" applyProtection="1">
      <alignment horizontal="center" vertical="center" wrapText="1"/>
    </xf>
    <xf numFmtId="44" fontId="59" fillId="50" borderId="52" xfId="36127" applyFont="1" applyFill="1" applyBorder="1" applyAlignment="1" applyProtection="1">
      <alignment vertical="center" wrapText="1"/>
    </xf>
    <xf numFmtId="0" fontId="0" fillId="39" borderId="0" xfId="0" applyFill="1" applyProtection="1"/>
    <xf numFmtId="0" fontId="2" fillId="39" borderId="0" xfId="2" applyFill="1" applyProtection="1"/>
    <xf numFmtId="0" fontId="1" fillId="39" borderId="0" xfId="0" applyFont="1" applyFill="1" applyProtection="1"/>
    <xf numFmtId="0" fontId="1" fillId="39" borderId="0" xfId="0" applyFont="1" applyFill="1" applyAlignment="1" applyProtection="1">
      <alignment horizontal="center" vertical="center"/>
    </xf>
    <xf numFmtId="44" fontId="1" fillId="39" borderId="0" xfId="0" applyNumberFormat="1" applyFont="1" applyFill="1" applyAlignment="1" applyProtection="1">
      <alignment horizontal="center" vertical="center"/>
    </xf>
    <xf numFmtId="166" fontId="4" fillId="39" borderId="0" xfId="41301" applyNumberFormat="1" applyFont="1" applyFill="1" applyBorder="1" applyAlignment="1" applyProtection="1"/>
    <xf numFmtId="0" fontId="0" fillId="0" borderId="98" xfId="0" applyBorder="1"/>
    <xf numFmtId="0" fontId="0" fillId="51" borderId="0" xfId="0" applyFill="1" applyAlignment="1">
      <alignment horizontal="left"/>
    </xf>
    <xf numFmtId="0" fontId="0" fillId="0" borderId="0" xfId="0" applyFill="1" applyAlignment="1">
      <alignment horizontal="left"/>
    </xf>
    <xf numFmtId="0" fontId="0" fillId="0" borderId="3" xfId="0" applyFill="1" applyBorder="1" applyAlignment="1">
      <alignment horizontal="left"/>
    </xf>
    <xf numFmtId="0" fontId="98" fillId="0" borderId="96" xfId="0" applyFont="1" applyFill="1" applyBorder="1" applyAlignment="1">
      <alignment horizontal="center" vertical="center"/>
    </xf>
    <xf numFmtId="0" fontId="98" fillId="0" borderId="0" xfId="0" applyFont="1" applyFill="1" applyBorder="1" applyAlignment="1">
      <alignment horizontal="center" vertical="center"/>
    </xf>
    <xf numFmtId="0" fontId="98" fillId="0" borderId="97" xfId="0" applyFont="1" applyFill="1" applyBorder="1" applyAlignment="1">
      <alignment horizontal="center" vertical="center"/>
    </xf>
    <xf numFmtId="0" fontId="71" fillId="50" borderId="23" xfId="2" applyFont="1" applyFill="1" applyBorder="1" applyAlignment="1" applyProtection="1">
      <alignment horizontal="center" vertical="center" wrapText="1"/>
    </xf>
    <xf numFmtId="0" fontId="69" fillId="51" borderId="47" xfId="0" applyFont="1" applyFill="1" applyBorder="1" applyAlignment="1">
      <alignment horizontal="center" vertical="center"/>
    </xf>
    <xf numFmtId="0" fontId="0" fillId="51" borderId="30" xfId="0" applyFill="1" applyBorder="1" applyAlignment="1">
      <alignment horizontal="left" vertical="center" wrapText="1"/>
    </xf>
    <xf numFmtId="169" fontId="0" fillId="51" borderId="30" xfId="0" applyNumberFormat="1" applyFill="1" applyBorder="1" applyAlignment="1">
      <alignment horizontal="center" vertical="center"/>
    </xf>
    <xf numFmtId="0" fontId="69" fillId="39" borderId="0" xfId="0" applyFont="1" applyFill="1" applyAlignment="1">
      <alignment horizontal="right" vertical="center"/>
    </xf>
    <xf numFmtId="169" fontId="0" fillId="39" borderId="0" xfId="0" applyNumberFormat="1" applyFill="1" applyAlignment="1">
      <alignment horizontal="center" vertical="center"/>
    </xf>
    <xf numFmtId="0" fontId="70" fillId="0" borderId="0" xfId="0" applyFont="1" applyFill="1" applyAlignment="1">
      <alignment horizontal="left" vertical="center" wrapText="1"/>
    </xf>
    <xf numFmtId="0" fontId="0" fillId="39" borderId="107" xfId="0" applyFill="1" applyBorder="1"/>
    <xf numFmtId="0" fontId="69" fillId="39" borderId="108" xfId="0" applyFont="1" applyFill="1" applyBorder="1" applyAlignment="1">
      <alignment horizontal="center"/>
    </xf>
    <xf numFmtId="0" fontId="0" fillId="39" borderId="95" xfId="0" applyFill="1" applyBorder="1"/>
    <xf numFmtId="0" fontId="0" fillId="39" borderId="108" xfId="0" applyFill="1" applyBorder="1"/>
    <xf numFmtId="0" fontId="0" fillId="39" borderId="102" xfId="0" applyFill="1" applyBorder="1"/>
    <xf numFmtId="10" fontId="22" fillId="0" borderId="23" xfId="0" applyNumberFormat="1" applyFont="1" applyBorder="1" applyAlignment="1" applyProtection="1">
      <alignment horizontal="center" vertical="center"/>
      <protection locked="0"/>
    </xf>
    <xf numFmtId="165" fontId="20" fillId="0" borderId="61" xfId="36125" applyFont="1" applyFill="1" applyBorder="1" applyAlignment="1">
      <alignment vertical="center"/>
    </xf>
    <xf numFmtId="165" fontId="20" fillId="0" borderId="15" xfId="36125" applyFont="1" applyFill="1" applyBorder="1" applyAlignment="1">
      <alignment vertical="center"/>
    </xf>
    <xf numFmtId="165" fontId="20" fillId="0" borderId="64" xfId="36125" applyFont="1" applyFill="1" applyBorder="1" applyAlignment="1">
      <alignment vertical="center"/>
    </xf>
    <xf numFmtId="165" fontId="20" fillId="0" borderId="109" xfId="36125" applyFont="1" applyFill="1" applyBorder="1" applyAlignment="1">
      <alignment vertical="center"/>
    </xf>
    <xf numFmtId="165" fontId="20" fillId="0" borderId="62" xfId="36125" applyFont="1" applyFill="1" applyBorder="1" applyAlignment="1">
      <alignment vertical="center"/>
    </xf>
    <xf numFmtId="0" fontId="0" fillId="0" borderId="26" xfId="0" applyBorder="1"/>
    <xf numFmtId="179" fontId="20" fillId="0" borderId="23" xfId="3" applyNumberFormat="1" applyFont="1" applyFill="1" applyBorder="1" applyAlignment="1">
      <alignment horizontal="center" vertical="center"/>
    </xf>
    <xf numFmtId="179" fontId="20" fillId="0" borderId="61" xfId="3" applyNumberFormat="1" applyFont="1" applyFill="1" applyBorder="1" applyAlignment="1">
      <alignment horizontal="center" vertical="center"/>
    </xf>
    <xf numFmtId="179" fontId="20" fillId="0" borderId="62" xfId="3" applyNumberFormat="1" applyFont="1" applyFill="1" applyBorder="1" applyAlignment="1">
      <alignment horizontal="center" vertical="center"/>
    </xf>
    <xf numFmtId="179" fontId="20" fillId="0" borderId="64" xfId="3" applyNumberFormat="1" applyFont="1" applyFill="1" applyBorder="1" applyAlignment="1">
      <alignment horizontal="center" vertical="center"/>
    </xf>
    <xf numFmtId="181" fontId="21" fillId="0" borderId="45" xfId="36125" applyNumberFormat="1" applyFont="1" applyFill="1" applyBorder="1" applyAlignment="1">
      <alignment horizontal="center" vertical="center"/>
    </xf>
    <xf numFmtId="181" fontId="21" fillId="0" borderId="14" xfId="36125" applyNumberFormat="1" applyFont="1" applyFill="1" applyBorder="1" applyAlignment="1">
      <alignment horizontal="center" vertical="center"/>
    </xf>
    <xf numFmtId="0" fontId="20" fillId="15" borderId="61" xfId="36125" applyNumberFormat="1" applyFont="1" applyFill="1" applyBorder="1" applyAlignment="1">
      <alignment vertical="center"/>
    </xf>
    <xf numFmtId="0" fontId="2" fillId="51" borderId="49" xfId="36133" applyFill="1" applyBorder="1" applyAlignment="1">
      <alignment horizontal="center" vertical="center" wrapText="1"/>
    </xf>
    <xf numFmtId="0" fontId="2" fillId="51" borderId="67" xfId="36133" applyFill="1" applyBorder="1" applyAlignment="1">
      <alignment horizontal="center" vertical="center" wrapText="1"/>
    </xf>
    <xf numFmtId="0" fontId="5" fillId="51" borderId="49" xfId="36133" applyFont="1" applyFill="1" applyBorder="1" applyAlignment="1">
      <alignment horizontal="center" vertical="center" wrapText="1"/>
    </xf>
    <xf numFmtId="0" fontId="5" fillId="51" borderId="23" xfId="3" applyFont="1" applyFill="1" applyBorder="1" applyAlignment="1">
      <alignment horizontal="center" vertical="center" wrapText="1"/>
    </xf>
    <xf numFmtId="0" fontId="24" fillId="17" borderId="49" xfId="36136" applyFont="1" applyFill="1" applyBorder="1" applyAlignment="1">
      <alignment horizontal="justify" vertical="top" wrapText="1"/>
    </xf>
    <xf numFmtId="165" fontId="5" fillId="0" borderId="27" xfId="36136" applyNumberFormat="1" applyFont="1" applyBorder="1"/>
    <xf numFmtId="0" fontId="24" fillId="17" borderId="67" xfId="36136" applyFont="1" applyFill="1" applyBorder="1" applyAlignment="1">
      <alignment horizontal="center" vertical="center"/>
    </xf>
    <xf numFmtId="0" fontId="24" fillId="17" borderId="112" xfId="36136" applyFont="1" applyFill="1" applyBorder="1" applyAlignment="1">
      <alignment horizontal="justify" vertical="top" wrapText="1"/>
    </xf>
    <xf numFmtId="0" fontId="24" fillId="17" borderId="112" xfId="36136" applyFont="1" applyFill="1" applyBorder="1" applyAlignment="1">
      <alignment horizontal="center"/>
    </xf>
    <xf numFmtId="165" fontId="25" fillId="41" borderId="112" xfId="36125" applyFont="1" applyFill="1" applyBorder="1" applyAlignment="1">
      <alignment horizontal="center" vertical="center"/>
    </xf>
    <xf numFmtId="165" fontId="24" fillId="0" borderId="113" xfId="36125" applyFont="1" applyBorder="1" applyAlignment="1">
      <alignment horizontal="center" vertical="center"/>
    </xf>
    <xf numFmtId="0" fontId="24" fillId="17" borderId="114" xfId="36136" applyFont="1" applyFill="1" applyBorder="1" applyAlignment="1">
      <alignment horizontal="justify" vertical="top" wrapText="1"/>
    </xf>
    <xf numFmtId="165" fontId="25" fillId="41" borderId="115" xfId="36125" applyFont="1" applyFill="1" applyBorder="1" applyAlignment="1">
      <alignment horizontal="center"/>
    </xf>
    <xf numFmtId="0" fontId="99" fillId="0" borderId="58" xfId="0" applyFont="1" applyFill="1" applyBorder="1"/>
    <xf numFmtId="0" fontId="99" fillId="0" borderId="110" xfId="0" applyFont="1" applyFill="1" applyBorder="1"/>
    <xf numFmtId="0" fontId="5" fillId="0" borderId="12" xfId="41349" applyFont="1" applyBorder="1" applyAlignment="1" applyProtection="1">
      <alignment horizontal="center"/>
    </xf>
    <xf numFmtId="10" fontId="21" fillId="17" borderId="29" xfId="1" applyNumberFormat="1" applyFont="1" applyFill="1" applyBorder="1" applyAlignment="1">
      <alignment horizontal="center" vertical="center"/>
    </xf>
    <xf numFmtId="10" fontId="21" fillId="17" borderId="69" xfId="1" applyNumberFormat="1" applyFont="1" applyFill="1" applyBorder="1" applyAlignment="1">
      <alignment horizontal="center" vertical="center"/>
    </xf>
    <xf numFmtId="0" fontId="21" fillId="51" borderId="15" xfId="36125" applyNumberFormat="1" applyFont="1" applyFill="1" applyBorder="1" applyAlignment="1">
      <alignment vertical="center"/>
    </xf>
    <xf numFmtId="43" fontId="21" fillId="51" borderId="64" xfId="36125" applyNumberFormat="1" applyFont="1" applyFill="1" applyBorder="1" applyAlignment="1">
      <alignment vertical="center"/>
    </xf>
    <xf numFmtId="43" fontId="21" fillId="51" borderId="109" xfId="36125" applyNumberFormat="1" applyFont="1" applyFill="1" applyBorder="1" applyAlignment="1">
      <alignment vertical="center"/>
    </xf>
    <xf numFmtId="0" fontId="84" fillId="39" borderId="11" xfId="36133" applyFont="1" applyFill="1" applyBorder="1" applyAlignment="1">
      <alignment horizontal="center" vertical="center"/>
    </xf>
    <xf numFmtId="0" fontId="5" fillId="15" borderId="12" xfId="41349" applyFont="1" applyFill="1" applyBorder="1" applyAlignment="1" applyProtection="1">
      <alignment horizontal="center"/>
      <protection locked="0"/>
    </xf>
    <xf numFmtId="0" fontId="5" fillId="15" borderId="24" xfId="41349" applyFont="1" applyFill="1" applyBorder="1" applyAlignment="1" applyProtection="1">
      <alignment horizontal="center"/>
      <protection locked="0"/>
    </xf>
    <xf numFmtId="0" fontId="5" fillId="15" borderId="13" xfId="41349" applyFont="1" applyFill="1" applyBorder="1" applyAlignment="1" applyProtection="1">
      <alignment horizontal="center"/>
      <protection locked="0"/>
    </xf>
    <xf numFmtId="0" fontId="2" fillId="38" borderId="12" xfId="41349" applyFill="1" applyBorder="1" applyAlignment="1" applyProtection="1">
      <alignment horizontal="left" vertical="center" wrapText="1"/>
      <protection locked="0"/>
    </xf>
    <xf numFmtId="0" fontId="2" fillId="38" borderId="13" xfId="41349" applyFill="1" applyBorder="1" applyAlignment="1" applyProtection="1">
      <alignment horizontal="left" vertical="center" wrapText="1"/>
      <protection locked="0"/>
    </xf>
    <xf numFmtId="0" fontId="46" fillId="38" borderId="12" xfId="36133" applyFont="1" applyFill="1" applyBorder="1" applyAlignment="1">
      <alignment horizontal="center" vertical="center" wrapText="1"/>
    </xf>
    <xf numFmtId="0" fontId="46" fillId="38" borderId="13" xfId="36133" applyFont="1" applyFill="1" applyBorder="1" applyAlignment="1">
      <alignment horizontal="center" vertical="center" wrapText="1"/>
    </xf>
    <xf numFmtId="0" fontId="5" fillId="0" borderId="24" xfId="41349" applyFont="1" applyBorder="1" applyAlignment="1" applyProtection="1">
      <alignment horizontal="center"/>
      <protection locked="0"/>
    </xf>
    <xf numFmtId="0" fontId="5" fillId="37" borderId="24" xfId="41349" applyFont="1" applyFill="1" applyBorder="1" applyAlignment="1" applyProtection="1">
      <alignment horizontal="center"/>
      <protection locked="0"/>
    </xf>
    <xf numFmtId="0" fontId="5" fillId="28" borderId="14" xfId="41349" applyFont="1" applyFill="1" applyBorder="1" applyAlignment="1" applyProtection="1">
      <alignment horizontal="center" vertical="center"/>
      <protection locked="0"/>
    </xf>
    <xf numFmtId="0" fontId="5" fillId="37" borderId="11" xfId="41349" applyFont="1" applyFill="1" applyBorder="1" applyAlignment="1" applyProtection="1">
      <alignment horizontal="center"/>
      <protection locked="0"/>
    </xf>
    <xf numFmtId="0" fontId="50" fillId="50" borderId="22" xfId="41354" applyFont="1" applyFill="1" applyBorder="1" applyAlignment="1" applyProtection="1">
      <alignment horizontal="center" vertical="center" wrapText="1"/>
    </xf>
    <xf numFmtId="0" fontId="50" fillId="50" borderId="26" xfId="41354" applyFont="1" applyFill="1" applyBorder="1" applyAlignment="1" applyProtection="1">
      <alignment horizontal="center" vertical="center" wrapText="1"/>
    </xf>
    <xf numFmtId="0" fontId="50" fillId="50" borderId="27" xfId="41354" applyFont="1" applyFill="1" applyBorder="1" applyAlignment="1" applyProtection="1">
      <alignment horizontal="center" vertical="center" wrapText="1"/>
    </xf>
    <xf numFmtId="0" fontId="51" fillId="50" borderId="15" xfId="41354" applyFont="1" applyFill="1" applyBorder="1" applyAlignment="1" applyProtection="1">
      <alignment horizontal="center" vertical="center" wrapText="1"/>
    </xf>
    <xf numFmtId="0" fontId="51" fillId="50" borderId="21" xfId="41354" applyFont="1" applyFill="1" applyBorder="1" applyAlignment="1" applyProtection="1">
      <alignment horizontal="center" vertical="center" wrapText="1"/>
    </xf>
    <xf numFmtId="0" fontId="51" fillId="50" borderId="16" xfId="41354" applyFont="1" applyFill="1" applyBorder="1" applyAlignment="1" applyProtection="1">
      <alignment horizontal="center" vertical="center" wrapText="1"/>
    </xf>
    <xf numFmtId="0" fontId="50" fillId="50" borderId="22" xfId="41354" applyFont="1" applyFill="1" applyBorder="1" applyAlignment="1" applyProtection="1">
      <alignment horizontal="center" vertical="center"/>
    </xf>
    <xf numFmtId="0" fontId="50" fillId="50" borderId="27" xfId="41354" applyFont="1" applyFill="1" applyBorder="1" applyAlignment="1" applyProtection="1">
      <alignment horizontal="center" vertical="center"/>
    </xf>
    <xf numFmtId="0" fontId="5" fillId="37" borderId="24" xfId="41349" applyFont="1" applyFill="1" applyBorder="1" applyAlignment="1" applyProtection="1">
      <alignment horizontal="center"/>
    </xf>
    <xf numFmtId="0" fontId="2" fillId="19" borderId="12" xfId="41349" applyFill="1" applyBorder="1" applyAlignment="1" applyProtection="1">
      <alignment horizontal="left" vertical="center" wrapText="1"/>
    </xf>
    <xf numFmtId="0" fontId="2" fillId="19" borderId="24" xfId="41349" applyFill="1" applyBorder="1" applyAlignment="1" applyProtection="1">
      <alignment horizontal="left" vertical="center" wrapText="1"/>
    </xf>
    <xf numFmtId="0" fontId="2" fillId="19" borderId="13" xfId="41349" applyFill="1" applyBorder="1" applyAlignment="1" applyProtection="1">
      <alignment horizontal="left" vertical="center" wrapText="1"/>
    </xf>
    <xf numFmtId="0" fontId="16" fillId="19" borderId="2" xfId="0" applyNumberFormat="1" applyFont="1" applyFill="1" applyBorder="1" applyAlignment="1" applyProtection="1">
      <alignment horizontal="center" vertical="center" shrinkToFit="1"/>
      <protection locked="0"/>
    </xf>
    <xf numFmtId="0" fontId="16" fillId="19" borderId="16" xfId="0" applyNumberFormat="1" applyFont="1" applyFill="1" applyBorder="1" applyAlignment="1" applyProtection="1">
      <alignment horizontal="center" vertical="center" shrinkToFit="1"/>
      <protection locked="0"/>
    </xf>
    <xf numFmtId="0" fontId="11" fillId="16" borderId="0" xfId="0" applyFont="1" applyFill="1" applyBorder="1" applyAlignment="1" applyProtection="1">
      <alignment horizontal="center" vertical="center"/>
    </xf>
    <xf numFmtId="0" fontId="13" fillId="17" borderId="11" xfId="0" applyFont="1" applyFill="1" applyBorder="1" applyAlignment="1" applyProtection="1">
      <alignment horizontal="center" vertical="center"/>
    </xf>
    <xf numFmtId="0" fontId="14" fillId="18" borderId="12" xfId="0" applyFont="1" applyFill="1" applyBorder="1" applyAlignment="1" applyProtection="1">
      <alignment horizontal="center" vertical="center"/>
    </xf>
    <xf numFmtId="0" fontId="14" fillId="18" borderId="13" xfId="0" applyFont="1" applyFill="1" applyBorder="1" applyAlignment="1" applyProtection="1">
      <alignment horizontal="center" vertical="center"/>
    </xf>
    <xf numFmtId="0" fontId="16" fillId="17" borderId="14" xfId="0" applyFont="1" applyFill="1" applyBorder="1" applyAlignment="1" applyProtection="1">
      <alignment horizontal="center" vertical="center"/>
    </xf>
    <xf numFmtId="0" fontId="12" fillId="17" borderId="14" xfId="0" applyNumberFormat="1" applyFont="1" applyFill="1" applyBorder="1" applyAlignment="1" applyProtection="1">
      <alignment horizontal="center" vertical="center"/>
    </xf>
    <xf numFmtId="0" fontId="17" fillId="18" borderId="14" xfId="0" applyFont="1" applyFill="1" applyBorder="1" applyAlignment="1" applyProtection="1">
      <alignment horizontal="center" vertical="center"/>
    </xf>
    <xf numFmtId="0" fontId="14" fillId="18" borderId="14" xfId="0" applyFont="1" applyFill="1" applyBorder="1" applyAlignment="1" applyProtection="1">
      <alignment horizontal="center" vertical="center"/>
    </xf>
    <xf numFmtId="0" fontId="16" fillId="17" borderId="14" xfId="0" applyNumberFormat="1" applyFont="1" applyFill="1" applyBorder="1" applyAlignment="1" applyProtection="1">
      <alignment horizontal="center" vertical="center"/>
      <protection locked="0"/>
    </xf>
    <xf numFmtId="14" fontId="16" fillId="17" borderId="14" xfId="0" applyNumberFormat="1" applyFont="1" applyFill="1" applyBorder="1" applyAlignment="1" applyProtection="1">
      <alignment horizontal="center" vertical="center"/>
    </xf>
    <xf numFmtId="0" fontId="13" fillId="17" borderId="3" xfId="0" applyFont="1" applyFill="1" applyBorder="1" applyAlignment="1" applyProtection="1">
      <alignment horizontal="center" vertical="center"/>
    </xf>
    <xf numFmtId="0" fontId="15" fillId="17" borderId="10" xfId="0" applyFont="1" applyFill="1" applyBorder="1" applyAlignment="1" applyProtection="1">
      <alignment horizontal="center" vertical="center"/>
    </xf>
    <xf numFmtId="0" fontId="15" fillId="17" borderId="9" xfId="0" applyFont="1" applyFill="1" applyBorder="1" applyAlignment="1" applyProtection="1">
      <alignment horizontal="center" vertical="center"/>
    </xf>
    <xf numFmtId="0" fontId="15" fillId="17" borderId="8" xfId="0" applyFont="1" applyFill="1" applyBorder="1" applyAlignment="1" applyProtection="1">
      <alignment horizontal="center" vertical="center"/>
    </xf>
    <xf numFmtId="0" fontId="5" fillId="28" borderId="14" xfId="41349" applyFont="1" applyFill="1" applyBorder="1" applyAlignment="1" applyProtection="1">
      <alignment horizontal="center"/>
    </xf>
    <xf numFmtId="0" fontId="5" fillId="0" borderId="12" xfId="41349" applyFont="1" applyBorder="1" applyAlignment="1" applyProtection="1">
      <alignment horizontal="center"/>
    </xf>
    <xf numFmtId="0" fontId="5" fillId="0" borderId="24" xfId="41349" applyFont="1" applyBorder="1" applyAlignment="1" applyProtection="1">
      <alignment horizontal="center"/>
    </xf>
    <xf numFmtId="0" fontId="5" fillId="0" borderId="13" xfId="41349" applyFont="1" applyBorder="1" applyAlignment="1" applyProtection="1">
      <alignment horizontal="center"/>
    </xf>
    <xf numFmtId="0" fontId="2" fillId="0" borderId="22" xfId="41349" applyBorder="1" applyAlignment="1" applyProtection="1">
      <alignment horizontal="center"/>
    </xf>
    <xf numFmtId="0" fontId="2" fillId="0" borderId="26" xfId="41349" applyBorder="1" applyAlignment="1" applyProtection="1">
      <alignment horizontal="center"/>
    </xf>
    <xf numFmtId="0" fontId="2" fillId="0" borderId="27" xfId="41349" applyBorder="1" applyAlignment="1" applyProtection="1">
      <alignment horizontal="center"/>
    </xf>
    <xf numFmtId="0" fontId="5" fillId="0" borderId="22" xfId="41349" applyFont="1" applyFill="1" applyBorder="1" applyAlignment="1" applyProtection="1">
      <alignment horizontal="center"/>
    </xf>
    <xf numFmtId="0" fontId="5" fillId="0" borderId="26" xfId="41349" applyFont="1" applyFill="1" applyBorder="1" applyAlignment="1" applyProtection="1">
      <alignment horizontal="center"/>
    </xf>
    <xf numFmtId="0" fontId="5" fillId="0" borderId="27" xfId="41349" applyFont="1" applyFill="1" applyBorder="1" applyAlignment="1" applyProtection="1">
      <alignment horizontal="center"/>
    </xf>
    <xf numFmtId="0" fontId="5" fillId="28" borderId="12" xfId="41349" applyFont="1" applyFill="1" applyBorder="1" applyAlignment="1" applyProtection="1">
      <alignment horizontal="center"/>
    </xf>
    <xf numFmtId="0" fontId="5" fillId="28" borderId="24" xfId="41349" applyFont="1" applyFill="1" applyBorder="1" applyAlignment="1" applyProtection="1">
      <alignment horizontal="center"/>
    </xf>
    <xf numFmtId="0" fontId="5" fillId="18" borderId="12" xfId="41349" applyFont="1" applyFill="1" applyBorder="1" applyAlignment="1" applyProtection="1">
      <alignment horizontal="center"/>
    </xf>
    <xf numFmtId="0" fontId="5" fillId="18" borderId="24" xfId="41349" applyFont="1" applyFill="1" applyBorder="1" applyAlignment="1" applyProtection="1">
      <alignment horizontal="center"/>
    </xf>
    <xf numFmtId="0" fontId="15" fillId="17" borderId="10" xfId="0" applyNumberFormat="1" applyFont="1" applyFill="1" applyBorder="1" applyAlignment="1" applyProtection="1">
      <alignment horizontal="center" vertical="center"/>
    </xf>
    <xf numFmtId="0" fontId="15" fillId="17" borderId="9" xfId="0" applyNumberFormat="1" applyFont="1" applyFill="1" applyBorder="1" applyAlignment="1" applyProtection="1">
      <alignment horizontal="center" vertical="center"/>
    </xf>
    <xf numFmtId="0" fontId="15" fillId="17" borderId="8" xfId="0" applyNumberFormat="1" applyFont="1" applyFill="1" applyBorder="1" applyAlignment="1" applyProtection="1">
      <alignment horizontal="center" vertical="center"/>
    </xf>
    <xf numFmtId="0" fontId="5" fillId="38" borderId="12" xfId="41349" applyFont="1" applyFill="1" applyBorder="1" applyAlignment="1" applyProtection="1">
      <alignment horizontal="center"/>
    </xf>
    <xf numFmtId="0" fontId="5" fillId="38" borderId="24" xfId="41349" applyFont="1" applyFill="1" applyBorder="1" applyAlignment="1" applyProtection="1">
      <alignment horizontal="center"/>
    </xf>
    <xf numFmtId="0" fontId="5" fillId="38" borderId="13" xfId="41349" applyFont="1" applyFill="1" applyBorder="1" applyAlignment="1" applyProtection="1">
      <alignment horizontal="center"/>
    </xf>
    <xf numFmtId="0" fontId="5" fillId="37" borderId="13" xfId="41349" applyFont="1" applyFill="1" applyBorder="1" applyAlignment="1" applyProtection="1">
      <alignment horizontal="center"/>
    </xf>
    <xf numFmtId="0" fontId="5" fillId="37" borderId="14" xfId="41349" applyFont="1" applyFill="1" applyBorder="1" applyAlignment="1" applyProtection="1">
      <alignment horizontal="center"/>
    </xf>
    <xf numFmtId="0" fontId="5" fillId="37" borderId="12" xfId="41349" applyFont="1" applyFill="1" applyBorder="1" applyAlignment="1" applyProtection="1">
      <alignment horizontal="center"/>
    </xf>
    <xf numFmtId="0" fontId="16" fillId="17" borderId="2" xfId="0" applyNumberFormat="1" applyFont="1" applyFill="1" applyBorder="1" applyAlignment="1" applyProtection="1">
      <alignment horizontal="center" vertical="center" shrinkToFit="1"/>
    </xf>
    <xf numFmtId="0" fontId="16" fillId="17" borderId="16" xfId="0" applyNumberFormat="1" applyFont="1" applyFill="1" applyBorder="1" applyAlignment="1" applyProtection="1">
      <alignment horizontal="center" vertical="center" shrinkToFit="1"/>
    </xf>
    <xf numFmtId="0" fontId="52" fillId="50" borderId="0" xfId="41349" applyFont="1" applyFill="1" applyAlignment="1" applyProtection="1">
      <alignment horizontal="center" vertical="center"/>
    </xf>
    <xf numFmtId="168" fontId="16" fillId="19" borderId="2" xfId="0" applyNumberFormat="1" applyFont="1" applyFill="1" applyBorder="1" applyAlignment="1" applyProtection="1">
      <alignment horizontal="center" vertical="center" shrinkToFit="1"/>
      <protection locked="0"/>
    </xf>
    <xf numFmtId="168" fontId="16" fillId="19" borderId="16" xfId="0" applyNumberFormat="1" applyFont="1" applyFill="1" applyBorder="1" applyAlignment="1" applyProtection="1">
      <alignment horizontal="center" vertical="center" shrinkToFit="1"/>
      <protection locked="0"/>
    </xf>
    <xf numFmtId="0" fontId="2" fillId="0" borderId="12" xfId="41349" applyBorder="1" applyAlignment="1" applyProtection="1">
      <alignment horizontal="left" wrapText="1"/>
    </xf>
    <xf numFmtId="0" fontId="2" fillId="0" borderId="13" xfId="41349" applyBorder="1" applyAlignment="1" applyProtection="1">
      <alignment horizontal="left" wrapText="1"/>
    </xf>
    <xf numFmtId="169" fontId="16" fillId="19" borderId="4" xfId="0" applyNumberFormat="1" applyFont="1" applyFill="1" applyBorder="1" applyAlignment="1" applyProtection="1">
      <alignment horizontal="center" vertical="center"/>
      <protection locked="0"/>
    </xf>
    <xf numFmtId="169" fontId="16" fillId="19" borderId="2" xfId="0" applyNumberFormat="1" applyFont="1" applyFill="1" applyBorder="1" applyAlignment="1" applyProtection="1">
      <alignment horizontal="center" vertical="center"/>
      <protection locked="0"/>
    </xf>
    <xf numFmtId="169" fontId="16" fillId="19" borderId="3" xfId="0" applyNumberFormat="1" applyFont="1" applyFill="1" applyBorder="1" applyAlignment="1" applyProtection="1">
      <alignment horizontal="center" vertical="center"/>
      <protection locked="0"/>
    </xf>
    <xf numFmtId="0" fontId="2" fillId="0" borderId="0" xfId="41349" applyBorder="1" applyAlignment="1" applyProtection="1">
      <alignment horizontal="center"/>
    </xf>
    <xf numFmtId="0" fontId="5" fillId="0" borderId="22" xfId="36136" applyFont="1" applyBorder="1" applyAlignment="1">
      <alignment horizontal="center"/>
    </xf>
    <xf numFmtId="0" fontId="5" fillId="0" borderId="26" xfId="36136" applyFont="1" applyBorder="1" applyAlignment="1">
      <alignment horizontal="center"/>
    </xf>
    <xf numFmtId="0" fontId="5" fillId="0" borderId="27" xfId="36136" applyFont="1" applyBorder="1" applyAlignment="1">
      <alignment horizontal="center"/>
    </xf>
    <xf numFmtId="165" fontId="24" fillId="0" borderId="45" xfId="36125" applyFont="1" applyBorder="1" applyAlignment="1">
      <alignment horizontal="center"/>
    </xf>
    <xf numFmtId="165" fontId="24" fillId="0" borderId="46" xfId="36125" applyFont="1" applyBorder="1" applyAlignment="1">
      <alignment horizontal="center"/>
    </xf>
    <xf numFmtId="0" fontId="5" fillId="0" borderId="0" xfId="36136" applyFont="1" applyFill="1" applyAlignment="1">
      <alignment horizontal="center" vertical="center"/>
    </xf>
    <xf numFmtId="0" fontId="2" fillId="0" borderId="0" xfId="36136" applyFont="1" applyAlignment="1">
      <alignment horizontal="left"/>
    </xf>
    <xf numFmtId="0" fontId="24" fillId="0" borderId="111" xfId="36136" applyFont="1" applyBorder="1" applyAlignment="1">
      <alignment horizontal="center" vertical="center" wrapText="1"/>
    </xf>
    <xf numFmtId="165" fontId="24" fillId="0" borderId="45" xfId="36125" applyFont="1" applyBorder="1" applyAlignment="1">
      <alignment horizontal="center" vertical="center"/>
    </xf>
    <xf numFmtId="165" fontId="24" fillId="0" borderId="46" xfId="36125" applyFont="1" applyBorder="1" applyAlignment="1">
      <alignment horizontal="center" vertical="center"/>
    </xf>
    <xf numFmtId="0" fontId="60" fillId="0" borderId="0" xfId="36136" applyFont="1" applyAlignment="1">
      <alignment horizontal="center" wrapText="1"/>
    </xf>
    <xf numFmtId="0" fontId="44" fillId="39" borderId="22" xfId="36136" applyFont="1" applyFill="1" applyBorder="1" applyAlignment="1">
      <alignment horizontal="center" vertical="center"/>
    </xf>
    <xf numFmtId="0" fontId="44" fillId="39" borderId="26" xfId="36136" applyFont="1" applyFill="1" applyBorder="1" applyAlignment="1">
      <alignment horizontal="center" vertical="center"/>
    </xf>
    <xf numFmtId="0" fontId="44" fillId="39" borderId="27" xfId="36136" applyFont="1" applyFill="1" applyBorder="1" applyAlignment="1">
      <alignment horizontal="center" vertical="center"/>
    </xf>
    <xf numFmtId="0" fontId="61" fillId="39" borderId="0" xfId="36136" applyFont="1" applyFill="1" applyAlignment="1">
      <alignment horizontal="center" vertical="center"/>
    </xf>
    <xf numFmtId="0" fontId="24" fillId="0" borderId="0" xfId="36136" applyFont="1" applyBorder="1" applyAlignment="1">
      <alignment horizontal="center" vertical="center" wrapText="1"/>
    </xf>
    <xf numFmtId="0" fontId="24" fillId="0" borderId="116" xfId="36136" applyFont="1" applyBorder="1" applyAlignment="1">
      <alignment horizontal="center" vertical="center" wrapText="1"/>
    </xf>
    <xf numFmtId="0" fontId="86" fillId="39" borderId="22" xfId="0" applyFont="1" applyFill="1" applyBorder="1" applyAlignment="1">
      <alignment horizontal="center" vertical="center"/>
    </xf>
    <xf numFmtId="0" fontId="86" fillId="39" borderId="26" xfId="0" applyFont="1" applyFill="1" applyBorder="1" applyAlignment="1">
      <alignment horizontal="center" vertical="center"/>
    </xf>
    <xf numFmtId="0" fontId="86" fillId="39" borderId="27" xfId="0" applyFont="1" applyFill="1" applyBorder="1" applyAlignment="1">
      <alignment horizontal="center" vertical="center"/>
    </xf>
    <xf numFmtId="0" fontId="21" fillId="0" borderId="10" xfId="3" applyFont="1" applyBorder="1" applyAlignment="1">
      <alignment horizontal="center" vertical="center" wrapText="1"/>
    </xf>
    <xf numFmtId="0" fontId="21" fillId="0" borderId="8" xfId="3" applyFont="1" applyBorder="1" applyAlignment="1">
      <alignment horizontal="center" vertical="center" wrapText="1"/>
    </xf>
    <xf numFmtId="0" fontId="21" fillId="0" borderId="4" xfId="3" applyFont="1" applyBorder="1" applyAlignment="1">
      <alignment horizontal="center" vertical="center" wrapText="1"/>
    </xf>
    <xf numFmtId="0" fontId="21" fillId="0" borderId="2" xfId="3" applyFont="1" applyBorder="1" applyAlignment="1">
      <alignment horizontal="center" vertical="center" wrapText="1"/>
    </xf>
    <xf numFmtId="0" fontId="0" fillId="15" borderId="22" xfId="0" applyFill="1" applyBorder="1" applyAlignment="1">
      <alignment horizontal="center"/>
    </xf>
    <xf numFmtId="0" fontId="0" fillId="15" borderId="26" xfId="0" applyFill="1" applyBorder="1" applyAlignment="1">
      <alignment horizontal="center"/>
    </xf>
    <xf numFmtId="0" fontId="0" fillId="15" borderId="27" xfId="0" applyFill="1" applyBorder="1" applyAlignment="1">
      <alignment horizontal="center"/>
    </xf>
    <xf numFmtId="0" fontId="23" fillId="0" borderId="0" xfId="36136" applyFont="1" applyAlignment="1">
      <alignment horizontal="left"/>
    </xf>
    <xf numFmtId="0" fontId="63" fillId="15" borderId="15" xfId="41352" applyFont="1" applyFill="1" applyBorder="1" applyAlignment="1">
      <alignment horizontal="center" vertical="center" wrapText="1" readingOrder="1"/>
    </xf>
    <xf numFmtId="0" fontId="63" fillId="15" borderId="16" xfId="41352" applyFont="1" applyFill="1" applyBorder="1" applyAlignment="1">
      <alignment horizontal="center" vertical="center" wrapText="1" readingOrder="1"/>
    </xf>
    <xf numFmtId="0" fontId="63" fillId="15" borderId="22" xfId="41352" applyFont="1" applyFill="1" applyBorder="1" applyAlignment="1">
      <alignment horizontal="center" vertical="center" wrapText="1" readingOrder="1"/>
    </xf>
    <xf numFmtId="0" fontId="63" fillId="15" borderId="26" xfId="41352" applyFont="1" applyFill="1" applyBorder="1" applyAlignment="1">
      <alignment horizontal="center" vertical="center" wrapText="1" readingOrder="1"/>
    </xf>
    <xf numFmtId="0" fontId="63" fillId="15" borderId="27" xfId="41352" applyFont="1" applyFill="1" applyBorder="1" applyAlignment="1">
      <alignment horizontal="center" vertical="center" wrapText="1" readingOrder="1"/>
    </xf>
    <xf numFmtId="0" fontId="63" fillId="20" borderId="22" xfId="41352" applyFont="1" applyFill="1" applyBorder="1" applyAlignment="1">
      <alignment horizontal="center" vertical="center" wrapText="1" readingOrder="1"/>
    </xf>
    <xf numFmtId="0" fontId="63" fillId="20" borderId="26" xfId="41352" applyFont="1" applyFill="1" applyBorder="1" applyAlignment="1">
      <alignment horizontal="center" vertical="center" wrapText="1" readingOrder="1"/>
    </xf>
    <xf numFmtId="0" fontId="63" fillId="20" borderId="27" xfId="41352" applyFont="1" applyFill="1" applyBorder="1" applyAlignment="1">
      <alignment horizontal="center" vertical="center" wrapText="1" readingOrder="1"/>
    </xf>
    <xf numFmtId="0" fontId="87" fillId="39" borderId="22" xfId="0" applyFont="1" applyFill="1" applyBorder="1" applyAlignment="1">
      <alignment horizontal="center" vertical="center"/>
    </xf>
    <xf numFmtId="0" fontId="87" fillId="39" borderId="26" xfId="0" applyFont="1" applyFill="1" applyBorder="1" applyAlignment="1">
      <alignment horizontal="center" vertical="center"/>
    </xf>
    <xf numFmtId="0" fontId="87" fillId="39" borderId="27" xfId="0" applyFont="1" applyFill="1" applyBorder="1" applyAlignment="1">
      <alignment horizontal="center" vertical="center"/>
    </xf>
    <xf numFmtId="0" fontId="44" fillId="0" borderId="3" xfId="0" applyFont="1" applyFill="1" applyBorder="1" applyAlignment="1">
      <alignment horizontal="center" vertical="center"/>
    </xf>
    <xf numFmtId="0" fontId="83" fillId="50" borderId="22" xfId="0" applyFont="1" applyFill="1" applyBorder="1" applyAlignment="1">
      <alignment horizontal="center" vertical="center"/>
    </xf>
    <xf numFmtId="0" fontId="83" fillId="50" borderId="26" xfId="0" applyFont="1" applyFill="1" applyBorder="1" applyAlignment="1">
      <alignment horizontal="center" vertical="center"/>
    </xf>
    <xf numFmtId="0" fontId="23" fillId="0" borderId="0" xfId="36136" applyFont="1" applyAlignment="1">
      <alignment horizontal="left" vertical="center" wrapText="1"/>
    </xf>
    <xf numFmtId="0" fontId="88" fillId="50" borderId="22" xfId="41352" applyFont="1" applyFill="1" applyBorder="1" applyAlignment="1">
      <alignment horizontal="center" vertical="center" wrapText="1" readingOrder="1"/>
    </xf>
    <xf numFmtId="0" fontId="88" fillId="50" borderId="26" xfId="41352" applyFont="1" applyFill="1" applyBorder="1" applyAlignment="1">
      <alignment horizontal="center" vertical="center" wrapText="1" readingOrder="1"/>
    </xf>
    <xf numFmtId="0" fontId="88" fillId="50" borderId="27" xfId="41352" applyFont="1" applyFill="1" applyBorder="1" applyAlignment="1">
      <alignment horizontal="center" vertical="center" wrapText="1" readingOrder="1"/>
    </xf>
    <xf numFmtId="0" fontId="5" fillId="39" borderId="0" xfId="36136" applyFont="1" applyFill="1" applyAlignment="1">
      <alignment horizontal="center" vertical="center"/>
    </xf>
    <xf numFmtId="0" fontId="2" fillId="39" borderId="0" xfId="36136" applyFont="1" applyFill="1" applyAlignment="1">
      <alignment horizontal="left"/>
    </xf>
    <xf numFmtId="0" fontId="88" fillId="50" borderId="15" xfId="41352" applyFont="1" applyFill="1" applyBorder="1" applyAlignment="1">
      <alignment horizontal="center" vertical="center" wrapText="1" readingOrder="1"/>
    </xf>
    <xf numFmtId="0" fontId="88" fillId="50" borderId="16" xfId="41352" applyFont="1" applyFill="1" applyBorder="1" applyAlignment="1">
      <alignment horizontal="center" vertical="center" wrapText="1" readingOrder="1"/>
    </xf>
    <xf numFmtId="0" fontId="5" fillId="39" borderId="22" xfId="36136" applyFont="1" applyFill="1" applyBorder="1" applyAlignment="1">
      <alignment horizontal="center" vertical="center"/>
    </xf>
    <xf numFmtId="0" fontId="5" fillId="39" borderId="26" xfId="36136" applyFont="1" applyFill="1" applyBorder="1" applyAlignment="1">
      <alignment horizontal="center" vertical="center"/>
    </xf>
    <xf numFmtId="0" fontId="5" fillId="39" borderId="27" xfId="36136" applyFont="1" applyFill="1" applyBorder="1" applyAlignment="1">
      <alignment horizontal="center" vertical="center"/>
    </xf>
    <xf numFmtId="0" fontId="88" fillId="50" borderId="15" xfId="3" applyFont="1" applyFill="1" applyBorder="1" applyAlignment="1">
      <alignment horizontal="center" vertical="center" wrapText="1"/>
    </xf>
    <xf numFmtId="0" fontId="88" fillId="50" borderId="16" xfId="3" applyFont="1" applyFill="1" applyBorder="1" applyAlignment="1">
      <alignment horizontal="center" vertical="center" wrapText="1"/>
    </xf>
    <xf numFmtId="0" fontId="89" fillId="50" borderId="15" xfId="3" applyFont="1" applyFill="1" applyBorder="1" applyAlignment="1">
      <alignment horizontal="center" vertical="center" wrapText="1"/>
    </xf>
    <xf numFmtId="0" fontId="89" fillId="50" borderId="16" xfId="3" applyFont="1" applyFill="1" applyBorder="1" applyAlignment="1">
      <alignment horizontal="center" vertical="center" wrapText="1"/>
    </xf>
    <xf numFmtId="0" fontId="88" fillId="50" borderId="21" xfId="41352" applyFont="1" applyFill="1" applyBorder="1" applyAlignment="1">
      <alignment horizontal="center" vertical="center" wrapText="1" readingOrder="1"/>
    </xf>
    <xf numFmtId="0" fontId="0" fillId="39" borderId="22" xfId="0" applyFill="1" applyBorder="1" applyAlignment="1">
      <alignment horizontal="center" vertical="center" wrapText="1"/>
    </xf>
    <xf numFmtId="0" fontId="0" fillId="39" borderId="26" xfId="0" applyFill="1" applyBorder="1" applyAlignment="1">
      <alignment horizontal="center" vertical="center" wrapText="1"/>
    </xf>
    <xf numFmtId="0" fontId="0" fillId="39" borderId="27" xfId="0" applyFill="1" applyBorder="1" applyAlignment="1">
      <alignment horizontal="center" vertical="center" wrapText="1"/>
    </xf>
    <xf numFmtId="0" fontId="56" fillId="50" borderId="50" xfId="2" applyFont="1" applyFill="1" applyBorder="1" applyAlignment="1" applyProtection="1">
      <alignment horizontal="center" vertical="center" wrapText="1"/>
    </xf>
    <xf numFmtId="0" fontId="56" fillId="50" borderId="55" xfId="2" applyFont="1" applyFill="1" applyBorder="1" applyAlignment="1" applyProtection="1">
      <alignment horizontal="center" vertical="center" wrapText="1"/>
    </xf>
    <xf numFmtId="0" fontId="56" fillId="50" borderId="53" xfId="2" applyFont="1" applyFill="1" applyBorder="1" applyAlignment="1" applyProtection="1">
      <alignment horizontal="center" vertical="center" wrapText="1"/>
    </xf>
    <xf numFmtId="165" fontId="97" fillId="39" borderId="94" xfId="2" applyNumberFormat="1" applyFont="1" applyFill="1" applyBorder="1" applyAlignment="1" applyProtection="1">
      <alignment horizontal="center" vertical="center" wrapText="1"/>
    </xf>
    <xf numFmtId="165" fontId="97" fillId="39" borderId="93" xfId="2" applyNumberFormat="1" applyFont="1" applyFill="1" applyBorder="1" applyAlignment="1" applyProtection="1">
      <alignment horizontal="center" vertical="center" wrapText="1"/>
    </xf>
    <xf numFmtId="165" fontId="8" fillId="50" borderId="52" xfId="2" applyNumberFormat="1" applyFont="1" applyFill="1" applyBorder="1" applyAlignment="1" applyProtection="1">
      <alignment horizontal="center" vertical="center" wrapText="1"/>
    </xf>
    <xf numFmtId="165" fontId="8" fillId="50" borderId="0" xfId="2" applyNumberFormat="1" applyFont="1" applyFill="1" applyBorder="1" applyAlignment="1" applyProtection="1">
      <alignment horizontal="center" vertical="center" wrapText="1"/>
    </xf>
    <xf numFmtId="165" fontId="8" fillId="50" borderId="7" xfId="2" applyNumberFormat="1" applyFont="1" applyFill="1" applyBorder="1" applyAlignment="1" applyProtection="1">
      <alignment horizontal="center" vertical="center" wrapText="1"/>
    </xf>
    <xf numFmtId="165" fontId="8" fillId="50" borderId="51" xfId="2" applyNumberFormat="1" applyFont="1" applyFill="1" applyBorder="1" applyAlignment="1" applyProtection="1">
      <alignment horizontal="center" vertical="center" wrapText="1"/>
    </xf>
    <xf numFmtId="165" fontId="8" fillId="50" borderId="54" xfId="2" applyNumberFormat="1" applyFont="1" applyFill="1" applyBorder="1" applyAlignment="1" applyProtection="1">
      <alignment horizontal="center" vertical="center" wrapText="1"/>
    </xf>
    <xf numFmtId="165" fontId="3" fillId="50" borderId="52" xfId="2" applyNumberFormat="1" applyFont="1" applyFill="1" applyBorder="1" applyAlignment="1" applyProtection="1">
      <alignment horizontal="center" vertical="center" wrapText="1"/>
    </xf>
    <xf numFmtId="165" fontId="3" fillId="50" borderId="51" xfId="2" applyNumberFormat="1" applyFont="1" applyFill="1" applyBorder="1" applyAlignment="1" applyProtection="1">
      <alignment horizontal="center" vertical="center" wrapText="1"/>
    </xf>
    <xf numFmtId="165" fontId="3" fillId="50" borderId="54" xfId="2" applyNumberFormat="1" applyFont="1" applyFill="1" applyBorder="1" applyAlignment="1" applyProtection="1">
      <alignment horizontal="center" vertical="center" wrapText="1"/>
    </xf>
    <xf numFmtId="165" fontId="6" fillId="50" borderId="51" xfId="2" applyNumberFormat="1" applyFont="1" applyFill="1" applyBorder="1" applyAlignment="1" applyProtection="1">
      <alignment horizontal="center" vertical="center" wrapText="1"/>
    </xf>
    <xf numFmtId="165" fontId="6" fillId="50" borderId="54" xfId="2" applyNumberFormat="1" applyFont="1" applyFill="1" applyBorder="1" applyAlignment="1" applyProtection="1">
      <alignment horizontal="center" vertical="center" wrapText="1"/>
    </xf>
    <xf numFmtId="0" fontId="69" fillId="51" borderId="0" xfId="0" applyFont="1" applyFill="1" applyAlignment="1">
      <alignment horizontal="center"/>
    </xf>
    <xf numFmtId="0" fontId="85" fillId="39" borderId="99" xfId="0" applyFont="1" applyFill="1" applyBorder="1" applyAlignment="1">
      <alignment horizontal="center" vertical="center"/>
    </xf>
    <xf numFmtId="0" fontId="85" fillId="39" borderId="100" xfId="0" applyFont="1" applyFill="1" applyBorder="1" applyAlignment="1">
      <alignment horizontal="center" vertical="center"/>
    </xf>
    <xf numFmtId="0" fontId="85" fillId="39" borderId="101" xfId="0" applyFont="1" applyFill="1" applyBorder="1" applyAlignment="1">
      <alignment horizontal="center" vertical="center"/>
    </xf>
    <xf numFmtId="0" fontId="85" fillId="39" borderId="102" xfId="0" applyFont="1" applyFill="1" applyBorder="1" applyAlignment="1">
      <alignment horizontal="center" vertical="center"/>
    </xf>
    <xf numFmtId="0" fontId="85" fillId="39" borderId="0" xfId="0" applyFont="1" applyFill="1" applyBorder="1" applyAlignment="1">
      <alignment horizontal="center" vertical="center"/>
    </xf>
    <xf numFmtId="0" fontId="85" fillId="39" borderId="103" xfId="0" applyFont="1" applyFill="1" applyBorder="1" applyAlignment="1">
      <alignment horizontal="center" vertical="center"/>
    </xf>
    <xf numFmtId="0" fontId="85" fillId="39" borderId="104" xfId="0" applyFont="1" applyFill="1" applyBorder="1" applyAlignment="1">
      <alignment horizontal="center" vertical="center"/>
    </xf>
    <xf numFmtId="0" fontId="85" fillId="39" borderId="105" xfId="0" applyFont="1" applyFill="1" applyBorder="1" applyAlignment="1">
      <alignment horizontal="center" vertical="center"/>
    </xf>
    <xf numFmtId="0" fontId="85" fillId="39" borderId="106" xfId="0" applyFont="1" applyFill="1" applyBorder="1" applyAlignment="1">
      <alignment horizontal="center" vertical="center"/>
    </xf>
    <xf numFmtId="0" fontId="98" fillId="50" borderId="0" xfId="0" applyFont="1" applyFill="1" applyBorder="1" applyAlignment="1">
      <alignment horizontal="center" vertical="center"/>
    </xf>
    <xf numFmtId="0" fontId="69" fillId="51" borderId="0" xfId="0" applyFont="1" applyFill="1" applyAlignment="1">
      <alignment horizontal="left"/>
    </xf>
    <xf numFmtId="0" fontId="0" fillId="51" borderId="0" xfId="0" applyFill="1" applyAlignment="1">
      <alignment horizontal="left"/>
    </xf>
    <xf numFmtId="0" fontId="69" fillId="0" borderId="0" xfId="0" applyFont="1" applyAlignment="1">
      <alignment horizontal="center"/>
    </xf>
    <xf numFmtId="0" fontId="0" fillId="0" borderId="0" xfId="0" applyAlignment="1">
      <alignment horizontal="center"/>
    </xf>
    <xf numFmtId="0" fontId="0" fillId="51" borderId="0" xfId="0" applyFill="1" applyAlignment="1">
      <alignment horizontal="center"/>
    </xf>
    <xf numFmtId="0" fontId="0" fillId="51" borderId="0" xfId="0" applyFill="1" applyBorder="1" applyAlignment="1">
      <alignment horizontal="left"/>
    </xf>
    <xf numFmtId="0" fontId="0" fillId="39" borderId="0" xfId="0" applyFill="1" applyAlignment="1">
      <alignment horizontal="center"/>
    </xf>
    <xf numFmtId="0" fontId="71" fillId="50" borderId="23" xfId="2" applyFont="1" applyFill="1" applyBorder="1" applyAlignment="1" applyProtection="1">
      <alignment horizontal="center" vertical="center" wrapText="1"/>
    </xf>
    <xf numFmtId="169" fontId="0" fillId="51" borderId="42" xfId="0" applyNumberFormat="1" applyFill="1" applyBorder="1" applyAlignment="1">
      <alignment horizontal="center" vertical="center"/>
    </xf>
    <xf numFmtId="169" fontId="0" fillId="51" borderId="5" xfId="0" applyNumberFormat="1" applyFill="1" applyBorder="1" applyAlignment="1">
      <alignment horizontal="center" vertical="center"/>
    </xf>
    <xf numFmtId="44" fontId="71" fillId="50" borderId="23" xfId="41300" applyFont="1" applyFill="1" applyBorder="1" applyAlignment="1" applyProtection="1">
      <alignment horizontal="center" vertical="center" wrapText="1"/>
    </xf>
    <xf numFmtId="0" fontId="70" fillId="51" borderId="0" xfId="0" applyFont="1" applyFill="1" applyAlignment="1">
      <alignment horizontal="left" vertical="center" wrapText="1"/>
    </xf>
    <xf numFmtId="0" fontId="0" fillId="49" borderId="14" xfId="0" applyFill="1" applyBorder="1" applyAlignment="1">
      <alignment horizontal="center" vertical="center"/>
    </xf>
    <xf numFmtId="0" fontId="17" fillId="0" borderId="76" xfId="0" applyFont="1" applyBorder="1" applyAlignment="1">
      <alignment horizontal="center" vertical="center" wrapText="1"/>
    </xf>
    <xf numFmtId="0" fontId="17" fillId="0" borderId="83" xfId="0" applyFont="1" applyBorder="1" applyAlignment="1">
      <alignment horizontal="center" vertical="center" wrapText="1"/>
    </xf>
    <xf numFmtId="0" fontId="66" fillId="44" borderId="78" xfId="0" applyFont="1" applyFill="1" applyBorder="1" applyAlignment="1">
      <alignment horizontal="center" vertical="center" wrapText="1"/>
    </xf>
    <xf numFmtId="0" fontId="66" fillId="44" borderId="82" xfId="0" applyFont="1" applyFill="1" applyBorder="1" applyAlignment="1">
      <alignment horizontal="center" vertical="center" wrapText="1"/>
    </xf>
    <xf numFmtId="0" fontId="17" fillId="0" borderId="85" xfId="0" applyFont="1" applyBorder="1" applyAlignment="1">
      <alignment horizontal="center" vertical="center" wrapText="1"/>
    </xf>
    <xf numFmtId="0" fontId="66" fillId="44" borderId="86" xfId="0" applyFont="1" applyFill="1" applyBorder="1" applyAlignment="1">
      <alignment horizontal="center" vertical="center" wrapText="1"/>
    </xf>
    <xf numFmtId="8" fontId="74" fillId="44" borderId="86" xfId="0" applyNumberFormat="1" applyFont="1" applyFill="1" applyBorder="1" applyAlignment="1">
      <alignment horizontal="right" vertical="center" wrapText="1"/>
    </xf>
    <xf numFmtId="8" fontId="74" fillId="44" borderId="82" xfId="0" applyNumberFormat="1" applyFont="1" applyFill="1" applyBorder="1" applyAlignment="1">
      <alignment horizontal="right" vertical="center" wrapText="1"/>
    </xf>
    <xf numFmtId="8" fontId="74" fillId="45" borderId="78" xfId="0" applyNumberFormat="1" applyFont="1" applyFill="1" applyBorder="1" applyAlignment="1">
      <alignment horizontal="right" vertical="center" wrapText="1"/>
    </xf>
    <xf numFmtId="8" fontId="74" fillId="45" borderId="82" xfId="0" applyNumberFormat="1" applyFont="1" applyFill="1" applyBorder="1" applyAlignment="1">
      <alignment horizontal="right" vertical="center" wrapText="1"/>
    </xf>
    <xf numFmtId="8" fontId="74" fillId="46" borderId="80" xfId="0" applyNumberFormat="1" applyFont="1" applyFill="1" applyBorder="1" applyAlignment="1">
      <alignment horizontal="right" vertical="center" wrapText="1"/>
    </xf>
    <xf numFmtId="8" fontId="74" fillId="46" borderId="77" xfId="0" applyNumberFormat="1" applyFont="1" applyFill="1" applyBorder="1" applyAlignment="1">
      <alignment horizontal="right" vertical="center" wrapText="1"/>
    </xf>
    <xf numFmtId="8" fontId="74" fillId="44" borderId="78" xfId="0" applyNumberFormat="1" applyFont="1" applyFill="1" applyBorder="1" applyAlignment="1">
      <alignment horizontal="right" vertical="center" wrapText="1"/>
    </xf>
    <xf numFmtId="8" fontId="74" fillId="0" borderId="80" xfId="0" applyNumberFormat="1" applyFont="1" applyBorder="1" applyAlignment="1">
      <alignment horizontal="right" vertical="center" wrapText="1"/>
    </xf>
    <xf numFmtId="8" fontId="74" fillId="0" borderId="77" xfId="0" applyNumberFormat="1" applyFont="1" applyBorder="1" applyAlignment="1">
      <alignment horizontal="right" vertical="center" wrapText="1"/>
    </xf>
    <xf numFmtId="0" fontId="17" fillId="0" borderId="80" xfId="0" applyFont="1" applyBorder="1" applyAlignment="1">
      <alignment horizontal="center" vertical="center" wrapText="1"/>
    </xf>
    <xf numFmtId="0" fontId="66" fillId="44" borderId="84" xfId="0" applyFont="1" applyFill="1" applyBorder="1" applyAlignment="1">
      <alignment horizontal="center" vertical="center" wrapText="1"/>
    </xf>
    <xf numFmtId="0" fontId="78" fillId="46" borderId="76" xfId="0" applyFont="1" applyFill="1" applyBorder="1" applyAlignment="1">
      <alignment horizontal="center" vertical="center" wrapText="1"/>
    </xf>
    <xf numFmtId="0" fontId="78" fillId="46" borderId="77" xfId="0" applyFont="1" applyFill="1" applyBorder="1" applyAlignment="1">
      <alignment horizontal="center" vertical="center" wrapText="1"/>
    </xf>
    <xf numFmtId="0" fontId="66" fillId="44" borderId="79" xfId="0" applyFont="1" applyFill="1" applyBorder="1" applyAlignment="1">
      <alignment horizontal="center" vertical="center" wrapText="1"/>
    </xf>
    <xf numFmtId="0" fontId="78" fillId="46" borderId="83" xfId="0" applyFont="1" applyFill="1" applyBorder="1" applyAlignment="1">
      <alignment horizontal="center" vertical="center" wrapText="1"/>
    </xf>
    <xf numFmtId="0" fontId="17" fillId="0" borderId="77" xfId="0" applyFont="1" applyBorder="1" applyAlignment="1">
      <alignment horizontal="center" vertical="center" wrapText="1"/>
    </xf>
    <xf numFmtId="0" fontId="78" fillId="46" borderId="80" xfId="0" applyFont="1" applyFill="1" applyBorder="1" applyAlignment="1">
      <alignment horizontal="center" vertical="center" wrapText="1"/>
    </xf>
    <xf numFmtId="0" fontId="17" fillId="0" borderId="70" xfId="0" applyFont="1" applyBorder="1" applyAlignment="1">
      <alignment horizontal="right" vertical="center" wrapText="1"/>
    </xf>
    <xf numFmtId="0" fontId="17" fillId="0" borderId="71" xfId="0" applyFont="1" applyBorder="1" applyAlignment="1">
      <alignment horizontal="right" vertical="center" wrapText="1"/>
    </xf>
    <xf numFmtId="44" fontId="74" fillId="0" borderId="80" xfId="0" applyNumberFormat="1" applyFont="1" applyBorder="1" applyAlignment="1">
      <alignment horizontal="right" vertical="center" wrapText="1"/>
    </xf>
    <xf numFmtId="44" fontId="74" fillId="0" borderId="77" xfId="0" applyNumberFormat="1" applyFont="1" applyBorder="1" applyAlignment="1">
      <alignment horizontal="right" vertical="center" wrapText="1"/>
    </xf>
    <xf numFmtId="8" fontId="74" fillId="44" borderId="79" xfId="0" applyNumberFormat="1" applyFont="1" applyFill="1" applyBorder="1" applyAlignment="1">
      <alignment horizontal="right" vertical="center" wrapText="1"/>
    </xf>
    <xf numFmtId="8" fontId="74" fillId="45" borderId="79" xfId="0" applyNumberFormat="1" applyFont="1" applyFill="1" applyBorder="1" applyAlignment="1">
      <alignment horizontal="right" vertical="center" wrapText="1"/>
    </xf>
    <xf numFmtId="0" fontId="73" fillId="44" borderId="15" xfId="0" applyFont="1" applyFill="1" applyBorder="1" applyAlignment="1">
      <alignment horizontal="center" vertical="center" wrapText="1"/>
    </xf>
    <xf numFmtId="0" fontId="73" fillId="44" borderId="21" xfId="0" applyFont="1" applyFill="1" applyBorder="1" applyAlignment="1">
      <alignment horizontal="center" vertical="center" wrapText="1"/>
    </xf>
    <xf numFmtId="0" fontId="73" fillId="44" borderId="16" xfId="0" applyFont="1" applyFill="1" applyBorder="1" applyAlignment="1">
      <alignment horizontal="center" vertical="center" wrapText="1"/>
    </xf>
    <xf numFmtId="0" fontId="72" fillId="44" borderId="10" xfId="0" applyFont="1" applyFill="1" applyBorder="1" applyAlignment="1">
      <alignment horizontal="center" vertical="center" wrapText="1"/>
    </xf>
    <xf numFmtId="0" fontId="72" fillId="44" borderId="6" xfId="0" applyFont="1" applyFill="1" applyBorder="1" applyAlignment="1">
      <alignment horizontal="center" vertical="center" wrapText="1"/>
    </xf>
    <xf numFmtId="0" fontId="72" fillId="44" borderId="4" xfId="0" applyFont="1" applyFill="1" applyBorder="1" applyAlignment="1">
      <alignment horizontal="center" vertical="center" wrapText="1"/>
    </xf>
    <xf numFmtId="0" fontId="75" fillId="46" borderId="74" xfId="0" applyFont="1" applyFill="1" applyBorder="1" applyAlignment="1">
      <alignment horizontal="left" vertical="center" wrapText="1"/>
    </xf>
    <xf numFmtId="0" fontId="75" fillId="46" borderId="75" xfId="0" applyFont="1" applyFill="1" applyBorder="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44" fontId="74" fillId="0" borderId="85" xfId="0" applyNumberFormat="1" applyFont="1" applyBorder="1" applyAlignment="1">
      <alignment horizontal="right" vertical="center" wrapText="1"/>
    </xf>
    <xf numFmtId="0" fontId="17" fillId="0" borderId="21" xfId="0" applyFont="1" applyBorder="1" applyAlignment="1">
      <alignment horizontal="center" vertical="center" wrapText="1"/>
    </xf>
    <xf numFmtId="0" fontId="17" fillId="0" borderId="75"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6" xfId="0" applyFont="1" applyBorder="1" applyAlignment="1">
      <alignment horizontal="center" vertical="center" wrapText="1"/>
    </xf>
    <xf numFmtId="0" fontId="75" fillId="0" borderId="15" xfId="0" applyFont="1" applyBorder="1" applyAlignment="1">
      <alignment horizontal="left" vertical="center" wrapText="1"/>
    </xf>
    <xf numFmtId="0" fontId="75" fillId="0" borderId="16" xfId="0" applyFont="1" applyBorder="1" applyAlignment="1">
      <alignment horizontal="left" vertical="center" wrapText="1"/>
    </xf>
  </cellXfs>
  <cellStyles count="41367">
    <cellStyle name="20% - Ênfase1 10" xfId="4" xr:uid="{00000000-0005-0000-0000-000000000000}"/>
    <cellStyle name="20% - Ênfase1 10 10" xfId="5" xr:uid="{00000000-0005-0000-0000-000001000000}"/>
    <cellStyle name="20% - Ênfase1 10 10 10" xfId="6" xr:uid="{00000000-0005-0000-0000-000002000000}"/>
    <cellStyle name="20% - Ênfase1 10 10 11" xfId="7" xr:uid="{00000000-0005-0000-0000-000003000000}"/>
    <cellStyle name="20% - Ênfase1 10 10 12" xfId="8" xr:uid="{00000000-0005-0000-0000-000004000000}"/>
    <cellStyle name="20% - Ênfase1 10 10 13" xfId="9" xr:uid="{00000000-0005-0000-0000-000005000000}"/>
    <cellStyle name="20% - Ênfase1 10 10 2" xfId="10" xr:uid="{00000000-0005-0000-0000-000006000000}"/>
    <cellStyle name="20% - Ênfase1 10 10 3" xfId="11" xr:uid="{00000000-0005-0000-0000-000007000000}"/>
    <cellStyle name="20% - Ênfase1 10 10 4" xfId="12" xr:uid="{00000000-0005-0000-0000-000008000000}"/>
    <cellStyle name="20% - Ênfase1 10 10 5" xfId="13" xr:uid="{00000000-0005-0000-0000-000009000000}"/>
    <cellStyle name="20% - Ênfase1 10 10 6" xfId="14" xr:uid="{00000000-0005-0000-0000-00000A000000}"/>
    <cellStyle name="20% - Ênfase1 10 10 7" xfId="15" xr:uid="{00000000-0005-0000-0000-00000B000000}"/>
    <cellStyle name="20% - Ênfase1 10 10 8" xfId="16" xr:uid="{00000000-0005-0000-0000-00000C000000}"/>
    <cellStyle name="20% - Ênfase1 10 10 9" xfId="17" xr:uid="{00000000-0005-0000-0000-00000D000000}"/>
    <cellStyle name="20% - Ênfase1 10 11" xfId="18" xr:uid="{00000000-0005-0000-0000-00000E000000}"/>
    <cellStyle name="20% - Ênfase1 10 11 10" xfId="19" xr:uid="{00000000-0005-0000-0000-00000F000000}"/>
    <cellStyle name="20% - Ênfase1 10 11 11" xfId="20" xr:uid="{00000000-0005-0000-0000-000010000000}"/>
    <cellStyle name="20% - Ênfase1 10 11 12" xfId="21" xr:uid="{00000000-0005-0000-0000-000011000000}"/>
    <cellStyle name="20% - Ênfase1 10 11 13" xfId="22" xr:uid="{00000000-0005-0000-0000-000012000000}"/>
    <cellStyle name="20% - Ênfase1 10 11 2" xfId="23" xr:uid="{00000000-0005-0000-0000-000013000000}"/>
    <cellStyle name="20% - Ênfase1 10 11 3" xfId="24" xr:uid="{00000000-0005-0000-0000-000014000000}"/>
    <cellStyle name="20% - Ênfase1 10 11 4" xfId="25" xr:uid="{00000000-0005-0000-0000-000015000000}"/>
    <cellStyle name="20% - Ênfase1 10 11 5" xfId="26" xr:uid="{00000000-0005-0000-0000-000016000000}"/>
    <cellStyle name="20% - Ênfase1 10 11 6" xfId="27" xr:uid="{00000000-0005-0000-0000-000017000000}"/>
    <cellStyle name="20% - Ênfase1 10 11 7" xfId="28" xr:uid="{00000000-0005-0000-0000-000018000000}"/>
    <cellStyle name="20% - Ênfase1 10 11 8" xfId="29" xr:uid="{00000000-0005-0000-0000-000019000000}"/>
    <cellStyle name="20% - Ênfase1 10 11 9" xfId="30" xr:uid="{00000000-0005-0000-0000-00001A000000}"/>
    <cellStyle name="20% - Ênfase1 10 12" xfId="31" xr:uid="{00000000-0005-0000-0000-00001B000000}"/>
    <cellStyle name="20% - Ênfase1 10 12 10" xfId="32" xr:uid="{00000000-0005-0000-0000-00001C000000}"/>
    <cellStyle name="20% - Ênfase1 10 12 11" xfId="33" xr:uid="{00000000-0005-0000-0000-00001D000000}"/>
    <cellStyle name="20% - Ênfase1 10 12 12" xfId="34" xr:uid="{00000000-0005-0000-0000-00001E000000}"/>
    <cellStyle name="20% - Ênfase1 10 12 13" xfId="35" xr:uid="{00000000-0005-0000-0000-00001F000000}"/>
    <cellStyle name="20% - Ênfase1 10 12 2" xfId="36" xr:uid="{00000000-0005-0000-0000-000020000000}"/>
    <cellStyle name="20% - Ênfase1 10 12 3" xfId="37" xr:uid="{00000000-0005-0000-0000-000021000000}"/>
    <cellStyle name="20% - Ênfase1 10 12 4" xfId="38" xr:uid="{00000000-0005-0000-0000-000022000000}"/>
    <cellStyle name="20% - Ênfase1 10 12 5" xfId="39" xr:uid="{00000000-0005-0000-0000-000023000000}"/>
    <cellStyle name="20% - Ênfase1 10 12 6" xfId="40" xr:uid="{00000000-0005-0000-0000-000024000000}"/>
    <cellStyle name="20% - Ênfase1 10 12 7" xfId="41" xr:uid="{00000000-0005-0000-0000-000025000000}"/>
    <cellStyle name="20% - Ênfase1 10 12 8" xfId="42" xr:uid="{00000000-0005-0000-0000-000026000000}"/>
    <cellStyle name="20% - Ênfase1 10 12 9" xfId="43" xr:uid="{00000000-0005-0000-0000-000027000000}"/>
    <cellStyle name="20% - Ênfase1 10 13" xfId="44" xr:uid="{00000000-0005-0000-0000-000028000000}"/>
    <cellStyle name="20% - Ênfase1 10 14" xfId="45" xr:uid="{00000000-0005-0000-0000-000029000000}"/>
    <cellStyle name="20% - Ênfase1 10 15" xfId="46" xr:uid="{00000000-0005-0000-0000-00002A000000}"/>
    <cellStyle name="20% - Ênfase1 10 16" xfId="47" xr:uid="{00000000-0005-0000-0000-00002B000000}"/>
    <cellStyle name="20% - Ênfase1 10 17" xfId="48" xr:uid="{00000000-0005-0000-0000-00002C000000}"/>
    <cellStyle name="20% - Ênfase1 10 18" xfId="49" xr:uid="{00000000-0005-0000-0000-00002D000000}"/>
    <cellStyle name="20% - Ênfase1 10 19" xfId="50" xr:uid="{00000000-0005-0000-0000-00002E000000}"/>
    <cellStyle name="20% - Ênfase1 10 2" xfId="51" xr:uid="{00000000-0005-0000-0000-00002F000000}"/>
    <cellStyle name="20% - Ênfase1 10 2 10" xfId="52" xr:uid="{00000000-0005-0000-0000-000030000000}"/>
    <cellStyle name="20% - Ênfase1 10 2 10 10" xfId="53" xr:uid="{00000000-0005-0000-0000-000031000000}"/>
    <cellStyle name="20% - Ênfase1 10 2 10 11" xfId="54" xr:uid="{00000000-0005-0000-0000-000032000000}"/>
    <cellStyle name="20% - Ênfase1 10 2 10 12" xfId="55" xr:uid="{00000000-0005-0000-0000-000033000000}"/>
    <cellStyle name="20% - Ênfase1 10 2 10 13" xfId="56" xr:uid="{00000000-0005-0000-0000-000034000000}"/>
    <cellStyle name="20% - Ênfase1 10 2 10 2" xfId="57" xr:uid="{00000000-0005-0000-0000-000035000000}"/>
    <cellStyle name="20% - Ênfase1 10 2 10 3" xfId="58" xr:uid="{00000000-0005-0000-0000-000036000000}"/>
    <cellStyle name="20% - Ênfase1 10 2 10 4" xfId="59" xr:uid="{00000000-0005-0000-0000-000037000000}"/>
    <cellStyle name="20% - Ênfase1 10 2 10 5" xfId="60" xr:uid="{00000000-0005-0000-0000-000038000000}"/>
    <cellStyle name="20% - Ênfase1 10 2 10 6" xfId="61" xr:uid="{00000000-0005-0000-0000-000039000000}"/>
    <cellStyle name="20% - Ênfase1 10 2 10 7" xfId="62" xr:uid="{00000000-0005-0000-0000-00003A000000}"/>
    <cellStyle name="20% - Ênfase1 10 2 10 8" xfId="63" xr:uid="{00000000-0005-0000-0000-00003B000000}"/>
    <cellStyle name="20% - Ênfase1 10 2 10 9" xfId="64" xr:uid="{00000000-0005-0000-0000-00003C000000}"/>
    <cellStyle name="20% - Ênfase1 10 2 11" xfId="65" xr:uid="{00000000-0005-0000-0000-00003D000000}"/>
    <cellStyle name="20% - Ênfase1 10 2 11 10" xfId="66" xr:uid="{00000000-0005-0000-0000-00003E000000}"/>
    <cellStyle name="20% - Ênfase1 10 2 11 11" xfId="67" xr:uid="{00000000-0005-0000-0000-00003F000000}"/>
    <cellStyle name="20% - Ênfase1 10 2 11 12" xfId="68" xr:uid="{00000000-0005-0000-0000-000040000000}"/>
    <cellStyle name="20% - Ênfase1 10 2 11 13" xfId="69" xr:uid="{00000000-0005-0000-0000-000041000000}"/>
    <cellStyle name="20% - Ênfase1 10 2 11 2" xfId="70" xr:uid="{00000000-0005-0000-0000-000042000000}"/>
    <cellStyle name="20% - Ênfase1 10 2 11 3" xfId="71" xr:uid="{00000000-0005-0000-0000-000043000000}"/>
    <cellStyle name="20% - Ênfase1 10 2 11 4" xfId="72" xr:uid="{00000000-0005-0000-0000-000044000000}"/>
    <cellStyle name="20% - Ênfase1 10 2 11 5" xfId="73" xr:uid="{00000000-0005-0000-0000-000045000000}"/>
    <cellStyle name="20% - Ênfase1 10 2 11 6" xfId="74" xr:uid="{00000000-0005-0000-0000-000046000000}"/>
    <cellStyle name="20% - Ênfase1 10 2 11 7" xfId="75" xr:uid="{00000000-0005-0000-0000-000047000000}"/>
    <cellStyle name="20% - Ênfase1 10 2 11 8" xfId="76" xr:uid="{00000000-0005-0000-0000-000048000000}"/>
    <cellStyle name="20% - Ênfase1 10 2 11 9" xfId="77" xr:uid="{00000000-0005-0000-0000-000049000000}"/>
    <cellStyle name="20% - Ênfase1 10 2 12" xfId="78" xr:uid="{00000000-0005-0000-0000-00004A000000}"/>
    <cellStyle name="20% - Ênfase1 10 2 13" xfId="79" xr:uid="{00000000-0005-0000-0000-00004B000000}"/>
    <cellStyle name="20% - Ênfase1 10 2 14" xfId="80" xr:uid="{00000000-0005-0000-0000-00004C000000}"/>
    <cellStyle name="20% - Ênfase1 10 2 15" xfId="81" xr:uid="{00000000-0005-0000-0000-00004D000000}"/>
    <cellStyle name="20% - Ênfase1 10 2 16" xfId="82" xr:uid="{00000000-0005-0000-0000-00004E000000}"/>
    <cellStyle name="20% - Ênfase1 10 2 17" xfId="83" xr:uid="{00000000-0005-0000-0000-00004F000000}"/>
    <cellStyle name="20% - Ênfase1 10 2 18" xfId="84" xr:uid="{00000000-0005-0000-0000-000050000000}"/>
    <cellStyle name="20% - Ênfase1 10 2 19" xfId="85" xr:uid="{00000000-0005-0000-0000-000051000000}"/>
    <cellStyle name="20% - Ênfase1 10 2 2" xfId="86" xr:uid="{00000000-0005-0000-0000-000052000000}"/>
    <cellStyle name="20% - Ênfase1 10 2 2 10" xfId="87" xr:uid="{00000000-0005-0000-0000-000053000000}"/>
    <cellStyle name="20% - Ênfase1 10 2 2 11" xfId="88" xr:uid="{00000000-0005-0000-0000-000054000000}"/>
    <cellStyle name="20% - Ênfase1 10 2 2 12" xfId="89" xr:uid="{00000000-0005-0000-0000-000055000000}"/>
    <cellStyle name="20% - Ênfase1 10 2 2 13" xfId="90" xr:uid="{00000000-0005-0000-0000-000056000000}"/>
    <cellStyle name="20% - Ênfase1 10 2 2 2" xfId="91" xr:uid="{00000000-0005-0000-0000-000057000000}"/>
    <cellStyle name="20% - Ênfase1 10 2 2 3" xfId="92" xr:uid="{00000000-0005-0000-0000-000058000000}"/>
    <cellStyle name="20% - Ênfase1 10 2 2 4" xfId="93" xr:uid="{00000000-0005-0000-0000-000059000000}"/>
    <cellStyle name="20% - Ênfase1 10 2 2 5" xfId="94" xr:uid="{00000000-0005-0000-0000-00005A000000}"/>
    <cellStyle name="20% - Ênfase1 10 2 2 6" xfId="95" xr:uid="{00000000-0005-0000-0000-00005B000000}"/>
    <cellStyle name="20% - Ênfase1 10 2 2 7" xfId="96" xr:uid="{00000000-0005-0000-0000-00005C000000}"/>
    <cellStyle name="20% - Ênfase1 10 2 2 8" xfId="97" xr:uid="{00000000-0005-0000-0000-00005D000000}"/>
    <cellStyle name="20% - Ênfase1 10 2 2 9" xfId="98" xr:uid="{00000000-0005-0000-0000-00005E000000}"/>
    <cellStyle name="20% - Ênfase1 10 2 20" xfId="99" xr:uid="{00000000-0005-0000-0000-00005F000000}"/>
    <cellStyle name="20% - Ênfase1 10 2 21" xfId="100" xr:uid="{00000000-0005-0000-0000-000060000000}"/>
    <cellStyle name="20% - Ênfase1 10 2 22" xfId="101" xr:uid="{00000000-0005-0000-0000-000061000000}"/>
    <cellStyle name="20% - Ênfase1 10 2 23" xfId="102" xr:uid="{00000000-0005-0000-0000-000062000000}"/>
    <cellStyle name="20% - Ênfase1 10 2 3" xfId="103" xr:uid="{00000000-0005-0000-0000-000063000000}"/>
    <cellStyle name="20% - Ênfase1 10 2 3 10" xfId="104" xr:uid="{00000000-0005-0000-0000-000064000000}"/>
    <cellStyle name="20% - Ênfase1 10 2 3 11" xfId="105" xr:uid="{00000000-0005-0000-0000-000065000000}"/>
    <cellStyle name="20% - Ênfase1 10 2 3 12" xfId="106" xr:uid="{00000000-0005-0000-0000-000066000000}"/>
    <cellStyle name="20% - Ênfase1 10 2 3 13" xfId="107" xr:uid="{00000000-0005-0000-0000-000067000000}"/>
    <cellStyle name="20% - Ênfase1 10 2 3 2" xfId="108" xr:uid="{00000000-0005-0000-0000-000068000000}"/>
    <cellStyle name="20% - Ênfase1 10 2 3 3" xfId="109" xr:uid="{00000000-0005-0000-0000-000069000000}"/>
    <cellStyle name="20% - Ênfase1 10 2 3 4" xfId="110" xr:uid="{00000000-0005-0000-0000-00006A000000}"/>
    <cellStyle name="20% - Ênfase1 10 2 3 5" xfId="111" xr:uid="{00000000-0005-0000-0000-00006B000000}"/>
    <cellStyle name="20% - Ênfase1 10 2 3 6" xfId="112" xr:uid="{00000000-0005-0000-0000-00006C000000}"/>
    <cellStyle name="20% - Ênfase1 10 2 3 7" xfId="113" xr:uid="{00000000-0005-0000-0000-00006D000000}"/>
    <cellStyle name="20% - Ênfase1 10 2 3 8" xfId="114" xr:uid="{00000000-0005-0000-0000-00006E000000}"/>
    <cellStyle name="20% - Ênfase1 10 2 3 9" xfId="115" xr:uid="{00000000-0005-0000-0000-00006F000000}"/>
    <cellStyle name="20% - Ênfase1 10 2 4" xfId="116" xr:uid="{00000000-0005-0000-0000-000070000000}"/>
    <cellStyle name="20% - Ênfase1 10 2 4 10" xfId="117" xr:uid="{00000000-0005-0000-0000-000071000000}"/>
    <cellStyle name="20% - Ênfase1 10 2 4 11" xfId="118" xr:uid="{00000000-0005-0000-0000-000072000000}"/>
    <cellStyle name="20% - Ênfase1 10 2 4 12" xfId="119" xr:uid="{00000000-0005-0000-0000-000073000000}"/>
    <cellStyle name="20% - Ênfase1 10 2 4 13" xfId="120" xr:uid="{00000000-0005-0000-0000-000074000000}"/>
    <cellStyle name="20% - Ênfase1 10 2 4 2" xfId="121" xr:uid="{00000000-0005-0000-0000-000075000000}"/>
    <cellStyle name="20% - Ênfase1 10 2 4 3" xfId="122" xr:uid="{00000000-0005-0000-0000-000076000000}"/>
    <cellStyle name="20% - Ênfase1 10 2 4 4" xfId="123" xr:uid="{00000000-0005-0000-0000-000077000000}"/>
    <cellStyle name="20% - Ênfase1 10 2 4 5" xfId="124" xr:uid="{00000000-0005-0000-0000-000078000000}"/>
    <cellStyle name="20% - Ênfase1 10 2 4 6" xfId="125" xr:uid="{00000000-0005-0000-0000-000079000000}"/>
    <cellStyle name="20% - Ênfase1 10 2 4 7" xfId="126" xr:uid="{00000000-0005-0000-0000-00007A000000}"/>
    <cellStyle name="20% - Ênfase1 10 2 4 8" xfId="127" xr:uid="{00000000-0005-0000-0000-00007B000000}"/>
    <cellStyle name="20% - Ênfase1 10 2 4 9" xfId="128" xr:uid="{00000000-0005-0000-0000-00007C000000}"/>
    <cellStyle name="20% - Ênfase1 10 2 5" xfId="129" xr:uid="{00000000-0005-0000-0000-00007D000000}"/>
    <cellStyle name="20% - Ênfase1 10 2 5 10" xfId="130" xr:uid="{00000000-0005-0000-0000-00007E000000}"/>
    <cellStyle name="20% - Ênfase1 10 2 5 11" xfId="131" xr:uid="{00000000-0005-0000-0000-00007F000000}"/>
    <cellStyle name="20% - Ênfase1 10 2 5 12" xfId="132" xr:uid="{00000000-0005-0000-0000-000080000000}"/>
    <cellStyle name="20% - Ênfase1 10 2 5 13" xfId="133" xr:uid="{00000000-0005-0000-0000-000081000000}"/>
    <cellStyle name="20% - Ênfase1 10 2 5 2" xfId="134" xr:uid="{00000000-0005-0000-0000-000082000000}"/>
    <cellStyle name="20% - Ênfase1 10 2 5 3" xfId="135" xr:uid="{00000000-0005-0000-0000-000083000000}"/>
    <cellStyle name="20% - Ênfase1 10 2 5 4" xfId="136" xr:uid="{00000000-0005-0000-0000-000084000000}"/>
    <cellStyle name="20% - Ênfase1 10 2 5 5" xfId="137" xr:uid="{00000000-0005-0000-0000-000085000000}"/>
    <cellStyle name="20% - Ênfase1 10 2 5 6" xfId="138" xr:uid="{00000000-0005-0000-0000-000086000000}"/>
    <cellStyle name="20% - Ênfase1 10 2 5 7" xfId="139" xr:uid="{00000000-0005-0000-0000-000087000000}"/>
    <cellStyle name="20% - Ênfase1 10 2 5 8" xfId="140" xr:uid="{00000000-0005-0000-0000-000088000000}"/>
    <cellStyle name="20% - Ênfase1 10 2 5 9" xfId="141" xr:uid="{00000000-0005-0000-0000-000089000000}"/>
    <cellStyle name="20% - Ênfase1 10 2 6" xfId="142" xr:uid="{00000000-0005-0000-0000-00008A000000}"/>
    <cellStyle name="20% - Ênfase1 10 2 6 10" xfId="143" xr:uid="{00000000-0005-0000-0000-00008B000000}"/>
    <cellStyle name="20% - Ênfase1 10 2 6 11" xfId="144" xr:uid="{00000000-0005-0000-0000-00008C000000}"/>
    <cellStyle name="20% - Ênfase1 10 2 6 12" xfId="145" xr:uid="{00000000-0005-0000-0000-00008D000000}"/>
    <cellStyle name="20% - Ênfase1 10 2 6 13" xfId="146" xr:uid="{00000000-0005-0000-0000-00008E000000}"/>
    <cellStyle name="20% - Ênfase1 10 2 6 2" xfId="147" xr:uid="{00000000-0005-0000-0000-00008F000000}"/>
    <cellStyle name="20% - Ênfase1 10 2 6 3" xfId="148" xr:uid="{00000000-0005-0000-0000-000090000000}"/>
    <cellStyle name="20% - Ênfase1 10 2 6 4" xfId="149" xr:uid="{00000000-0005-0000-0000-000091000000}"/>
    <cellStyle name="20% - Ênfase1 10 2 6 5" xfId="150" xr:uid="{00000000-0005-0000-0000-000092000000}"/>
    <cellStyle name="20% - Ênfase1 10 2 6 6" xfId="151" xr:uid="{00000000-0005-0000-0000-000093000000}"/>
    <cellStyle name="20% - Ênfase1 10 2 6 7" xfId="152" xr:uid="{00000000-0005-0000-0000-000094000000}"/>
    <cellStyle name="20% - Ênfase1 10 2 6 8" xfId="153" xr:uid="{00000000-0005-0000-0000-000095000000}"/>
    <cellStyle name="20% - Ênfase1 10 2 6 9" xfId="154" xr:uid="{00000000-0005-0000-0000-000096000000}"/>
    <cellStyle name="20% - Ênfase1 10 2 7" xfId="155" xr:uid="{00000000-0005-0000-0000-000097000000}"/>
    <cellStyle name="20% - Ênfase1 10 2 7 10" xfId="156" xr:uid="{00000000-0005-0000-0000-000098000000}"/>
    <cellStyle name="20% - Ênfase1 10 2 7 11" xfId="157" xr:uid="{00000000-0005-0000-0000-000099000000}"/>
    <cellStyle name="20% - Ênfase1 10 2 7 12" xfId="158" xr:uid="{00000000-0005-0000-0000-00009A000000}"/>
    <cellStyle name="20% - Ênfase1 10 2 7 13" xfId="159" xr:uid="{00000000-0005-0000-0000-00009B000000}"/>
    <cellStyle name="20% - Ênfase1 10 2 7 2" xfId="160" xr:uid="{00000000-0005-0000-0000-00009C000000}"/>
    <cellStyle name="20% - Ênfase1 10 2 7 3" xfId="161" xr:uid="{00000000-0005-0000-0000-00009D000000}"/>
    <cellStyle name="20% - Ênfase1 10 2 7 4" xfId="162" xr:uid="{00000000-0005-0000-0000-00009E000000}"/>
    <cellStyle name="20% - Ênfase1 10 2 7 5" xfId="163" xr:uid="{00000000-0005-0000-0000-00009F000000}"/>
    <cellStyle name="20% - Ênfase1 10 2 7 6" xfId="164" xr:uid="{00000000-0005-0000-0000-0000A0000000}"/>
    <cellStyle name="20% - Ênfase1 10 2 7 7" xfId="165" xr:uid="{00000000-0005-0000-0000-0000A1000000}"/>
    <cellStyle name="20% - Ênfase1 10 2 7 8" xfId="166" xr:uid="{00000000-0005-0000-0000-0000A2000000}"/>
    <cellStyle name="20% - Ênfase1 10 2 7 9" xfId="167" xr:uid="{00000000-0005-0000-0000-0000A3000000}"/>
    <cellStyle name="20% - Ênfase1 10 2 8" xfId="168" xr:uid="{00000000-0005-0000-0000-0000A4000000}"/>
    <cellStyle name="20% - Ênfase1 10 2 8 10" xfId="169" xr:uid="{00000000-0005-0000-0000-0000A5000000}"/>
    <cellStyle name="20% - Ênfase1 10 2 8 11" xfId="170" xr:uid="{00000000-0005-0000-0000-0000A6000000}"/>
    <cellStyle name="20% - Ênfase1 10 2 8 12" xfId="171" xr:uid="{00000000-0005-0000-0000-0000A7000000}"/>
    <cellStyle name="20% - Ênfase1 10 2 8 13" xfId="172" xr:uid="{00000000-0005-0000-0000-0000A8000000}"/>
    <cellStyle name="20% - Ênfase1 10 2 8 2" xfId="173" xr:uid="{00000000-0005-0000-0000-0000A9000000}"/>
    <cellStyle name="20% - Ênfase1 10 2 8 3" xfId="174" xr:uid="{00000000-0005-0000-0000-0000AA000000}"/>
    <cellStyle name="20% - Ênfase1 10 2 8 4" xfId="175" xr:uid="{00000000-0005-0000-0000-0000AB000000}"/>
    <cellStyle name="20% - Ênfase1 10 2 8 5" xfId="176" xr:uid="{00000000-0005-0000-0000-0000AC000000}"/>
    <cellStyle name="20% - Ênfase1 10 2 8 6" xfId="177" xr:uid="{00000000-0005-0000-0000-0000AD000000}"/>
    <cellStyle name="20% - Ênfase1 10 2 8 7" xfId="178" xr:uid="{00000000-0005-0000-0000-0000AE000000}"/>
    <cellStyle name="20% - Ênfase1 10 2 8 8" xfId="179" xr:uid="{00000000-0005-0000-0000-0000AF000000}"/>
    <cellStyle name="20% - Ênfase1 10 2 8 9" xfId="180" xr:uid="{00000000-0005-0000-0000-0000B0000000}"/>
    <cellStyle name="20% - Ênfase1 10 2 9" xfId="181" xr:uid="{00000000-0005-0000-0000-0000B1000000}"/>
    <cellStyle name="20% - Ênfase1 10 2 9 10" xfId="182" xr:uid="{00000000-0005-0000-0000-0000B2000000}"/>
    <cellStyle name="20% - Ênfase1 10 2 9 11" xfId="183" xr:uid="{00000000-0005-0000-0000-0000B3000000}"/>
    <cellStyle name="20% - Ênfase1 10 2 9 12" xfId="184" xr:uid="{00000000-0005-0000-0000-0000B4000000}"/>
    <cellStyle name="20% - Ênfase1 10 2 9 13" xfId="185" xr:uid="{00000000-0005-0000-0000-0000B5000000}"/>
    <cellStyle name="20% - Ênfase1 10 2 9 2" xfId="186" xr:uid="{00000000-0005-0000-0000-0000B6000000}"/>
    <cellStyle name="20% - Ênfase1 10 2 9 3" xfId="187" xr:uid="{00000000-0005-0000-0000-0000B7000000}"/>
    <cellStyle name="20% - Ênfase1 10 2 9 4" xfId="188" xr:uid="{00000000-0005-0000-0000-0000B8000000}"/>
    <cellStyle name="20% - Ênfase1 10 2 9 5" xfId="189" xr:uid="{00000000-0005-0000-0000-0000B9000000}"/>
    <cellStyle name="20% - Ênfase1 10 2 9 6" xfId="190" xr:uid="{00000000-0005-0000-0000-0000BA000000}"/>
    <cellStyle name="20% - Ênfase1 10 2 9 7" xfId="191" xr:uid="{00000000-0005-0000-0000-0000BB000000}"/>
    <cellStyle name="20% - Ênfase1 10 2 9 8" xfId="192" xr:uid="{00000000-0005-0000-0000-0000BC000000}"/>
    <cellStyle name="20% - Ênfase1 10 2 9 9" xfId="193" xr:uid="{00000000-0005-0000-0000-0000BD000000}"/>
    <cellStyle name="20% - Ênfase1 10 20" xfId="194" xr:uid="{00000000-0005-0000-0000-0000BE000000}"/>
    <cellStyle name="20% - Ênfase1 10 21" xfId="195" xr:uid="{00000000-0005-0000-0000-0000BF000000}"/>
    <cellStyle name="20% - Ênfase1 10 22" xfId="196" xr:uid="{00000000-0005-0000-0000-0000C0000000}"/>
    <cellStyle name="20% - Ênfase1 10 23" xfId="197" xr:uid="{00000000-0005-0000-0000-0000C1000000}"/>
    <cellStyle name="20% - Ênfase1 10 24" xfId="198" xr:uid="{00000000-0005-0000-0000-0000C2000000}"/>
    <cellStyle name="20% - Ênfase1 10 3" xfId="199" xr:uid="{00000000-0005-0000-0000-0000C3000000}"/>
    <cellStyle name="20% - Ênfase1 10 3 10" xfId="200" xr:uid="{00000000-0005-0000-0000-0000C4000000}"/>
    <cellStyle name="20% - Ênfase1 10 3 11" xfId="201" xr:uid="{00000000-0005-0000-0000-0000C5000000}"/>
    <cellStyle name="20% - Ênfase1 10 3 12" xfId="202" xr:uid="{00000000-0005-0000-0000-0000C6000000}"/>
    <cellStyle name="20% - Ênfase1 10 3 13" xfId="203" xr:uid="{00000000-0005-0000-0000-0000C7000000}"/>
    <cellStyle name="20% - Ênfase1 10 3 2" xfId="204" xr:uid="{00000000-0005-0000-0000-0000C8000000}"/>
    <cellStyle name="20% - Ênfase1 10 3 3" xfId="205" xr:uid="{00000000-0005-0000-0000-0000C9000000}"/>
    <cellStyle name="20% - Ênfase1 10 3 4" xfId="206" xr:uid="{00000000-0005-0000-0000-0000CA000000}"/>
    <cellStyle name="20% - Ênfase1 10 3 5" xfId="207" xr:uid="{00000000-0005-0000-0000-0000CB000000}"/>
    <cellStyle name="20% - Ênfase1 10 3 6" xfId="208" xr:uid="{00000000-0005-0000-0000-0000CC000000}"/>
    <cellStyle name="20% - Ênfase1 10 3 7" xfId="209" xr:uid="{00000000-0005-0000-0000-0000CD000000}"/>
    <cellStyle name="20% - Ênfase1 10 3 8" xfId="210" xr:uid="{00000000-0005-0000-0000-0000CE000000}"/>
    <cellStyle name="20% - Ênfase1 10 3 9" xfId="211" xr:uid="{00000000-0005-0000-0000-0000CF000000}"/>
    <cellStyle name="20% - Ênfase1 10 4" xfId="212" xr:uid="{00000000-0005-0000-0000-0000D0000000}"/>
    <cellStyle name="20% - Ênfase1 10 4 10" xfId="213" xr:uid="{00000000-0005-0000-0000-0000D1000000}"/>
    <cellStyle name="20% - Ênfase1 10 4 11" xfId="214" xr:uid="{00000000-0005-0000-0000-0000D2000000}"/>
    <cellStyle name="20% - Ênfase1 10 4 12" xfId="215" xr:uid="{00000000-0005-0000-0000-0000D3000000}"/>
    <cellStyle name="20% - Ênfase1 10 4 13" xfId="216" xr:uid="{00000000-0005-0000-0000-0000D4000000}"/>
    <cellStyle name="20% - Ênfase1 10 4 2" xfId="217" xr:uid="{00000000-0005-0000-0000-0000D5000000}"/>
    <cellStyle name="20% - Ênfase1 10 4 3" xfId="218" xr:uid="{00000000-0005-0000-0000-0000D6000000}"/>
    <cellStyle name="20% - Ênfase1 10 4 4" xfId="219" xr:uid="{00000000-0005-0000-0000-0000D7000000}"/>
    <cellStyle name="20% - Ênfase1 10 4 5" xfId="220" xr:uid="{00000000-0005-0000-0000-0000D8000000}"/>
    <cellStyle name="20% - Ênfase1 10 4 6" xfId="221" xr:uid="{00000000-0005-0000-0000-0000D9000000}"/>
    <cellStyle name="20% - Ênfase1 10 4 7" xfId="222" xr:uid="{00000000-0005-0000-0000-0000DA000000}"/>
    <cellStyle name="20% - Ênfase1 10 4 8" xfId="223" xr:uid="{00000000-0005-0000-0000-0000DB000000}"/>
    <cellStyle name="20% - Ênfase1 10 4 9" xfId="224" xr:uid="{00000000-0005-0000-0000-0000DC000000}"/>
    <cellStyle name="20% - Ênfase1 10 5" xfId="225" xr:uid="{00000000-0005-0000-0000-0000DD000000}"/>
    <cellStyle name="20% - Ênfase1 10 5 10" xfId="226" xr:uid="{00000000-0005-0000-0000-0000DE000000}"/>
    <cellStyle name="20% - Ênfase1 10 5 11" xfId="227" xr:uid="{00000000-0005-0000-0000-0000DF000000}"/>
    <cellStyle name="20% - Ênfase1 10 5 12" xfId="228" xr:uid="{00000000-0005-0000-0000-0000E0000000}"/>
    <cellStyle name="20% - Ênfase1 10 5 13" xfId="229" xr:uid="{00000000-0005-0000-0000-0000E1000000}"/>
    <cellStyle name="20% - Ênfase1 10 5 2" xfId="230" xr:uid="{00000000-0005-0000-0000-0000E2000000}"/>
    <cellStyle name="20% - Ênfase1 10 5 3" xfId="231" xr:uid="{00000000-0005-0000-0000-0000E3000000}"/>
    <cellStyle name="20% - Ênfase1 10 5 4" xfId="232" xr:uid="{00000000-0005-0000-0000-0000E4000000}"/>
    <cellStyle name="20% - Ênfase1 10 5 5" xfId="233" xr:uid="{00000000-0005-0000-0000-0000E5000000}"/>
    <cellStyle name="20% - Ênfase1 10 5 6" xfId="234" xr:uid="{00000000-0005-0000-0000-0000E6000000}"/>
    <cellStyle name="20% - Ênfase1 10 5 7" xfId="235" xr:uid="{00000000-0005-0000-0000-0000E7000000}"/>
    <cellStyle name="20% - Ênfase1 10 5 8" xfId="236" xr:uid="{00000000-0005-0000-0000-0000E8000000}"/>
    <cellStyle name="20% - Ênfase1 10 5 9" xfId="237" xr:uid="{00000000-0005-0000-0000-0000E9000000}"/>
    <cellStyle name="20% - Ênfase1 10 6" xfId="238" xr:uid="{00000000-0005-0000-0000-0000EA000000}"/>
    <cellStyle name="20% - Ênfase1 10 6 10" xfId="239" xr:uid="{00000000-0005-0000-0000-0000EB000000}"/>
    <cellStyle name="20% - Ênfase1 10 6 11" xfId="240" xr:uid="{00000000-0005-0000-0000-0000EC000000}"/>
    <cellStyle name="20% - Ênfase1 10 6 12" xfId="241" xr:uid="{00000000-0005-0000-0000-0000ED000000}"/>
    <cellStyle name="20% - Ênfase1 10 6 13" xfId="242" xr:uid="{00000000-0005-0000-0000-0000EE000000}"/>
    <cellStyle name="20% - Ênfase1 10 6 2" xfId="243" xr:uid="{00000000-0005-0000-0000-0000EF000000}"/>
    <cellStyle name="20% - Ênfase1 10 6 3" xfId="244" xr:uid="{00000000-0005-0000-0000-0000F0000000}"/>
    <cellStyle name="20% - Ênfase1 10 6 4" xfId="245" xr:uid="{00000000-0005-0000-0000-0000F1000000}"/>
    <cellStyle name="20% - Ênfase1 10 6 5" xfId="246" xr:uid="{00000000-0005-0000-0000-0000F2000000}"/>
    <cellStyle name="20% - Ênfase1 10 6 6" xfId="247" xr:uid="{00000000-0005-0000-0000-0000F3000000}"/>
    <cellStyle name="20% - Ênfase1 10 6 7" xfId="248" xr:uid="{00000000-0005-0000-0000-0000F4000000}"/>
    <cellStyle name="20% - Ênfase1 10 6 8" xfId="249" xr:uid="{00000000-0005-0000-0000-0000F5000000}"/>
    <cellStyle name="20% - Ênfase1 10 6 9" xfId="250" xr:uid="{00000000-0005-0000-0000-0000F6000000}"/>
    <cellStyle name="20% - Ênfase1 10 7" xfId="251" xr:uid="{00000000-0005-0000-0000-0000F7000000}"/>
    <cellStyle name="20% - Ênfase1 10 7 10" xfId="252" xr:uid="{00000000-0005-0000-0000-0000F8000000}"/>
    <cellStyle name="20% - Ênfase1 10 7 11" xfId="253" xr:uid="{00000000-0005-0000-0000-0000F9000000}"/>
    <cellStyle name="20% - Ênfase1 10 7 12" xfId="254" xr:uid="{00000000-0005-0000-0000-0000FA000000}"/>
    <cellStyle name="20% - Ênfase1 10 7 13" xfId="255" xr:uid="{00000000-0005-0000-0000-0000FB000000}"/>
    <cellStyle name="20% - Ênfase1 10 7 2" xfId="256" xr:uid="{00000000-0005-0000-0000-0000FC000000}"/>
    <cellStyle name="20% - Ênfase1 10 7 3" xfId="257" xr:uid="{00000000-0005-0000-0000-0000FD000000}"/>
    <cellStyle name="20% - Ênfase1 10 7 4" xfId="258" xr:uid="{00000000-0005-0000-0000-0000FE000000}"/>
    <cellStyle name="20% - Ênfase1 10 7 5" xfId="259" xr:uid="{00000000-0005-0000-0000-0000FF000000}"/>
    <cellStyle name="20% - Ênfase1 10 7 6" xfId="260" xr:uid="{00000000-0005-0000-0000-000000010000}"/>
    <cellStyle name="20% - Ênfase1 10 7 7" xfId="261" xr:uid="{00000000-0005-0000-0000-000001010000}"/>
    <cellStyle name="20% - Ênfase1 10 7 8" xfId="262" xr:uid="{00000000-0005-0000-0000-000002010000}"/>
    <cellStyle name="20% - Ênfase1 10 7 9" xfId="263" xr:uid="{00000000-0005-0000-0000-000003010000}"/>
    <cellStyle name="20% - Ênfase1 10 8" xfId="264" xr:uid="{00000000-0005-0000-0000-000004010000}"/>
    <cellStyle name="20% - Ênfase1 10 8 10" xfId="265" xr:uid="{00000000-0005-0000-0000-000005010000}"/>
    <cellStyle name="20% - Ênfase1 10 8 11" xfId="266" xr:uid="{00000000-0005-0000-0000-000006010000}"/>
    <cellStyle name="20% - Ênfase1 10 8 12" xfId="267" xr:uid="{00000000-0005-0000-0000-000007010000}"/>
    <cellStyle name="20% - Ênfase1 10 8 13" xfId="268" xr:uid="{00000000-0005-0000-0000-000008010000}"/>
    <cellStyle name="20% - Ênfase1 10 8 2" xfId="269" xr:uid="{00000000-0005-0000-0000-000009010000}"/>
    <cellStyle name="20% - Ênfase1 10 8 3" xfId="270" xr:uid="{00000000-0005-0000-0000-00000A010000}"/>
    <cellStyle name="20% - Ênfase1 10 8 4" xfId="271" xr:uid="{00000000-0005-0000-0000-00000B010000}"/>
    <cellStyle name="20% - Ênfase1 10 8 5" xfId="272" xr:uid="{00000000-0005-0000-0000-00000C010000}"/>
    <cellStyle name="20% - Ênfase1 10 8 6" xfId="273" xr:uid="{00000000-0005-0000-0000-00000D010000}"/>
    <cellStyle name="20% - Ênfase1 10 8 7" xfId="274" xr:uid="{00000000-0005-0000-0000-00000E010000}"/>
    <cellStyle name="20% - Ênfase1 10 8 8" xfId="275" xr:uid="{00000000-0005-0000-0000-00000F010000}"/>
    <cellStyle name="20% - Ênfase1 10 8 9" xfId="276" xr:uid="{00000000-0005-0000-0000-000010010000}"/>
    <cellStyle name="20% - Ênfase1 10 9" xfId="277" xr:uid="{00000000-0005-0000-0000-000011010000}"/>
    <cellStyle name="20% - Ênfase1 10 9 10" xfId="278" xr:uid="{00000000-0005-0000-0000-000012010000}"/>
    <cellStyle name="20% - Ênfase1 10 9 11" xfId="279" xr:uid="{00000000-0005-0000-0000-000013010000}"/>
    <cellStyle name="20% - Ênfase1 10 9 12" xfId="280" xr:uid="{00000000-0005-0000-0000-000014010000}"/>
    <cellStyle name="20% - Ênfase1 10 9 13" xfId="281" xr:uid="{00000000-0005-0000-0000-000015010000}"/>
    <cellStyle name="20% - Ênfase1 10 9 2" xfId="282" xr:uid="{00000000-0005-0000-0000-000016010000}"/>
    <cellStyle name="20% - Ênfase1 10 9 3" xfId="283" xr:uid="{00000000-0005-0000-0000-000017010000}"/>
    <cellStyle name="20% - Ênfase1 10 9 4" xfId="284" xr:uid="{00000000-0005-0000-0000-000018010000}"/>
    <cellStyle name="20% - Ênfase1 10 9 5" xfId="285" xr:uid="{00000000-0005-0000-0000-000019010000}"/>
    <cellStyle name="20% - Ênfase1 10 9 6" xfId="286" xr:uid="{00000000-0005-0000-0000-00001A010000}"/>
    <cellStyle name="20% - Ênfase1 10 9 7" xfId="287" xr:uid="{00000000-0005-0000-0000-00001B010000}"/>
    <cellStyle name="20% - Ênfase1 10 9 8" xfId="288" xr:uid="{00000000-0005-0000-0000-00001C010000}"/>
    <cellStyle name="20% - Ênfase1 10 9 9" xfId="289" xr:uid="{00000000-0005-0000-0000-00001D010000}"/>
    <cellStyle name="20% - Ênfase1 11" xfId="290" xr:uid="{00000000-0005-0000-0000-00001E010000}"/>
    <cellStyle name="20% - Ênfase1 11 10" xfId="291" xr:uid="{00000000-0005-0000-0000-00001F010000}"/>
    <cellStyle name="20% - Ênfase1 11 10 10" xfId="292" xr:uid="{00000000-0005-0000-0000-000020010000}"/>
    <cellStyle name="20% - Ênfase1 11 10 11" xfId="293" xr:uid="{00000000-0005-0000-0000-000021010000}"/>
    <cellStyle name="20% - Ênfase1 11 10 12" xfId="294" xr:uid="{00000000-0005-0000-0000-000022010000}"/>
    <cellStyle name="20% - Ênfase1 11 10 13" xfId="295" xr:uid="{00000000-0005-0000-0000-000023010000}"/>
    <cellStyle name="20% - Ênfase1 11 10 2" xfId="296" xr:uid="{00000000-0005-0000-0000-000024010000}"/>
    <cellStyle name="20% - Ênfase1 11 10 3" xfId="297" xr:uid="{00000000-0005-0000-0000-000025010000}"/>
    <cellStyle name="20% - Ênfase1 11 10 4" xfId="298" xr:uid="{00000000-0005-0000-0000-000026010000}"/>
    <cellStyle name="20% - Ênfase1 11 10 5" xfId="299" xr:uid="{00000000-0005-0000-0000-000027010000}"/>
    <cellStyle name="20% - Ênfase1 11 10 6" xfId="300" xr:uid="{00000000-0005-0000-0000-000028010000}"/>
    <cellStyle name="20% - Ênfase1 11 10 7" xfId="301" xr:uid="{00000000-0005-0000-0000-000029010000}"/>
    <cellStyle name="20% - Ênfase1 11 10 8" xfId="302" xr:uid="{00000000-0005-0000-0000-00002A010000}"/>
    <cellStyle name="20% - Ênfase1 11 10 9" xfId="303" xr:uid="{00000000-0005-0000-0000-00002B010000}"/>
    <cellStyle name="20% - Ênfase1 11 11" xfId="304" xr:uid="{00000000-0005-0000-0000-00002C010000}"/>
    <cellStyle name="20% - Ênfase1 11 11 10" xfId="305" xr:uid="{00000000-0005-0000-0000-00002D010000}"/>
    <cellStyle name="20% - Ênfase1 11 11 11" xfId="306" xr:uid="{00000000-0005-0000-0000-00002E010000}"/>
    <cellStyle name="20% - Ênfase1 11 11 12" xfId="307" xr:uid="{00000000-0005-0000-0000-00002F010000}"/>
    <cellStyle name="20% - Ênfase1 11 11 13" xfId="308" xr:uid="{00000000-0005-0000-0000-000030010000}"/>
    <cellStyle name="20% - Ênfase1 11 11 2" xfId="309" xr:uid="{00000000-0005-0000-0000-000031010000}"/>
    <cellStyle name="20% - Ênfase1 11 11 3" xfId="310" xr:uid="{00000000-0005-0000-0000-000032010000}"/>
    <cellStyle name="20% - Ênfase1 11 11 4" xfId="311" xr:uid="{00000000-0005-0000-0000-000033010000}"/>
    <cellStyle name="20% - Ênfase1 11 11 5" xfId="312" xr:uid="{00000000-0005-0000-0000-000034010000}"/>
    <cellStyle name="20% - Ênfase1 11 11 6" xfId="313" xr:uid="{00000000-0005-0000-0000-000035010000}"/>
    <cellStyle name="20% - Ênfase1 11 11 7" xfId="314" xr:uid="{00000000-0005-0000-0000-000036010000}"/>
    <cellStyle name="20% - Ênfase1 11 11 8" xfId="315" xr:uid="{00000000-0005-0000-0000-000037010000}"/>
    <cellStyle name="20% - Ênfase1 11 11 9" xfId="316" xr:uid="{00000000-0005-0000-0000-000038010000}"/>
    <cellStyle name="20% - Ênfase1 11 12" xfId="317" xr:uid="{00000000-0005-0000-0000-000039010000}"/>
    <cellStyle name="20% - Ênfase1 11 12 10" xfId="318" xr:uid="{00000000-0005-0000-0000-00003A010000}"/>
    <cellStyle name="20% - Ênfase1 11 12 11" xfId="319" xr:uid="{00000000-0005-0000-0000-00003B010000}"/>
    <cellStyle name="20% - Ênfase1 11 12 12" xfId="320" xr:uid="{00000000-0005-0000-0000-00003C010000}"/>
    <cellStyle name="20% - Ênfase1 11 12 13" xfId="321" xr:uid="{00000000-0005-0000-0000-00003D010000}"/>
    <cellStyle name="20% - Ênfase1 11 12 2" xfId="322" xr:uid="{00000000-0005-0000-0000-00003E010000}"/>
    <cellStyle name="20% - Ênfase1 11 12 3" xfId="323" xr:uid="{00000000-0005-0000-0000-00003F010000}"/>
    <cellStyle name="20% - Ênfase1 11 12 4" xfId="324" xr:uid="{00000000-0005-0000-0000-000040010000}"/>
    <cellStyle name="20% - Ênfase1 11 12 5" xfId="325" xr:uid="{00000000-0005-0000-0000-000041010000}"/>
    <cellStyle name="20% - Ênfase1 11 12 6" xfId="326" xr:uid="{00000000-0005-0000-0000-000042010000}"/>
    <cellStyle name="20% - Ênfase1 11 12 7" xfId="327" xr:uid="{00000000-0005-0000-0000-000043010000}"/>
    <cellStyle name="20% - Ênfase1 11 12 8" xfId="328" xr:uid="{00000000-0005-0000-0000-000044010000}"/>
    <cellStyle name="20% - Ênfase1 11 12 9" xfId="329" xr:uid="{00000000-0005-0000-0000-000045010000}"/>
    <cellStyle name="20% - Ênfase1 11 13" xfId="330" xr:uid="{00000000-0005-0000-0000-000046010000}"/>
    <cellStyle name="20% - Ênfase1 11 14" xfId="331" xr:uid="{00000000-0005-0000-0000-000047010000}"/>
    <cellStyle name="20% - Ênfase1 11 15" xfId="332" xr:uid="{00000000-0005-0000-0000-000048010000}"/>
    <cellStyle name="20% - Ênfase1 11 16" xfId="333" xr:uid="{00000000-0005-0000-0000-000049010000}"/>
    <cellStyle name="20% - Ênfase1 11 17" xfId="334" xr:uid="{00000000-0005-0000-0000-00004A010000}"/>
    <cellStyle name="20% - Ênfase1 11 18" xfId="335" xr:uid="{00000000-0005-0000-0000-00004B010000}"/>
    <cellStyle name="20% - Ênfase1 11 19" xfId="336" xr:uid="{00000000-0005-0000-0000-00004C010000}"/>
    <cellStyle name="20% - Ênfase1 11 2" xfId="337" xr:uid="{00000000-0005-0000-0000-00004D010000}"/>
    <cellStyle name="20% - Ênfase1 11 2 10" xfId="338" xr:uid="{00000000-0005-0000-0000-00004E010000}"/>
    <cellStyle name="20% - Ênfase1 11 2 10 10" xfId="339" xr:uid="{00000000-0005-0000-0000-00004F010000}"/>
    <cellStyle name="20% - Ênfase1 11 2 10 11" xfId="340" xr:uid="{00000000-0005-0000-0000-000050010000}"/>
    <cellStyle name="20% - Ênfase1 11 2 10 12" xfId="341" xr:uid="{00000000-0005-0000-0000-000051010000}"/>
    <cellStyle name="20% - Ênfase1 11 2 10 13" xfId="342" xr:uid="{00000000-0005-0000-0000-000052010000}"/>
    <cellStyle name="20% - Ênfase1 11 2 10 2" xfId="343" xr:uid="{00000000-0005-0000-0000-000053010000}"/>
    <cellStyle name="20% - Ênfase1 11 2 10 3" xfId="344" xr:uid="{00000000-0005-0000-0000-000054010000}"/>
    <cellStyle name="20% - Ênfase1 11 2 10 4" xfId="345" xr:uid="{00000000-0005-0000-0000-000055010000}"/>
    <cellStyle name="20% - Ênfase1 11 2 10 5" xfId="346" xr:uid="{00000000-0005-0000-0000-000056010000}"/>
    <cellStyle name="20% - Ênfase1 11 2 10 6" xfId="347" xr:uid="{00000000-0005-0000-0000-000057010000}"/>
    <cellStyle name="20% - Ênfase1 11 2 10 7" xfId="348" xr:uid="{00000000-0005-0000-0000-000058010000}"/>
    <cellStyle name="20% - Ênfase1 11 2 10 8" xfId="349" xr:uid="{00000000-0005-0000-0000-000059010000}"/>
    <cellStyle name="20% - Ênfase1 11 2 10 9" xfId="350" xr:uid="{00000000-0005-0000-0000-00005A010000}"/>
    <cellStyle name="20% - Ênfase1 11 2 11" xfId="351" xr:uid="{00000000-0005-0000-0000-00005B010000}"/>
    <cellStyle name="20% - Ênfase1 11 2 11 10" xfId="352" xr:uid="{00000000-0005-0000-0000-00005C010000}"/>
    <cellStyle name="20% - Ênfase1 11 2 11 11" xfId="353" xr:uid="{00000000-0005-0000-0000-00005D010000}"/>
    <cellStyle name="20% - Ênfase1 11 2 11 12" xfId="354" xr:uid="{00000000-0005-0000-0000-00005E010000}"/>
    <cellStyle name="20% - Ênfase1 11 2 11 13" xfId="355" xr:uid="{00000000-0005-0000-0000-00005F010000}"/>
    <cellStyle name="20% - Ênfase1 11 2 11 2" xfId="356" xr:uid="{00000000-0005-0000-0000-000060010000}"/>
    <cellStyle name="20% - Ênfase1 11 2 11 3" xfId="357" xr:uid="{00000000-0005-0000-0000-000061010000}"/>
    <cellStyle name="20% - Ênfase1 11 2 11 4" xfId="358" xr:uid="{00000000-0005-0000-0000-000062010000}"/>
    <cellStyle name="20% - Ênfase1 11 2 11 5" xfId="359" xr:uid="{00000000-0005-0000-0000-000063010000}"/>
    <cellStyle name="20% - Ênfase1 11 2 11 6" xfId="360" xr:uid="{00000000-0005-0000-0000-000064010000}"/>
    <cellStyle name="20% - Ênfase1 11 2 11 7" xfId="361" xr:uid="{00000000-0005-0000-0000-000065010000}"/>
    <cellStyle name="20% - Ênfase1 11 2 11 8" xfId="362" xr:uid="{00000000-0005-0000-0000-000066010000}"/>
    <cellStyle name="20% - Ênfase1 11 2 11 9" xfId="363" xr:uid="{00000000-0005-0000-0000-000067010000}"/>
    <cellStyle name="20% - Ênfase1 11 2 12" xfId="364" xr:uid="{00000000-0005-0000-0000-000068010000}"/>
    <cellStyle name="20% - Ênfase1 11 2 13" xfId="365" xr:uid="{00000000-0005-0000-0000-000069010000}"/>
    <cellStyle name="20% - Ênfase1 11 2 14" xfId="366" xr:uid="{00000000-0005-0000-0000-00006A010000}"/>
    <cellStyle name="20% - Ênfase1 11 2 15" xfId="367" xr:uid="{00000000-0005-0000-0000-00006B010000}"/>
    <cellStyle name="20% - Ênfase1 11 2 16" xfId="368" xr:uid="{00000000-0005-0000-0000-00006C010000}"/>
    <cellStyle name="20% - Ênfase1 11 2 17" xfId="369" xr:uid="{00000000-0005-0000-0000-00006D010000}"/>
    <cellStyle name="20% - Ênfase1 11 2 18" xfId="370" xr:uid="{00000000-0005-0000-0000-00006E010000}"/>
    <cellStyle name="20% - Ênfase1 11 2 19" xfId="371" xr:uid="{00000000-0005-0000-0000-00006F010000}"/>
    <cellStyle name="20% - Ênfase1 11 2 2" xfId="372" xr:uid="{00000000-0005-0000-0000-000070010000}"/>
    <cellStyle name="20% - Ênfase1 11 2 2 10" xfId="373" xr:uid="{00000000-0005-0000-0000-000071010000}"/>
    <cellStyle name="20% - Ênfase1 11 2 2 11" xfId="374" xr:uid="{00000000-0005-0000-0000-000072010000}"/>
    <cellStyle name="20% - Ênfase1 11 2 2 12" xfId="375" xr:uid="{00000000-0005-0000-0000-000073010000}"/>
    <cellStyle name="20% - Ênfase1 11 2 2 13" xfId="376" xr:uid="{00000000-0005-0000-0000-000074010000}"/>
    <cellStyle name="20% - Ênfase1 11 2 2 2" xfId="377" xr:uid="{00000000-0005-0000-0000-000075010000}"/>
    <cellStyle name="20% - Ênfase1 11 2 2 3" xfId="378" xr:uid="{00000000-0005-0000-0000-000076010000}"/>
    <cellStyle name="20% - Ênfase1 11 2 2 4" xfId="379" xr:uid="{00000000-0005-0000-0000-000077010000}"/>
    <cellStyle name="20% - Ênfase1 11 2 2 5" xfId="380" xr:uid="{00000000-0005-0000-0000-000078010000}"/>
    <cellStyle name="20% - Ênfase1 11 2 2 6" xfId="381" xr:uid="{00000000-0005-0000-0000-000079010000}"/>
    <cellStyle name="20% - Ênfase1 11 2 2 7" xfId="382" xr:uid="{00000000-0005-0000-0000-00007A010000}"/>
    <cellStyle name="20% - Ênfase1 11 2 2 8" xfId="383" xr:uid="{00000000-0005-0000-0000-00007B010000}"/>
    <cellStyle name="20% - Ênfase1 11 2 2 9" xfId="384" xr:uid="{00000000-0005-0000-0000-00007C010000}"/>
    <cellStyle name="20% - Ênfase1 11 2 20" xfId="385" xr:uid="{00000000-0005-0000-0000-00007D010000}"/>
    <cellStyle name="20% - Ênfase1 11 2 21" xfId="386" xr:uid="{00000000-0005-0000-0000-00007E010000}"/>
    <cellStyle name="20% - Ênfase1 11 2 22" xfId="387" xr:uid="{00000000-0005-0000-0000-00007F010000}"/>
    <cellStyle name="20% - Ênfase1 11 2 23" xfId="388" xr:uid="{00000000-0005-0000-0000-000080010000}"/>
    <cellStyle name="20% - Ênfase1 11 2 3" xfId="389" xr:uid="{00000000-0005-0000-0000-000081010000}"/>
    <cellStyle name="20% - Ênfase1 11 2 3 10" xfId="390" xr:uid="{00000000-0005-0000-0000-000082010000}"/>
    <cellStyle name="20% - Ênfase1 11 2 3 11" xfId="391" xr:uid="{00000000-0005-0000-0000-000083010000}"/>
    <cellStyle name="20% - Ênfase1 11 2 3 12" xfId="392" xr:uid="{00000000-0005-0000-0000-000084010000}"/>
    <cellStyle name="20% - Ênfase1 11 2 3 13" xfId="393" xr:uid="{00000000-0005-0000-0000-000085010000}"/>
    <cellStyle name="20% - Ênfase1 11 2 3 2" xfId="394" xr:uid="{00000000-0005-0000-0000-000086010000}"/>
    <cellStyle name="20% - Ênfase1 11 2 3 3" xfId="395" xr:uid="{00000000-0005-0000-0000-000087010000}"/>
    <cellStyle name="20% - Ênfase1 11 2 3 4" xfId="396" xr:uid="{00000000-0005-0000-0000-000088010000}"/>
    <cellStyle name="20% - Ênfase1 11 2 3 5" xfId="397" xr:uid="{00000000-0005-0000-0000-000089010000}"/>
    <cellStyle name="20% - Ênfase1 11 2 3 6" xfId="398" xr:uid="{00000000-0005-0000-0000-00008A010000}"/>
    <cellStyle name="20% - Ênfase1 11 2 3 7" xfId="399" xr:uid="{00000000-0005-0000-0000-00008B010000}"/>
    <cellStyle name="20% - Ênfase1 11 2 3 8" xfId="400" xr:uid="{00000000-0005-0000-0000-00008C010000}"/>
    <cellStyle name="20% - Ênfase1 11 2 3 9" xfId="401" xr:uid="{00000000-0005-0000-0000-00008D010000}"/>
    <cellStyle name="20% - Ênfase1 11 2 4" xfId="402" xr:uid="{00000000-0005-0000-0000-00008E010000}"/>
    <cellStyle name="20% - Ênfase1 11 2 4 10" xfId="403" xr:uid="{00000000-0005-0000-0000-00008F010000}"/>
    <cellStyle name="20% - Ênfase1 11 2 4 11" xfId="404" xr:uid="{00000000-0005-0000-0000-000090010000}"/>
    <cellStyle name="20% - Ênfase1 11 2 4 12" xfId="405" xr:uid="{00000000-0005-0000-0000-000091010000}"/>
    <cellStyle name="20% - Ênfase1 11 2 4 13" xfId="406" xr:uid="{00000000-0005-0000-0000-000092010000}"/>
    <cellStyle name="20% - Ênfase1 11 2 4 2" xfId="407" xr:uid="{00000000-0005-0000-0000-000093010000}"/>
    <cellStyle name="20% - Ênfase1 11 2 4 3" xfId="408" xr:uid="{00000000-0005-0000-0000-000094010000}"/>
    <cellStyle name="20% - Ênfase1 11 2 4 4" xfId="409" xr:uid="{00000000-0005-0000-0000-000095010000}"/>
    <cellStyle name="20% - Ênfase1 11 2 4 5" xfId="410" xr:uid="{00000000-0005-0000-0000-000096010000}"/>
    <cellStyle name="20% - Ênfase1 11 2 4 6" xfId="411" xr:uid="{00000000-0005-0000-0000-000097010000}"/>
    <cellStyle name="20% - Ênfase1 11 2 4 7" xfId="412" xr:uid="{00000000-0005-0000-0000-000098010000}"/>
    <cellStyle name="20% - Ênfase1 11 2 4 8" xfId="413" xr:uid="{00000000-0005-0000-0000-000099010000}"/>
    <cellStyle name="20% - Ênfase1 11 2 4 9" xfId="414" xr:uid="{00000000-0005-0000-0000-00009A010000}"/>
    <cellStyle name="20% - Ênfase1 11 2 5" xfId="415" xr:uid="{00000000-0005-0000-0000-00009B010000}"/>
    <cellStyle name="20% - Ênfase1 11 2 5 10" xfId="416" xr:uid="{00000000-0005-0000-0000-00009C010000}"/>
    <cellStyle name="20% - Ênfase1 11 2 5 11" xfId="417" xr:uid="{00000000-0005-0000-0000-00009D010000}"/>
    <cellStyle name="20% - Ênfase1 11 2 5 12" xfId="418" xr:uid="{00000000-0005-0000-0000-00009E010000}"/>
    <cellStyle name="20% - Ênfase1 11 2 5 13" xfId="419" xr:uid="{00000000-0005-0000-0000-00009F010000}"/>
    <cellStyle name="20% - Ênfase1 11 2 5 2" xfId="420" xr:uid="{00000000-0005-0000-0000-0000A0010000}"/>
    <cellStyle name="20% - Ênfase1 11 2 5 3" xfId="421" xr:uid="{00000000-0005-0000-0000-0000A1010000}"/>
    <cellStyle name="20% - Ênfase1 11 2 5 4" xfId="422" xr:uid="{00000000-0005-0000-0000-0000A2010000}"/>
    <cellStyle name="20% - Ênfase1 11 2 5 5" xfId="423" xr:uid="{00000000-0005-0000-0000-0000A3010000}"/>
    <cellStyle name="20% - Ênfase1 11 2 5 6" xfId="424" xr:uid="{00000000-0005-0000-0000-0000A4010000}"/>
    <cellStyle name="20% - Ênfase1 11 2 5 7" xfId="425" xr:uid="{00000000-0005-0000-0000-0000A5010000}"/>
    <cellStyle name="20% - Ênfase1 11 2 5 8" xfId="426" xr:uid="{00000000-0005-0000-0000-0000A6010000}"/>
    <cellStyle name="20% - Ênfase1 11 2 5 9" xfId="427" xr:uid="{00000000-0005-0000-0000-0000A7010000}"/>
    <cellStyle name="20% - Ênfase1 11 2 6" xfId="428" xr:uid="{00000000-0005-0000-0000-0000A8010000}"/>
    <cellStyle name="20% - Ênfase1 11 2 6 10" xfId="429" xr:uid="{00000000-0005-0000-0000-0000A9010000}"/>
    <cellStyle name="20% - Ênfase1 11 2 6 11" xfId="430" xr:uid="{00000000-0005-0000-0000-0000AA010000}"/>
    <cellStyle name="20% - Ênfase1 11 2 6 12" xfId="431" xr:uid="{00000000-0005-0000-0000-0000AB010000}"/>
    <cellStyle name="20% - Ênfase1 11 2 6 13" xfId="432" xr:uid="{00000000-0005-0000-0000-0000AC010000}"/>
    <cellStyle name="20% - Ênfase1 11 2 6 2" xfId="433" xr:uid="{00000000-0005-0000-0000-0000AD010000}"/>
    <cellStyle name="20% - Ênfase1 11 2 6 3" xfId="434" xr:uid="{00000000-0005-0000-0000-0000AE010000}"/>
    <cellStyle name="20% - Ênfase1 11 2 6 4" xfId="435" xr:uid="{00000000-0005-0000-0000-0000AF010000}"/>
    <cellStyle name="20% - Ênfase1 11 2 6 5" xfId="436" xr:uid="{00000000-0005-0000-0000-0000B0010000}"/>
    <cellStyle name="20% - Ênfase1 11 2 6 6" xfId="437" xr:uid="{00000000-0005-0000-0000-0000B1010000}"/>
    <cellStyle name="20% - Ênfase1 11 2 6 7" xfId="438" xr:uid="{00000000-0005-0000-0000-0000B2010000}"/>
    <cellStyle name="20% - Ênfase1 11 2 6 8" xfId="439" xr:uid="{00000000-0005-0000-0000-0000B3010000}"/>
    <cellStyle name="20% - Ênfase1 11 2 6 9" xfId="440" xr:uid="{00000000-0005-0000-0000-0000B4010000}"/>
    <cellStyle name="20% - Ênfase1 11 2 7" xfId="441" xr:uid="{00000000-0005-0000-0000-0000B5010000}"/>
    <cellStyle name="20% - Ênfase1 11 2 7 10" xfId="442" xr:uid="{00000000-0005-0000-0000-0000B6010000}"/>
    <cellStyle name="20% - Ênfase1 11 2 7 11" xfId="443" xr:uid="{00000000-0005-0000-0000-0000B7010000}"/>
    <cellStyle name="20% - Ênfase1 11 2 7 12" xfId="444" xr:uid="{00000000-0005-0000-0000-0000B8010000}"/>
    <cellStyle name="20% - Ênfase1 11 2 7 13" xfId="445" xr:uid="{00000000-0005-0000-0000-0000B9010000}"/>
    <cellStyle name="20% - Ênfase1 11 2 7 2" xfId="446" xr:uid="{00000000-0005-0000-0000-0000BA010000}"/>
    <cellStyle name="20% - Ênfase1 11 2 7 3" xfId="447" xr:uid="{00000000-0005-0000-0000-0000BB010000}"/>
    <cellStyle name="20% - Ênfase1 11 2 7 4" xfId="448" xr:uid="{00000000-0005-0000-0000-0000BC010000}"/>
    <cellStyle name="20% - Ênfase1 11 2 7 5" xfId="449" xr:uid="{00000000-0005-0000-0000-0000BD010000}"/>
    <cellStyle name="20% - Ênfase1 11 2 7 6" xfId="450" xr:uid="{00000000-0005-0000-0000-0000BE010000}"/>
    <cellStyle name="20% - Ênfase1 11 2 7 7" xfId="451" xr:uid="{00000000-0005-0000-0000-0000BF010000}"/>
    <cellStyle name="20% - Ênfase1 11 2 7 8" xfId="452" xr:uid="{00000000-0005-0000-0000-0000C0010000}"/>
    <cellStyle name="20% - Ênfase1 11 2 7 9" xfId="453" xr:uid="{00000000-0005-0000-0000-0000C1010000}"/>
    <cellStyle name="20% - Ênfase1 11 2 8" xfId="454" xr:uid="{00000000-0005-0000-0000-0000C2010000}"/>
    <cellStyle name="20% - Ênfase1 11 2 8 10" xfId="455" xr:uid="{00000000-0005-0000-0000-0000C3010000}"/>
    <cellStyle name="20% - Ênfase1 11 2 8 11" xfId="456" xr:uid="{00000000-0005-0000-0000-0000C4010000}"/>
    <cellStyle name="20% - Ênfase1 11 2 8 12" xfId="457" xr:uid="{00000000-0005-0000-0000-0000C5010000}"/>
    <cellStyle name="20% - Ênfase1 11 2 8 13" xfId="458" xr:uid="{00000000-0005-0000-0000-0000C6010000}"/>
    <cellStyle name="20% - Ênfase1 11 2 8 2" xfId="459" xr:uid="{00000000-0005-0000-0000-0000C7010000}"/>
    <cellStyle name="20% - Ênfase1 11 2 8 3" xfId="460" xr:uid="{00000000-0005-0000-0000-0000C8010000}"/>
    <cellStyle name="20% - Ênfase1 11 2 8 4" xfId="461" xr:uid="{00000000-0005-0000-0000-0000C9010000}"/>
    <cellStyle name="20% - Ênfase1 11 2 8 5" xfId="462" xr:uid="{00000000-0005-0000-0000-0000CA010000}"/>
    <cellStyle name="20% - Ênfase1 11 2 8 6" xfId="463" xr:uid="{00000000-0005-0000-0000-0000CB010000}"/>
    <cellStyle name="20% - Ênfase1 11 2 8 7" xfId="464" xr:uid="{00000000-0005-0000-0000-0000CC010000}"/>
    <cellStyle name="20% - Ênfase1 11 2 8 8" xfId="465" xr:uid="{00000000-0005-0000-0000-0000CD010000}"/>
    <cellStyle name="20% - Ênfase1 11 2 8 9" xfId="466" xr:uid="{00000000-0005-0000-0000-0000CE010000}"/>
    <cellStyle name="20% - Ênfase1 11 2 9" xfId="467" xr:uid="{00000000-0005-0000-0000-0000CF010000}"/>
    <cellStyle name="20% - Ênfase1 11 2 9 10" xfId="468" xr:uid="{00000000-0005-0000-0000-0000D0010000}"/>
    <cellStyle name="20% - Ênfase1 11 2 9 11" xfId="469" xr:uid="{00000000-0005-0000-0000-0000D1010000}"/>
    <cellStyle name="20% - Ênfase1 11 2 9 12" xfId="470" xr:uid="{00000000-0005-0000-0000-0000D2010000}"/>
    <cellStyle name="20% - Ênfase1 11 2 9 13" xfId="471" xr:uid="{00000000-0005-0000-0000-0000D3010000}"/>
    <cellStyle name="20% - Ênfase1 11 2 9 2" xfId="472" xr:uid="{00000000-0005-0000-0000-0000D4010000}"/>
    <cellStyle name="20% - Ênfase1 11 2 9 3" xfId="473" xr:uid="{00000000-0005-0000-0000-0000D5010000}"/>
    <cellStyle name="20% - Ênfase1 11 2 9 4" xfId="474" xr:uid="{00000000-0005-0000-0000-0000D6010000}"/>
    <cellStyle name="20% - Ênfase1 11 2 9 5" xfId="475" xr:uid="{00000000-0005-0000-0000-0000D7010000}"/>
    <cellStyle name="20% - Ênfase1 11 2 9 6" xfId="476" xr:uid="{00000000-0005-0000-0000-0000D8010000}"/>
    <cellStyle name="20% - Ênfase1 11 2 9 7" xfId="477" xr:uid="{00000000-0005-0000-0000-0000D9010000}"/>
    <cellStyle name="20% - Ênfase1 11 2 9 8" xfId="478" xr:uid="{00000000-0005-0000-0000-0000DA010000}"/>
    <cellStyle name="20% - Ênfase1 11 2 9 9" xfId="479" xr:uid="{00000000-0005-0000-0000-0000DB010000}"/>
    <cellStyle name="20% - Ênfase1 11 20" xfId="480" xr:uid="{00000000-0005-0000-0000-0000DC010000}"/>
    <cellStyle name="20% - Ênfase1 11 21" xfId="481" xr:uid="{00000000-0005-0000-0000-0000DD010000}"/>
    <cellStyle name="20% - Ênfase1 11 22" xfId="482" xr:uid="{00000000-0005-0000-0000-0000DE010000}"/>
    <cellStyle name="20% - Ênfase1 11 23" xfId="483" xr:uid="{00000000-0005-0000-0000-0000DF010000}"/>
    <cellStyle name="20% - Ênfase1 11 24" xfId="484" xr:uid="{00000000-0005-0000-0000-0000E0010000}"/>
    <cellStyle name="20% - Ênfase1 11 3" xfId="485" xr:uid="{00000000-0005-0000-0000-0000E1010000}"/>
    <cellStyle name="20% - Ênfase1 11 3 10" xfId="486" xr:uid="{00000000-0005-0000-0000-0000E2010000}"/>
    <cellStyle name="20% - Ênfase1 11 3 11" xfId="487" xr:uid="{00000000-0005-0000-0000-0000E3010000}"/>
    <cellStyle name="20% - Ênfase1 11 3 12" xfId="488" xr:uid="{00000000-0005-0000-0000-0000E4010000}"/>
    <cellStyle name="20% - Ênfase1 11 3 13" xfId="489" xr:uid="{00000000-0005-0000-0000-0000E5010000}"/>
    <cellStyle name="20% - Ênfase1 11 3 2" xfId="490" xr:uid="{00000000-0005-0000-0000-0000E6010000}"/>
    <cellStyle name="20% - Ênfase1 11 3 3" xfId="491" xr:uid="{00000000-0005-0000-0000-0000E7010000}"/>
    <cellStyle name="20% - Ênfase1 11 3 4" xfId="492" xr:uid="{00000000-0005-0000-0000-0000E8010000}"/>
    <cellStyle name="20% - Ênfase1 11 3 5" xfId="493" xr:uid="{00000000-0005-0000-0000-0000E9010000}"/>
    <cellStyle name="20% - Ênfase1 11 3 6" xfId="494" xr:uid="{00000000-0005-0000-0000-0000EA010000}"/>
    <cellStyle name="20% - Ênfase1 11 3 7" xfId="495" xr:uid="{00000000-0005-0000-0000-0000EB010000}"/>
    <cellStyle name="20% - Ênfase1 11 3 8" xfId="496" xr:uid="{00000000-0005-0000-0000-0000EC010000}"/>
    <cellStyle name="20% - Ênfase1 11 3 9" xfId="497" xr:uid="{00000000-0005-0000-0000-0000ED010000}"/>
    <cellStyle name="20% - Ênfase1 11 4" xfId="498" xr:uid="{00000000-0005-0000-0000-0000EE010000}"/>
    <cellStyle name="20% - Ênfase1 11 4 10" xfId="499" xr:uid="{00000000-0005-0000-0000-0000EF010000}"/>
    <cellStyle name="20% - Ênfase1 11 4 11" xfId="500" xr:uid="{00000000-0005-0000-0000-0000F0010000}"/>
    <cellStyle name="20% - Ênfase1 11 4 12" xfId="501" xr:uid="{00000000-0005-0000-0000-0000F1010000}"/>
    <cellStyle name="20% - Ênfase1 11 4 13" xfId="502" xr:uid="{00000000-0005-0000-0000-0000F2010000}"/>
    <cellStyle name="20% - Ênfase1 11 4 2" xfId="503" xr:uid="{00000000-0005-0000-0000-0000F3010000}"/>
    <cellStyle name="20% - Ênfase1 11 4 3" xfId="504" xr:uid="{00000000-0005-0000-0000-0000F4010000}"/>
    <cellStyle name="20% - Ênfase1 11 4 4" xfId="505" xr:uid="{00000000-0005-0000-0000-0000F5010000}"/>
    <cellStyle name="20% - Ênfase1 11 4 5" xfId="506" xr:uid="{00000000-0005-0000-0000-0000F6010000}"/>
    <cellStyle name="20% - Ênfase1 11 4 6" xfId="507" xr:uid="{00000000-0005-0000-0000-0000F7010000}"/>
    <cellStyle name="20% - Ênfase1 11 4 7" xfId="508" xr:uid="{00000000-0005-0000-0000-0000F8010000}"/>
    <cellStyle name="20% - Ênfase1 11 4 8" xfId="509" xr:uid="{00000000-0005-0000-0000-0000F9010000}"/>
    <cellStyle name="20% - Ênfase1 11 4 9" xfId="510" xr:uid="{00000000-0005-0000-0000-0000FA010000}"/>
    <cellStyle name="20% - Ênfase1 11 5" xfId="511" xr:uid="{00000000-0005-0000-0000-0000FB010000}"/>
    <cellStyle name="20% - Ênfase1 11 5 10" xfId="512" xr:uid="{00000000-0005-0000-0000-0000FC010000}"/>
    <cellStyle name="20% - Ênfase1 11 5 11" xfId="513" xr:uid="{00000000-0005-0000-0000-0000FD010000}"/>
    <cellStyle name="20% - Ênfase1 11 5 12" xfId="514" xr:uid="{00000000-0005-0000-0000-0000FE010000}"/>
    <cellStyle name="20% - Ênfase1 11 5 13" xfId="515" xr:uid="{00000000-0005-0000-0000-0000FF010000}"/>
    <cellStyle name="20% - Ênfase1 11 5 2" xfId="516" xr:uid="{00000000-0005-0000-0000-000000020000}"/>
    <cellStyle name="20% - Ênfase1 11 5 3" xfId="517" xr:uid="{00000000-0005-0000-0000-000001020000}"/>
    <cellStyle name="20% - Ênfase1 11 5 4" xfId="518" xr:uid="{00000000-0005-0000-0000-000002020000}"/>
    <cellStyle name="20% - Ênfase1 11 5 5" xfId="519" xr:uid="{00000000-0005-0000-0000-000003020000}"/>
    <cellStyle name="20% - Ênfase1 11 5 6" xfId="520" xr:uid="{00000000-0005-0000-0000-000004020000}"/>
    <cellStyle name="20% - Ênfase1 11 5 7" xfId="521" xr:uid="{00000000-0005-0000-0000-000005020000}"/>
    <cellStyle name="20% - Ênfase1 11 5 8" xfId="522" xr:uid="{00000000-0005-0000-0000-000006020000}"/>
    <cellStyle name="20% - Ênfase1 11 5 9" xfId="523" xr:uid="{00000000-0005-0000-0000-000007020000}"/>
    <cellStyle name="20% - Ênfase1 11 6" xfId="524" xr:uid="{00000000-0005-0000-0000-000008020000}"/>
    <cellStyle name="20% - Ênfase1 11 6 10" xfId="525" xr:uid="{00000000-0005-0000-0000-000009020000}"/>
    <cellStyle name="20% - Ênfase1 11 6 11" xfId="526" xr:uid="{00000000-0005-0000-0000-00000A020000}"/>
    <cellStyle name="20% - Ênfase1 11 6 12" xfId="527" xr:uid="{00000000-0005-0000-0000-00000B020000}"/>
    <cellStyle name="20% - Ênfase1 11 6 13" xfId="528" xr:uid="{00000000-0005-0000-0000-00000C020000}"/>
    <cellStyle name="20% - Ênfase1 11 6 2" xfId="529" xr:uid="{00000000-0005-0000-0000-00000D020000}"/>
    <cellStyle name="20% - Ênfase1 11 6 3" xfId="530" xr:uid="{00000000-0005-0000-0000-00000E020000}"/>
    <cellStyle name="20% - Ênfase1 11 6 4" xfId="531" xr:uid="{00000000-0005-0000-0000-00000F020000}"/>
    <cellStyle name="20% - Ênfase1 11 6 5" xfId="532" xr:uid="{00000000-0005-0000-0000-000010020000}"/>
    <cellStyle name="20% - Ênfase1 11 6 6" xfId="533" xr:uid="{00000000-0005-0000-0000-000011020000}"/>
    <cellStyle name="20% - Ênfase1 11 6 7" xfId="534" xr:uid="{00000000-0005-0000-0000-000012020000}"/>
    <cellStyle name="20% - Ênfase1 11 6 8" xfId="535" xr:uid="{00000000-0005-0000-0000-000013020000}"/>
    <cellStyle name="20% - Ênfase1 11 6 9" xfId="536" xr:uid="{00000000-0005-0000-0000-000014020000}"/>
    <cellStyle name="20% - Ênfase1 11 7" xfId="537" xr:uid="{00000000-0005-0000-0000-000015020000}"/>
    <cellStyle name="20% - Ênfase1 11 7 10" xfId="538" xr:uid="{00000000-0005-0000-0000-000016020000}"/>
    <cellStyle name="20% - Ênfase1 11 7 11" xfId="539" xr:uid="{00000000-0005-0000-0000-000017020000}"/>
    <cellStyle name="20% - Ênfase1 11 7 12" xfId="540" xr:uid="{00000000-0005-0000-0000-000018020000}"/>
    <cellStyle name="20% - Ênfase1 11 7 13" xfId="541" xr:uid="{00000000-0005-0000-0000-000019020000}"/>
    <cellStyle name="20% - Ênfase1 11 7 2" xfId="542" xr:uid="{00000000-0005-0000-0000-00001A020000}"/>
    <cellStyle name="20% - Ênfase1 11 7 3" xfId="543" xr:uid="{00000000-0005-0000-0000-00001B020000}"/>
    <cellStyle name="20% - Ênfase1 11 7 4" xfId="544" xr:uid="{00000000-0005-0000-0000-00001C020000}"/>
    <cellStyle name="20% - Ênfase1 11 7 5" xfId="545" xr:uid="{00000000-0005-0000-0000-00001D020000}"/>
    <cellStyle name="20% - Ênfase1 11 7 6" xfId="546" xr:uid="{00000000-0005-0000-0000-00001E020000}"/>
    <cellStyle name="20% - Ênfase1 11 7 7" xfId="547" xr:uid="{00000000-0005-0000-0000-00001F020000}"/>
    <cellStyle name="20% - Ênfase1 11 7 8" xfId="548" xr:uid="{00000000-0005-0000-0000-000020020000}"/>
    <cellStyle name="20% - Ênfase1 11 7 9" xfId="549" xr:uid="{00000000-0005-0000-0000-000021020000}"/>
    <cellStyle name="20% - Ênfase1 11 8" xfId="550" xr:uid="{00000000-0005-0000-0000-000022020000}"/>
    <cellStyle name="20% - Ênfase1 11 8 10" xfId="551" xr:uid="{00000000-0005-0000-0000-000023020000}"/>
    <cellStyle name="20% - Ênfase1 11 8 11" xfId="552" xr:uid="{00000000-0005-0000-0000-000024020000}"/>
    <cellStyle name="20% - Ênfase1 11 8 12" xfId="553" xr:uid="{00000000-0005-0000-0000-000025020000}"/>
    <cellStyle name="20% - Ênfase1 11 8 13" xfId="554" xr:uid="{00000000-0005-0000-0000-000026020000}"/>
    <cellStyle name="20% - Ênfase1 11 8 2" xfId="555" xr:uid="{00000000-0005-0000-0000-000027020000}"/>
    <cellStyle name="20% - Ênfase1 11 8 3" xfId="556" xr:uid="{00000000-0005-0000-0000-000028020000}"/>
    <cellStyle name="20% - Ênfase1 11 8 4" xfId="557" xr:uid="{00000000-0005-0000-0000-000029020000}"/>
    <cellStyle name="20% - Ênfase1 11 8 5" xfId="558" xr:uid="{00000000-0005-0000-0000-00002A020000}"/>
    <cellStyle name="20% - Ênfase1 11 8 6" xfId="559" xr:uid="{00000000-0005-0000-0000-00002B020000}"/>
    <cellStyle name="20% - Ênfase1 11 8 7" xfId="560" xr:uid="{00000000-0005-0000-0000-00002C020000}"/>
    <cellStyle name="20% - Ênfase1 11 8 8" xfId="561" xr:uid="{00000000-0005-0000-0000-00002D020000}"/>
    <cellStyle name="20% - Ênfase1 11 8 9" xfId="562" xr:uid="{00000000-0005-0000-0000-00002E020000}"/>
    <cellStyle name="20% - Ênfase1 11 9" xfId="563" xr:uid="{00000000-0005-0000-0000-00002F020000}"/>
    <cellStyle name="20% - Ênfase1 11 9 10" xfId="564" xr:uid="{00000000-0005-0000-0000-000030020000}"/>
    <cellStyle name="20% - Ênfase1 11 9 11" xfId="565" xr:uid="{00000000-0005-0000-0000-000031020000}"/>
    <cellStyle name="20% - Ênfase1 11 9 12" xfId="566" xr:uid="{00000000-0005-0000-0000-000032020000}"/>
    <cellStyle name="20% - Ênfase1 11 9 13" xfId="567" xr:uid="{00000000-0005-0000-0000-000033020000}"/>
    <cellStyle name="20% - Ênfase1 11 9 2" xfId="568" xr:uid="{00000000-0005-0000-0000-000034020000}"/>
    <cellStyle name="20% - Ênfase1 11 9 3" xfId="569" xr:uid="{00000000-0005-0000-0000-000035020000}"/>
    <cellStyle name="20% - Ênfase1 11 9 4" xfId="570" xr:uid="{00000000-0005-0000-0000-000036020000}"/>
    <cellStyle name="20% - Ênfase1 11 9 5" xfId="571" xr:uid="{00000000-0005-0000-0000-000037020000}"/>
    <cellStyle name="20% - Ênfase1 11 9 6" xfId="572" xr:uid="{00000000-0005-0000-0000-000038020000}"/>
    <cellStyle name="20% - Ênfase1 11 9 7" xfId="573" xr:uid="{00000000-0005-0000-0000-000039020000}"/>
    <cellStyle name="20% - Ênfase1 11 9 8" xfId="574" xr:uid="{00000000-0005-0000-0000-00003A020000}"/>
    <cellStyle name="20% - Ênfase1 11 9 9" xfId="575" xr:uid="{00000000-0005-0000-0000-00003B020000}"/>
    <cellStyle name="20% - Ênfase1 12" xfId="576" xr:uid="{00000000-0005-0000-0000-00003C020000}"/>
    <cellStyle name="20% - Ênfase1 12 10" xfId="577" xr:uid="{00000000-0005-0000-0000-00003D020000}"/>
    <cellStyle name="20% - Ênfase1 12 11" xfId="578" xr:uid="{00000000-0005-0000-0000-00003E020000}"/>
    <cellStyle name="20% - Ênfase1 12 12" xfId="579" xr:uid="{00000000-0005-0000-0000-00003F020000}"/>
    <cellStyle name="20% - Ênfase1 12 13" xfId="580" xr:uid="{00000000-0005-0000-0000-000040020000}"/>
    <cellStyle name="20% - Ênfase1 12 2" xfId="581" xr:uid="{00000000-0005-0000-0000-000041020000}"/>
    <cellStyle name="20% - Ênfase1 12 3" xfId="582" xr:uid="{00000000-0005-0000-0000-000042020000}"/>
    <cellStyle name="20% - Ênfase1 12 4" xfId="583" xr:uid="{00000000-0005-0000-0000-000043020000}"/>
    <cellStyle name="20% - Ênfase1 12 5" xfId="584" xr:uid="{00000000-0005-0000-0000-000044020000}"/>
    <cellStyle name="20% - Ênfase1 12 6" xfId="585" xr:uid="{00000000-0005-0000-0000-000045020000}"/>
    <cellStyle name="20% - Ênfase1 12 7" xfId="586" xr:uid="{00000000-0005-0000-0000-000046020000}"/>
    <cellStyle name="20% - Ênfase1 12 8" xfId="587" xr:uid="{00000000-0005-0000-0000-000047020000}"/>
    <cellStyle name="20% - Ênfase1 12 9" xfId="588" xr:uid="{00000000-0005-0000-0000-000048020000}"/>
    <cellStyle name="20% - Ênfase1 13" xfId="589" xr:uid="{00000000-0005-0000-0000-000049020000}"/>
    <cellStyle name="20% - Ênfase1 13 10" xfId="590" xr:uid="{00000000-0005-0000-0000-00004A020000}"/>
    <cellStyle name="20% - Ênfase1 13 11" xfId="591" xr:uid="{00000000-0005-0000-0000-00004B020000}"/>
    <cellStyle name="20% - Ênfase1 13 12" xfId="592" xr:uid="{00000000-0005-0000-0000-00004C020000}"/>
    <cellStyle name="20% - Ênfase1 13 13" xfId="593" xr:uid="{00000000-0005-0000-0000-00004D020000}"/>
    <cellStyle name="20% - Ênfase1 13 2" xfId="594" xr:uid="{00000000-0005-0000-0000-00004E020000}"/>
    <cellStyle name="20% - Ênfase1 13 3" xfId="595" xr:uid="{00000000-0005-0000-0000-00004F020000}"/>
    <cellStyle name="20% - Ênfase1 13 4" xfId="596" xr:uid="{00000000-0005-0000-0000-000050020000}"/>
    <cellStyle name="20% - Ênfase1 13 5" xfId="597" xr:uid="{00000000-0005-0000-0000-000051020000}"/>
    <cellStyle name="20% - Ênfase1 13 6" xfId="598" xr:uid="{00000000-0005-0000-0000-000052020000}"/>
    <cellStyle name="20% - Ênfase1 13 7" xfId="599" xr:uid="{00000000-0005-0000-0000-000053020000}"/>
    <cellStyle name="20% - Ênfase1 13 8" xfId="600" xr:uid="{00000000-0005-0000-0000-000054020000}"/>
    <cellStyle name="20% - Ênfase1 13 9" xfId="601" xr:uid="{00000000-0005-0000-0000-000055020000}"/>
    <cellStyle name="20% - Ênfase1 14" xfId="602" xr:uid="{00000000-0005-0000-0000-000056020000}"/>
    <cellStyle name="20% - Ênfase1 14 10" xfId="603" xr:uid="{00000000-0005-0000-0000-000057020000}"/>
    <cellStyle name="20% - Ênfase1 14 11" xfId="604" xr:uid="{00000000-0005-0000-0000-000058020000}"/>
    <cellStyle name="20% - Ênfase1 14 12" xfId="605" xr:uid="{00000000-0005-0000-0000-000059020000}"/>
    <cellStyle name="20% - Ênfase1 14 13" xfId="606" xr:uid="{00000000-0005-0000-0000-00005A020000}"/>
    <cellStyle name="20% - Ênfase1 14 2" xfId="607" xr:uid="{00000000-0005-0000-0000-00005B020000}"/>
    <cellStyle name="20% - Ênfase1 14 3" xfId="608" xr:uid="{00000000-0005-0000-0000-00005C020000}"/>
    <cellStyle name="20% - Ênfase1 14 4" xfId="609" xr:uid="{00000000-0005-0000-0000-00005D020000}"/>
    <cellStyle name="20% - Ênfase1 14 5" xfId="610" xr:uid="{00000000-0005-0000-0000-00005E020000}"/>
    <cellStyle name="20% - Ênfase1 14 6" xfId="611" xr:uid="{00000000-0005-0000-0000-00005F020000}"/>
    <cellStyle name="20% - Ênfase1 14 7" xfId="612" xr:uid="{00000000-0005-0000-0000-000060020000}"/>
    <cellStyle name="20% - Ênfase1 14 8" xfId="613" xr:uid="{00000000-0005-0000-0000-000061020000}"/>
    <cellStyle name="20% - Ênfase1 14 9" xfId="614" xr:uid="{00000000-0005-0000-0000-000062020000}"/>
    <cellStyle name="20% - Ênfase1 15" xfId="615" xr:uid="{00000000-0005-0000-0000-000063020000}"/>
    <cellStyle name="20% - Ênfase1 15 10" xfId="616" xr:uid="{00000000-0005-0000-0000-000064020000}"/>
    <cellStyle name="20% - Ênfase1 15 11" xfId="617" xr:uid="{00000000-0005-0000-0000-000065020000}"/>
    <cellStyle name="20% - Ênfase1 15 12" xfId="618" xr:uid="{00000000-0005-0000-0000-000066020000}"/>
    <cellStyle name="20% - Ênfase1 15 13" xfId="619" xr:uid="{00000000-0005-0000-0000-000067020000}"/>
    <cellStyle name="20% - Ênfase1 15 2" xfId="620" xr:uid="{00000000-0005-0000-0000-000068020000}"/>
    <cellStyle name="20% - Ênfase1 15 3" xfId="621" xr:uid="{00000000-0005-0000-0000-000069020000}"/>
    <cellStyle name="20% - Ênfase1 15 4" xfId="622" xr:uid="{00000000-0005-0000-0000-00006A020000}"/>
    <cellStyle name="20% - Ênfase1 15 5" xfId="623" xr:uid="{00000000-0005-0000-0000-00006B020000}"/>
    <cellStyle name="20% - Ênfase1 15 6" xfId="624" xr:uid="{00000000-0005-0000-0000-00006C020000}"/>
    <cellStyle name="20% - Ênfase1 15 7" xfId="625" xr:uid="{00000000-0005-0000-0000-00006D020000}"/>
    <cellStyle name="20% - Ênfase1 15 8" xfId="626" xr:uid="{00000000-0005-0000-0000-00006E020000}"/>
    <cellStyle name="20% - Ênfase1 15 9" xfId="627" xr:uid="{00000000-0005-0000-0000-00006F020000}"/>
    <cellStyle name="20% - Ênfase1 16" xfId="628" xr:uid="{00000000-0005-0000-0000-000070020000}"/>
    <cellStyle name="20% - Ênfase1 16 10" xfId="629" xr:uid="{00000000-0005-0000-0000-000071020000}"/>
    <cellStyle name="20% - Ênfase1 16 11" xfId="630" xr:uid="{00000000-0005-0000-0000-000072020000}"/>
    <cellStyle name="20% - Ênfase1 16 12" xfId="631" xr:uid="{00000000-0005-0000-0000-000073020000}"/>
    <cellStyle name="20% - Ênfase1 16 13" xfId="632" xr:uid="{00000000-0005-0000-0000-000074020000}"/>
    <cellStyle name="20% - Ênfase1 16 2" xfId="633" xr:uid="{00000000-0005-0000-0000-000075020000}"/>
    <cellStyle name="20% - Ênfase1 16 3" xfId="634" xr:uid="{00000000-0005-0000-0000-000076020000}"/>
    <cellStyle name="20% - Ênfase1 16 4" xfId="635" xr:uid="{00000000-0005-0000-0000-000077020000}"/>
    <cellStyle name="20% - Ênfase1 16 5" xfId="636" xr:uid="{00000000-0005-0000-0000-000078020000}"/>
    <cellStyle name="20% - Ênfase1 16 6" xfId="637" xr:uid="{00000000-0005-0000-0000-000079020000}"/>
    <cellStyle name="20% - Ênfase1 16 7" xfId="638" xr:uid="{00000000-0005-0000-0000-00007A020000}"/>
    <cellStyle name="20% - Ênfase1 16 8" xfId="639" xr:uid="{00000000-0005-0000-0000-00007B020000}"/>
    <cellStyle name="20% - Ênfase1 16 9" xfId="640" xr:uid="{00000000-0005-0000-0000-00007C020000}"/>
    <cellStyle name="20% - Ênfase1 17" xfId="641" xr:uid="{00000000-0005-0000-0000-00007D020000}"/>
    <cellStyle name="20% - Ênfase1 17 10" xfId="642" xr:uid="{00000000-0005-0000-0000-00007E020000}"/>
    <cellStyle name="20% - Ênfase1 17 11" xfId="643" xr:uid="{00000000-0005-0000-0000-00007F020000}"/>
    <cellStyle name="20% - Ênfase1 17 12" xfId="644" xr:uid="{00000000-0005-0000-0000-000080020000}"/>
    <cellStyle name="20% - Ênfase1 17 13" xfId="645" xr:uid="{00000000-0005-0000-0000-000081020000}"/>
    <cellStyle name="20% - Ênfase1 17 2" xfId="646" xr:uid="{00000000-0005-0000-0000-000082020000}"/>
    <cellStyle name="20% - Ênfase1 17 3" xfId="647" xr:uid="{00000000-0005-0000-0000-000083020000}"/>
    <cellStyle name="20% - Ênfase1 17 4" xfId="648" xr:uid="{00000000-0005-0000-0000-000084020000}"/>
    <cellStyle name="20% - Ênfase1 17 5" xfId="649" xr:uid="{00000000-0005-0000-0000-000085020000}"/>
    <cellStyle name="20% - Ênfase1 17 6" xfId="650" xr:uid="{00000000-0005-0000-0000-000086020000}"/>
    <cellStyle name="20% - Ênfase1 17 7" xfId="651" xr:uid="{00000000-0005-0000-0000-000087020000}"/>
    <cellStyle name="20% - Ênfase1 17 8" xfId="652" xr:uid="{00000000-0005-0000-0000-000088020000}"/>
    <cellStyle name="20% - Ênfase1 17 9" xfId="653" xr:uid="{00000000-0005-0000-0000-000089020000}"/>
    <cellStyle name="20% - Ênfase1 18" xfId="654" xr:uid="{00000000-0005-0000-0000-00008A020000}"/>
    <cellStyle name="20% - Ênfase1 18 10" xfId="655" xr:uid="{00000000-0005-0000-0000-00008B020000}"/>
    <cellStyle name="20% - Ênfase1 18 11" xfId="656" xr:uid="{00000000-0005-0000-0000-00008C020000}"/>
    <cellStyle name="20% - Ênfase1 18 12" xfId="657" xr:uid="{00000000-0005-0000-0000-00008D020000}"/>
    <cellStyle name="20% - Ênfase1 18 13" xfId="658" xr:uid="{00000000-0005-0000-0000-00008E020000}"/>
    <cellStyle name="20% - Ênfase1 18 2" xfId="659" xr:uid="{00000000-0005-0000-0000-00008F020000}"/>
    <cellStyle name="20% - Ênfase1 18 3" xfId="660" xr:uid="{00000000-0005-0000-0000-000090020000}"/>
    <cellStyle name="20% - Ênfase1 18 4" xfId="661" xr:uid="{00000000-0005-0000-0000-000091020000}"/>
    <cellStyle name="20% - Ênfase1 18 5" xfId="662" xr:uid="{00000000-0005-0000-0000-000092020000}"/>
    <cellStyle name="20% - Ênfase1 18 6" xfId="663" xr:uid="{00000000-0005-0000-0000-000093020000}"/>
    <cellStyle name="20% - Ênfase1 18 7" xfId="664" xr:uid="{00000000-0005-0000-0000-000094020000}"/>
    <cellStyle name="20% - Ênfase1 18 8" xfId="665" xr:uid="{00000000-0005-0000-0000-000095020000}"/>
    <cellStyle name="20% - Ênfase1 18 9" xfId="666" xr:uid="{00000000-0005-0000-0000-000096020000}"/>
    <cellStyle name="20% - Ênfase1 19" xfId="667" xr:uid="{00000000-0005-0000-0000-000097020000}"/>
    <cellStyle name="20% - Ênfase1 19 10" xfId="668" xr:uid="{00000000-0005-0000-0000-000098020000}"/>
    <cellStyle name="20% - Ênfase1 19 11" xfId="669" xr:uid="{00000000-0005-0000-0000-000099020000}"/>
    <cellStyle name="20% - Ênfase1 19 12" xfId="670" xr:uid="{00000000-0005-0000-0000-00009A020000}"/>
    <cellStyle name="20% - Ênfase1 19 13" xfId="671" xr:uid="{00000000-0005-0000-0000-00009B020000}"/>
    <cellStyle name="20% - Ênfase1 19 2" xfId="672" xr:uid="{00000000-0005-0000-0000-00009C020000}"/>
    <cellStyle name="20% - Ênfase1 19 3" xfId="673" xr:uid="{00000000-0005-0000-0000-00009D020000}"/>
    <cellStyle name="20% - Ênfase1 19 4" xfId="674" xr:uid="{00000000-0005-0000-0000-00009E020000}"/>
    <cellStyle name="20% - Ênfase1 19 5" xfId="675" xr:uid="{00000000-0005-0000-0000-00009F020000}"/>
    <cellStyle name="20% - Ênfase1 19 6" xfId="676" xr:uid="{00000000-0005-0000-0000-0000A0020000}"/>
    <cellStyle name="20% - Ênfase1 19 7" xfId="677" xr:uid="{00000000-0005-0000-0000-0000A1020000}"/>
    <cellStyle name="20% - Ênfase1 19 8" xfId="678" xr:uid="{00000000-0005-0000-0000-0000A2020000}"/>
    <cellStyle name="20% - Ênfase1 19 9" xfId="679" xr:uid="{00000000-0005-0000-0000-0000A3020000}"/>
    <cellStyle name="20% - Ênfase1 2" xfId="680" xr:uid="{00000000-0005-0000-0000-0000A4020000}"/>
    <cellStyle name="20% - Ênfase1 2 10" xfId="681" xr:uid="{00000000-0005-0000-0000-0000A5020000}"/>
    <cellStyle name="20% - Ênfase1 2 10 10" xfId="682" xr:uid="{00000000-0005-0000-0000-0000A6020000}"/>
    <cellStyle name="20% - Ênfase1 2 10 11" xfId="683" xr:uid="{00000000-0005-0000-0000-0000A7020000}"/>
    <cellStyle name="20% - Ênfase1 2 10 12" xfId="684" xr:uid="{00000000-0005-0000-0000-0000A8020000}"/>
    <cellStyle name="20% - Ênfase1 2 10 13" xfId="685" xr:uid="{00000000-0005-0000-0000-0000A9020000}"/>
    <cellStyle name="20% - Ênfase1 2 10 2" xfId="686" xr:uid="{00000000-0005-0000-0000-0000AA020000}"/>
    <cellStyle name="20% - Ênfase1 2 10 3" xfId="687" xr:uid="{00000000-0005-0000-0000-0000AB020000}"/>
    <cellStyle name="20% - Ênfase1 2 10 4" xfId="688" xr:uid="{00000000-0005-0000-0000-0000AC020000}"/>
    <cellStyle name="20% - Ênfase1 2 10 5" xfId="689" xr:uid="{00000000-0005-0000-0000-0000AD020000}"/>
    <cellStyle name="20% - Ênfase1 2 10 6" xfId="690" xr:uid="{00000000-0005-0000-0000-0000AE020000}"/>
    <cellStyle name="20% - Ênfase1 2 10 7" xfId="691" xr:uid="{00000000-0005-0000-0000-0000AF020000}"/>
    <cellStyle name="20% - Ênfase1 2 10 8" xfId="692" xr:uid="{00000000-0005-0000-0000-0000B0020000}"/>
    <cellStyle name="20% - Ênfase1 2 10 9" xfId="693" xr:uid="{00000000-0005-0000-0000-0000B1020000}"/>
    <cellStyle name="20% - Ênfase1 2 11" xfId="694" xr:uid="{00000000-0005-0000-0000-0000B2020000}"/>
    <cellStyle name="20% - Ênfase1 2 11 10" xfId="695" xr:uid="{00000000-0005-0000-0000-0000B3020000}"/>
    <cellStyle name="20% - Ênfase1 2 11 11" xfId="696" xr:uid="{00000000-0005-0000-0000-0000B4020000}"/>
    <cellStyle name="20% - Ênfase1 2 11 12" xfId="697" xr:uid="{00000000-0005-0000-0000-0000B5020000}"/>
    <cellStyle name="20% - Ênfase1 2 11 13" xfId="698" xr:uid="{00000000-0005-0000-0000-0000B6020000}"/>
    <cellStyle name="20% - Ênfase1 2 11 2" xfId="699" xr:uid="{00000000-0005-0000-0000-0000B7020000}"/>
    <cellStyle name="20% - Ênfase1 2 11 3" xfId="700" xr:uid="{00000000-0005-0000-0000-0000B8020000}"/>
    <cellStyle name="20% - Ênfase1 2 11 4" xfId="701" xr:uid="{00000000-0005-0000-0000-0000B9020000}"/>
    <cellStyle name="20% - Ênfase1 2 11 5" xfId="702" xr:uid="{00000000-0005-0000-0000-0000BA020000}"/>
    <cellStyle name="20% - Ênfase1 2 11 6" xfId="703" xr:uid="{00000000-0005-0000-0000-0000BB020000}"/>
    <cellStyle name="20% - Ênfase1 2 11 7" xfId="704" xr:uid="{00000000-0005-0000-0000-0000BC020000}"/>
    <cellStyle name="20% - Ênfase1 2 11 8" xfId="705" xr:uid="{00000000-0005-0000-0000-0000BD020000}"/>
    <cellStyle name="20% - Ênfase1 2 11 9" xfId="706" xr:uid="{00000000-0005-0000-0000-0000BE020000}"/>
    <cellStyle name="20% - Ênfase1 2 12" xfId="707" xr:uid="{00000000-0005-0000-0000-0000BF020000}"/>
    <cellStyle name="20% - Ênfase1 2 12 10" xfId="708" xr:uid="{00000000-0005-0000-0000-0000C0020000}"/>
    <cellStyle name="20% - Ênfase1 2 12 11" xfId="709" xr:uid="{00000000-0005-0000-0000-0000C1020000}"/>
    <cellStyle name="20% - Ênfase1 2 12 12" xfId="710" xr:uid="{00000000-0005-0000-0000-0000C2020000}"/>
    <cellStyle name="20% - Ênfase1 2 12 13" xfId="711" xr:uid="{00000000-0005-0000-0000-0000C3020000}"/>
    <cellStyle name="20% - Ênfase1 2 12 2" xfId="712" xr:uid="{00000000-0005-0000-0000-0000C4020000}"/>
    <cellStyle name="20% - Ênfase1 2 12 3" xfId="713" xr:uid="{00000000-0005-0000-0000-0000C5020000}"/>
    <cellStyle name="20% - Ênfase1 2 12 4" xfId="714" xr:uid="{00000000-0005-0000-0000-0000C6020000}"/>
    <cellStyle name="20% - Ênfase1 2 12 5" xfId="715" xr:uid="{00000000-0005-0000-0000-0000C7020000}"/>
    <cellStyle name="20% - Ênfase1 2 12 6" xfId="716" xr:uid="{00000000-0005-0000-0000-0000C8020000}"/>
    <cellStyle name="20% - Ênfase1 2 12 7" xfId="717" xr:uid="{00000000-0005-0000-0000-0000C9020000}"/>
    <cellStyle name="20% - Ênfase1 2 12 8" xfId="718" xr:uid="{00000000-0005-0000-0000-0000CA020000}"/>
    <cellStyle name="20% - Ênfase1 2 12 9" xfId="719" xr:uid="{00000000-0005-0000-0000-0000CB020000}"/>
    <cellStyle name="20% - Ênfase1 2 13" xfId="720" xr:uid="{00000000-0005-0000-0000-0000CC020000}"/>
    <cellStyle name="20% - Ênfase1 2 14" xfId="721" xr:uid="{00000000-0005-0000-0000-0000CD020000}"/>
    <cellStyle name="20% - Ênfase1 2 15" xfId="722" xr:uid="{00000000-0005-0000-0000-0000CE020000}"/>
    <cellStyle name="20% - Ênfase1 2 16" xfId="723" xr:uid="{00000000-0005-0000-0000-0000CF020000}"/>
    <cellStyle name="20% - Ênfase1 2 17" xfId="724" xr:uid="{00000000-0005-0000-0000-0000D0020000}"/>
    <cellStyle name="20% - Ênfase1 2 18" xfId="725" xr:uid="{00000000-0005-0000-0000-0000D1020000}"/>
    <cellStyle name="20% - Ênfase1 2 19" xfId="726" xr:uid="{00000000-0005-0000-0000-0000D2020000}"/>
    <cellStyle name="20% - Ênfase1 2 2" xfId="727" xr:uid="{00000000-0005-0000-0000-0000D3020000}"/>
    <cellStyle name="20% - Ênfase1 2 2 10" xfId="728" xr:uid="{00000000-0005-0000-0000-0000D4020000}"/>
    <cellStyle name="20% - Ênfase1 2 2 10 10" xfId="729" xr:uid="{00000000-0005-0000-0000-0000D5020000}"/>
    <cellStyle name="20% - Ênfase1 2 2 10 11" xfId="730" xr:uid="{00000000-0005-0000-0000-0000D6020000}"/>
    <cellStyle name="20% - Ênfase1 2 2 10 12" xfId="731" xr:uid="{00000000-0005-0000-0000-0000D7020000}"/>
    <cellStyle name="20% - Ênfase1 2 2 10 13" xfId="732" xr:uid="{00000000-0005-0000-0000-0000D8020000}"/>
    <cellStyle name="20% - Ênfase1 2 2 10 2" xfId="733" xr:uid="{00000000-0005-0000-0000-0000D9020000}"/>
    <cellStyle name="20% - Ênfase1 2 2 10 3" xfId="734" xr:uid="{00000000-0005-0000-0000-0000DA020000}"/>
    <cellStyle name="20% - Ênfase1 2 2 10 4" xfId="735" xr:uid="{00000000-0005-0000-0000-0000DB020000}"/>
    <cellStyle name="20% - Ênfase1 2 2 10 5" xfId="736" xr:uid="{00000000-0005-0000-0000-0000DC020000}"/>
    <cellStyle name="20% - Ênfase1 2 2 10 6" xfId="737" xr:uid="{00000000-0005-0000-0000-0000DD020000}"/>
    <cellStyle name="20% - Ênfase1 2 2 10 7" xfId="738" xr:uid="{00000000-0005-0000-0000-0000DE020000}"/>
    <cellStyle name="20% - Ênfase1 2 2 10 8" xfId="739" xr:uid="{00000000-0005-0000-0000-0000DF020000}"/>
    <cellStyle name="20% - Ênfase1 2 2 10 9" xfId="740" xr:uid="{00000000-0005-0000-0000-0000E0020000}"/>
    <cellStyle name="20% - Ênfase1 2 2 11" xfId="741" xr:uid="{00000000-0005-0000-0000-0000E1020000}"/>
    <cellStyle name="20% - Ênfase1 2 2 11 10" xfId="742" xr:uid="{00000000-0005-0000-0000-0000E2020000}"/>
    <cellStyle name="20% - Ênfase1 2 2 11 11" xfId="743" xr:uid="{00000000-0005-0000-0000-0000E3020000}"/>
    <cellStyle name="20% - Ênfase1 2 2 11 12" xfId="744" xr:uid="{00000000-0005-0000-0000-0000E4020000}"/>
    <cellStyle name="20% - Ênfase1 2 2 11 13" xfId="745" xr:uid="{00000000-0005-0000-0000-0000E5020000}"/>
    <cellStyle name="20% - Ênfase1 2 2 11 2" xfId="746" xr:uid="{00000000-0005-0000-0000-0000E6020000}"/>
    <cellStyle name="20% - Ênfase1 2 2 11 3" xfId="747" xr:uid="{00000000-0005-0000-0000-0000E7020000}"/>
    <cellStyle name="20% - Ênfase1 2 2 11 4" xfId="748" xr:uid="{00000000-0005-0000-0000-0000E8020000}"/>
    <cellStyle name="20% - Ênfase1 2 2 11 5" xfId="749" xr:uid="{00000000-0005-0000-0000-0000E9020000}"/>
    <cellStyle name="20% - Ênfase1 2 2 11 6" xfId="750" xr:uid="{00000000-0005-0000-0000-0000EA020000}"/>
    <cellStyle name="20% - Ênfase1 2 2 11 7" xfId="751" xr:uid="{00000000-0005-0000-0000-0000EB020000}"/>
    <cellStyle name="20% - Ênfase1 2 2 11 8" xfId="752" xr:uid="{00000000-0005-0000-0000-0000EC020000}"/>
    <cellStyle name="20% - Ênfase1 2 2 11 9" xfId="753" xr:uid="{00000000-0005-0000-0000-0000ED020000}"/>
    <cellStyle name="20% - Ênfase1 2 2 12" xfId="754" xr:uid="{00000000-0005-0000-0000-0000EE020000}"/>
    <cellStyle name="20% - Ênfase1 2 2 13" xfId="755" xr:uid="{00000000-0005-0000-0000-0000EF020000}"/>
    <cellStyle name="20% - Ênfase1 2 2 14" xfId="756" xr:uid="{00000000-0005-0000-0000-0000F0020000}"/>
    <cellStyle name="20% - Ênfase1 2 2 15" xfId="757" xr:uid="{00000000-0005-0000-0000-0000F1020000}"/>
    <cellStyle name="20% - Ênfase1 2 2 16" xfId="758" xr:uid="{00000000-0005-0000-0000-0000F2020000}"/>
    <cellStyle name="20% - Ênfase1 2 2 17" xfId="759" xr:uid="{00000000-0005-0000-0000-0000F3020000}"/>
    <cellStyle name="20% - Ênfase1 2 2 18" xfId="760" xr:uid="{00000000-0005-0000-0000-0000F4020000}"/>
    <cellStyle name="20% - Ênfase1 2 2 19" xfId="761" xr:uid="{00000000-0005-0000-0000-0000F5020000}"/>
    <cellStyle name="20% - Ênfase1 2 2 2" xfId="762" xr:uid="{00000000-0005-0000-0000-0000F6020000}"/>
    <cellStyle name="20% - Ênfase1 2 2 2 10" xfId="763" xr:uid="{00000000-0005-0000-0000-0000F7020000}"/>
    <cellStyle name="20% - Ênfase1 2 2 2 11" xfId="764" xr:uid="{00000000-0005-0000-0000-0000F8020000}"/>
    <cellStyle name="20% - Ênfase1 2 2 2 12" xfId="765" xr:uid="{00000000-0005-0000-0000-0000F9020000}"/>
    <cellStyle name="20% - Ênfase1 2 2 2 13" xfId="766" xr:uid="{00000000-0005-0000-0000-0000FA020000}"/>
    <cellStyle name="20% - Ênfase1 2 2 2 2" xfId="767" xr:uid="{00000000-0005-0000-0000-0000FB020000}"/>
    <cellStyle name="20% - Ênfase1 2 2 2 3" xfId="768" xr:uid="{00000000-0005-0000-0000-0000FC020000}"/>
    <cellStyle name="20% - Ênfase1 2 2 2 4" xfId="769" xr:uid="{00000000-0005-0000-0000-0000FD020000}"/>
    <cellStyle name="20% - Ênfase1 2 2 2 5" xfId="770" xr:uid="{00000000-0005-0000-0000-0000FE020000}"/>
    <cellStyle name="20% - Ênfase1 2 2 2 6" xfId="771" xr:uid="{00000000-0005-0000-0000-0000FF020000}"/>
    <cellStyle name="20% - Ênfase1 2 2 2 7" xfId="772" xr:uid="{00000000-0005-0000-0000-000000030000}"/>
    <cellStyle name="20% - Ênfase1 2 2 2 8" xfId="773" xr:uid="{00000000-0005-0000-0000-000001030000}"/>
    <cellStyle name="20% - Ênfase1 2 2 2 9" xfId="774" xr:uid="{00000000-0005-0000-0000-000002030000}"/>
    <cellStyle name="20% - Ênfase1 2 2 20" xfId="775" xr:uid="{00000000-0005-0000-0000-000003030000}"/>
    <cellStyle name="20% - Ênfase1 2 2 21" xfId="776" xr:uid="{00000000-0005-0000-0000-000004030000}"/>
    <cellStyle name="20% - Ênfase1 2 2 22" xfId="777" xr:uid="{00000000-0005-0000-0000-000005030000}"/>
    <cellStyle name="20% - Ênfase1 2 2 23" xfId="778" xr:uid="{00000000-0005-0000-0000-000006030000}"/>
    <cellStyle name="20% - Ênfase1 2 2 3" xfId="779" xr:uid="{00000000-0005-0000-0000-000007030000}"/>
    <cellStyle name="20% - Ênfase1 2 2 3 10" xfId="780" xr:uid="{00000000-0005-0000-0000-000008030000}"/>
    <cellStyle name="20% - Ênfase1 2 2 3 11" xfId="781" xr:uid="{00000000-0005-0000-0000-000009030000}"/>
    <cellStyle name="20% - Ênfase1 2 2 3 12" xfId="782" xr:uid="{00000000-0005-0000-0000-00000A030000}"/>
    <cellStyle name="20% - Ênfase1 2 2 3 13" xfId="783" xr:uid="{00000000-0005-0000-0000-00000B030000}"/>
    <cellStyle name="20% - Ênfase1 2 2 3 2" xfId="784" xr:uid="{00000000-0005-0000-0000-00000C030000}"/>
    <cellStyle name="20% - Ênfase1 2 2 3 3" xfId="785" xr:uid="{00000000-0005-0000-0000-00000D030000}"/>
    <cellStyle name="20% - Ênfase1 2 2 3 4" xfId="786" xr:uid="{00000000-0005-0000-0000-00000E030000}"/>
    <cellStyle name="20% - Ênfase1 2 2 3 5" xfId="787" xr:uid="{00000000-0005-0000-0000-00000F030000}"/>
    <cellStyle name="20% - Ênfase1 2 2 3 6" xfId="788" xr:uid="{00000000-0005-0000-0000-000010030000}"/>
    <cellStyle name="20% - Ênfase1 2 2 3 7" xfId="789" xr:uid="{00000000-0005-0000-0000-000011030000}"/>
    <cellStyle name="20% - Ênfase1 2 2 3 8" xfId="790" xr:uid="{00000000-0005-0000-0000-000012030000}"/>
    <cellStyle name="20% - Ênfase1 2 2 3 9" xfId="791" xr:uid="{00000000-0005-0000-0000-000013030000}"/>
    <cellStyle name="20% - Ênfase1 2 2 4" xfId="792" xr:uid="{00000000-0005-0000-0000-000014030000}"/>
    <cellStyle name="20% - Ênfase1 2 2 4 10" xfId="793" xr:uid="{00000000-0005-0000-0000-000015030000}"/>
    <cellStyle name="20% - Ênfase1 2 2 4 11" xfId="794" xr:uid="{00000000-0005-0000-0000-000016030000}"/>
    <cellStyle name="20% - Ênfase1 2 2 4 12" xfId="795" xr:uid="{00000000-0005-0000-0000-000017030000}"/>
    <cellStyle name="20% - Ênfase1 2 2 4 13" xfId="796" xr:uid="{00000000-0005-0000-0000-000018030000}"/>
    <cellStyle name="20% - Ênfase1 2 2 4 2" xfId="797" xr:uid="{00000000-0005-0000-0000-000019030000}"/>
    <cellStyle name="20% - Ênfase1 2 2 4 3" xfId="798" xr:uid="{00000000-0005-0000-0000-00001A030000}"/>
    <cellStyle name="20% - Ênfase1 2 2 4 4" xfId="799" xr:uid="{00000000-0005-0000-0000-00001B030000}"/>
    <cellStyle name="20% - Ênfase1 2 2 4 5" xfId="800" xr:uid="{00000000-0005-0000-0000-00001C030000}"/>
    <cellStyle name="20% - Ênfase1 2 2 4 6" xfId="801" xr:uid="{00000000-0005-0000-0000-00001D030000}"/>
    <cellStyle name="20% - Ênfase1 2 2 4 7" xfId="802" xr:uid="{00000000-0005-0000-0000-00001E030000}"/>
    <cellStyle name="20% - Ênfase1 2 2 4 8" xfId="803" xr:uid="{00000000-0005-0000-0000-00001F030000}"/>
    <cellStyle name="20% - Ênfase1 2 2 4 9" xfId="804" xr:uid="{00000000-0005-0000-0000-000020030000}"/>
    <cellStyle name="20% - Ênfase1 2 2 5" xfId="805" xr:uid="{00000000-0005-0000-0000-000021030000}"/>
    <cellStyle name="20% - Ênfase1 2 2 5 10" xfId="806" xr:uid="{00000000-0005-0000-0000-000022030000}"/>
    <cellStyle name="20% - Ênfase1 2 2 5 11" xfId="807" xr:uid="{00000000-0005-0000-0000-000023030000}"/>
    <cellStyle name="20% - Ênfase1 2 2 5 12" xfId="808" xr:uid="{00000000-0005-0000-0000-000024030000}"/>
    <cellStyle name="20% - Ênfase1 2 2 5 13" xfId="809" xr:uid="{00000000-0005-0000-0000-000025030000}"/>
    <cellStyle name="20% - Ênfase1 2 2 5 2" xfId="810" xr:uid="{00000000-0005-0000-0000-000026030000}"/>
    <cellStyle name="20% - Ênfase1 2 2 5 3" xfId="811" xr:uid="{00000000-0005-0000-0000-000027030000}"/>
    <cellStyle name="20% - Ênfase1 2 2 5 4" xfId="812" xr:uid="{00000000-0005-0000-0000-000028030000}"/>
    <cellStyle name="20% - Ênfase1 2 2 5 5" xfId="813" xr:uid="{00000000-0005-0000-0000-000029030000}"/>
    <cellStyle name="20% - Ênfase1 2 2 5 6" xfId="814" xr:uid="{00000000-0005-0000-0000-00002A030000}"/>
    <cellStyle name="20% - Ênfase1 2 2 5 7" xfId="815" xr:uid="{00000000-0005-0000-0000-00002B030000}"/>
    <cellStyle name="20% - Ênfase1 2 2 5 8" xfId="816" xr:uid="{00000000-0005-0000-0000-00002C030000}"/>
    <cellStyle name="20% - Ênfase1 2 2 5 9" xfId="817" xr:uid="{00000000-0005-0000-0000-00002D030000}"/>
    <cellStyle name="20% - Ênfase1 2 2 6" xfId="818" xr:uid="{00000000-0005-0000-0000-00002E030000}"/>
    <cellStyle name="20% - Ênfase1 2 2 6 10" xfId="819" xr:uid="{00000000-0005-0000-0000-00002F030000}"/>
    <cellStyle name="20% - Ênfase1 2 2 6 11" xfId="820" xr:uid="{00000000-0005-0000-0000-000030030000}"/>
    <cellStyle name="20% - Ênfase1 2 2 6 12" xfId="821" xr:uid="{00000000-0005-0000-0000-000031030000}"/>
    <cellStyle name="20% - Ênfase1 2 2 6 13" xfId="822" xr:uid="{00000000-0005-0000-0000-000032030000}"/>
    <cellStyle name="20% - Ênfase1 2 2 6 2" xfId="823" xr:uid="{00000000-0005-0000-0000-000033030000}"/>
    <cellStyle name="20% - Ênfase1 2 2 6 3" xfId="824" xr:uid="{00000000-0005-0000-0000-000034030000}"/>
    <cellStyle name="20% - Ênfase1 2 2 6 4" xfId="825" xr:uid="{00000000-0005-0000-0000-000035030000}"/>
    <cellStyle name="20% - Ênfase1 2 2 6 5" xfId="826" xr:uid="{00000000-0005-0000-0000-000036030000}"/>
    <cellStyle name="20% - Ênfase1 2 2 6 6" xfId="827" xr:uid="{00000000-0005-0000-0000-000037030000}"/>
    <cellStyle name="20% - Ênfase1 2 2 6 7" xfId="828" xr:uid="{00000000-0005-0000-0000-000038030000}"/>
    <cellStyle name="20% - Ênfase1 2 2 6 8" xfId="829" xr:uid="{00000000-0005-0000-0000-000039030000}"/>
    <cellStyle name="20% - Ênfase1 2 2 6 9" xfId="830" xr:uid="{00000000-0005-0000-0000-00003A030000}"/>
    <cellStyle name="20% - Ênfase1 2 2 7" xfId="831" xr:uid="{00000000-0005-0000-0000-00003B030000}"/>
    <cellStyle name="20% - Ênfase1 2 2 7 10" xfId="832" xr:uid="{00000000-0005-0000-0000-00003C030000}"/>
    <cellStyle name="20% - Ênfase1 2 2 7 11" xfId="833" xr:uid="{00000000-0005-0000-0000-00003D030000}"/>
    <cellStyle name="20% - Ênfase1 2 2 7 12" xfId="834" xr:uid="{00000000-0005-0000-0000-00003E030000}"/>
    <cellStyle name="20% - Ênfase1 2 2 7 13" xfId="835" xr:uid="{00000000-0005-0000-0000-00003F030000}"/>
    <cellStyle name="20% - Ênfase1 2 2 7 2" xfId="836" xr:uid="{00000000-0005-0000-0000-000040030000}"/>
    <cellStyle name="20% - Ênfase1 2 2 7 3" xfId="837" xr:uid="{00000000-0005-0000-0000-000041030000}"/>
    <cellStyle name="20% - Ênfase1 2 2 7 4" xfId="838" xr:uid="{00000000-0005-0000-0000-000042030000}"/>
    <cellStyle name="20% - Ênfase1 2 2 7 5" xfId="839" xr:uid="{00000000-0005-0000-0000-000043030000}"/>
    <cellStyle name="20% - Ênfase1 2 2 7 6" xfId="840" xr:uid="{00000000-0005-0000-0000-000044030000}"/>
    <cellStyle name="20% - Ênfase1 2 2 7 7" xfId="841" xr:uid="{00000000-0005-0000-0000-000045030000}"/>
    <cellStyle name="20% - Ênfase1 2 2 7 8" xfId="842" xr:uid="{00000000-0005-0000-0000-000046030000}"/>
    <cellStyle name="20% - Ênfase1 2 2 7 9" xfId="843" xr:uid="{00000000-0005-0000-0000-000047030000}"/>
    <cellStyle name="20% - Ênfase1 2 2 8" xfId="844" xr:uid="{00000000-0005-0000-0000-000048030000}"/>
    <cellStyle name="20% - Ênfase1 2 2 8 10" xfId="845" xr:uid="{00000000-0005-0000-0000-000049030000}"/>
    <cellStyle name="20% - Ênfase1 2 2 8 11" xfId="846" xr:uid="{00000000-0005-0000-0000-00004A030000}"/>
    <cellStyle name="20% - Ênfase1 2 2 8 12" xfId="847" xr:uid="{00000000-0005-0000-0000-00004B030000}"/>
    <cellStyle name="20% - Ênfase1 2 2 8 13" xfId="848" xr:uid="{00000000-0005-0000-0000-00004C030000}"/>
    <cellStyle name="20% - Ênfase1 2 2 8 2" xfId="849" xr:uid="{00000000-0005-0000-0000-00004D030000}"/>
    <cellStyle name="20% - Ênfase1 2 2 8 3" xfId="850" xr:uid="{00000000-0005-0000-0000-00004E030000}"/>
    <cellStyle name="20% - Ênfase1 2 2 8 4" xfId="851" xr:uid="{00000000-0005-0000-0000-00004F030000}"/>
    <cellStyle name="20% - Ênfase1 2 2 8 5" xfId="852" xr:uid="{00000000-0005-0000-0000-000050030000}"/>
    <cellStyle name="20% - Ênfase1 2 2 8 6" xfId="853" xr:uid="{00000000-0005-0000-0000-000051030000}"/>
    <cellStyle name="20% - Ênfase1 2 2 8 7" xfId="854" xr:uid="{00000000-0005-0000-0000-000052030000}"/>
    <cellStyle name="20% - Ênfase1 2 2 8 8" xfId="855" xr:uid="{00000000-0005-0000-0000-000053030000}"/>
    <cellStyle name="20% - Ênfase1 2 2 8 9" xfId="856" xr:uid="{00000000-0005-0000-0000-000054030000}"/>
    <cellStyle name="20% - Ênfase1 2 2 9" xfId="857" xr:uid="{00000000-0005-0000-0000-000055030000}"/>
    <cellStyle name="20% - Ênfase1 2 2 9 10" xfId="858" xr:uid="{00000000-0005-0000-0000-000056030000}"/>
    <cellStyle name="20% - Ênfase1 2 2 9 11" xfId="859" xr:uid="{00000000-0005-0000-0000-000057030000}"/>
    <cellStyle name="20% - Ênfase1 2 2 9 12" xfId="860" xr:uid="{00000000-0005-0000-0000-000058030000}"/>
    <cellStyle name="20% - Ênfase1 2 2 9 13" xfId="861" xr:uid="{00000000-0005-0000-0000-000059030000}"/>
    <cellStyle name="20% - Ênfase1 2 2 9 2" xfId="862" xr:uid="{00000000-0005-0000-0000-00005A030000}"/>
    <cellStyle name="20% - Ênfase1 2 2 9 3" xfId="863" xr:uid="{00000000-0005-0000-0000-00005B030000}"/>
    <cellStyle name="20% - Ênfase1 2 2 9 4" xfId="864" xr:uid="{00000000-0005-0000-0000-00005C030000}"/>
    <cellStyle name="20% - Ênfase1 2 2 9 5" xfId="865" xr:uid="{00000000-0005-0000-0000-00005D030000}"/>
    <cellStyle name="20% - Ênfase1 2 2 9 6" xfId="866" xr:uid="{00000000-0005-0000-0000-00005E030000}"/>
    <cellStyle name="20% - Ênfase1 2 2 9 7" xfId="867" xr:uid="{00000000-0005-0000-0000-00005F030000}"/>
    <cellStyle name="20% - Ênfase1 2 2 9 8" xfId="868" xr:uid="{00000000-0005-0000-0000-000060030000}"/>
    <cellStyle name="20% - Ênfase1 2 2 9 9" xfId="869" xr:uid="{00000000-0005-0000-0000-000061030000}"/>
    <cellStyle name="20% - Ênfase1 2 20" xfId="870" xr:uid="{00000000-0005-0000-0000-000062030000}"/>
    <cellStyle name="20% - Ênfase1 2 21" xfId="871" xr:uid="{00000000-0005-0000-0000-000063030000}"/>
    <cellStyle name="20% - Ênfase1 2 22" xfId="872" xr:uid="{00000000-0005-0000-0000-000064030000}"/>
    <cellStyle name="20% - Ênfase1 2 23" xfId="873" xr:uid="{00000000-0005-0000-0000-000065030000}"/>
    <cellStyle name="20% - Ênfase1 2 24" xfId="874" xr:uid="{00000000-0005-0000-0000-000066030000}"/>
    <cellStyle name="20% - Ênfase1 2 3" xfId="875" xr:uid="{00000000-0005-0000-0000-000067030000}"/>
    <cellStyle name="20% - Ênfase1 2 3 10" xfId="876" xr:uid="{00000000-0005-0000-0000-000068030000}"/>
    <cellStyle name="20% - Ênfase1 2 3 11" xfId="877" xr:uid="{00000000-0005-0000-0000-000069030000}"/>
    <cellStyle name="20% - Ênfase1 2 3 12" xfId="878" xr:uid="{00000000-0005-0000-0000-00006A030000}"/>
    <cellStyle name="20% - Ênfase1 2 3 13" xfId="879" xr:uid="{00000000-0005-0000-0000-00006B030000}"/>
    <cellStyle name="20% - Ênfase1 2 3 2" xfId="880" xr:uid="{00000000-0005-0000-0000-00006C030000}"/>
    <cellStyle name="20% - Ênfase1 2 3 3" xfId="881" xr:uid="{00000000-0005-0000-0000-00006D030000}"/>
    <cellStyle name="20% - Ênfase1 2 3 4" xfId="882" xr:uid="{00000000-0005-0000-0000-00006E030000}"/>
    <cellStyle name="20% - Ênfase1 2 3 5" xfId="883" xr:uid="{00000000-0005-0000-0000-00006F030000}"/>
    <cellStyle name="20% - Ênfase1 2 3 6" xfId="884" xr:uid="{00000000-0005-0000-0000-000070030000}"/>
    <cellStyle name="20% - Ênfase1 2 3 7" xfId="885" xr:uid="{00000000-0005-0000-0000-000071030000}"/>
    <cellStyle name="20% - Ênfase1 2 3 8" xfId="886" xr:uid="{00000000-0005-0000-0000-000072030000}"/>
    <cellStyle name="20% - Ênfase1 2 3 9" xfId="887" xr:uid="{00000000-0005-0000-0000-000073030000}"/>
    <cellStyle name="20% - Ênfase1 2 4" xfId="888" xr:uid="{00000000-0005-0000-0000-000074030000}"/>
    <cellStyle name="20% - Ênfase1 2 4 10" xfId="889" xr:uid="{00000000-0005-0000-0000-000075030000}"/>
    <cellStyle name="20% - Ênfase1 2 4 11" xfId="890" xr:uid="{00000000-0005-0000-0000-000076030000}"/>
    <cellStyle name="20% - Ênfase1 2 4 12" xfId="891" xr:uid="{00000000-0005-0000-0000-000077030000}"/>
    <cellStyle name="20% - Ênfase1 2 4 13" xfId="892" xr:uid="{00000000-0005-0000-0000-000078030000}"/>
    <cellStyle name="20% - Ênfase1 2 4 2" xfId="893" xr:uid="{00000000-0005-0000-0000-000079030000}"/>
    <cellStyle name="20% - Ênfase1 2 4 3" xfId="894" xr:uid="{00000000-0005-0000-0000-00007A030000}"/>
    <cellStyle name="20% - Ênfase1 2 4 4" xfId="895" xr:uid="{00000000-0005-0000-0000-00007B030000}"/>
    <cellStyle name="20% - Ênfase1 2 4 5" xfId="896" xr:uid="{00000000-0005-0000-0000-00007C030000}"/>
    <cellStyle name="20% - Ênfase1 2 4 6" xfId="897" xr:uid="{00000000-0005-0000-0000-00007D030000}"/>
    <cellStyle name="20% - Ênfase1 2 4 7" xfId="898" xr:uid="{00000000-0005-0000-0000-00007E030000}"/>
    <cellStyle name="20% - Ênfase1 2 4 8" xfId="899" xr:uid="{00000000-0005-0000-0000-00007F030000}"/>
    <cellStyle name="20% - Ênfase1 2 4 9" xfId="900" xr:uid="{00000000-0005-0000-0000-000080030000}"/>
    <cellStyle name="20% - Ênfase1 2 5" xfId="901" xr:uid="{00000000-0005-0000-0000-000081030000}"/>
    <cellStyle name="20% - Ênfase1 2 5 10" xfId="902" xr:uid="{00000000-0005-0000-0000-000082030000}"/>
    <cellStyle name="20% - Ênfase1 2 5 11" xfId="903" xr:uid="{00000000-0005-0000-0000-000083030000}"/>
    <cellStyle name="20% - Ênfase1 2 5 12" xfId="904" xr:uid="{00000000-0005-0000-0000-000084030000}"/>
    <cellStyle name="20% - Ênfase1 2 5 13" xfId="905" xr:uid="{00000000-0005-0000-0000-000085030000}"/>
    <cellStyle name="20% - Ênfase1 2 5 2" xfId="906" xr:uid="{00000000-0005-0000-0000-000086030000}"/>
    <cellStyle name="20% - Ênfase1 2 5 3" xfId="907" xr:uid="{00000000-0005-0000-0000-000087030000}"/>
    <cellStyle name="20% - Ênfase1 2 5 4" xfId="908" xr:uid="{00000000-0005-0000-0000-000088030000}"/>
    <cellStyle name="20% - Ênfase1 2 5 5" xfId="909" xr:uid="{00000000-0005-0000-0000-000089030000}"/>
    <cellStyle name="20% - Ênfase1 2 5 6" xfId="910" xr:uid="{00000000-0005-0000-0000-00008A030000}"/>
    <cellStyle name="20% - Ênfase1 2 5 7" xfId="911" xr:uid="{00000000-0005-0000-0000-00008B030000}"/>
    <cellStyle name="20% - Ênfase1 2 5 8" xfId="912" xr:uid="{00000000-0005-0000-0000-00008C030000}"/>
    <cellStyle name="20% - Ênfase1 2 5 9" xfId="913" xr:uid="{00000000-0005-0000-0000-00008D030000}"/>
    <cellStyle name="20% - Ênfase1 2 6" xfId="914" xr:uid="{00000000-0005-0000-0000-00008E030000}"/>
    <cellStyle name="20% - Ênfase1 2 6 10" xfId="915" xr:uid="{00000000-0005-0000-0000-00008F030000}"/>
    <cellStyle name="20% - Ênfase1 2 6 11" xfId="916" xr:uid="{00000000-0005-0000-0000-000090030000}"/>
    <cellStyle name="20% - Ênfase1 2 6 12" xfId="917" xr:uid="{00000000-0005-0000-0000-000091030000}"/>
    <cellStyle name="20% - Ênfase1 2 6 13" xfId="918" xr:uid="{00000000-0005-0000-0000-000092030000}"/>
    <cellStyle name="20% - Ênfase1 2 6 2" xfId="919" xr:uid="{00000000-0005-0000-0000-000093030000}"/>
    <cellStyle name="20% - Ênfase1 2 6 3" xfId="920" xr:uid="{00000000-0005-0000-0000-000094030000}"/>
    <cellStyle name="20% - Ênfase1 2 6 4" xfId="921" xr:uid="{00000000-0005-0000-0000-000095030000}"/>
    <cellStyle name="20% - Ênfase1 2 6 5" xfId="922" xr:uid="{00000000-0005-0000-0000-000096030000}"/>
    <cellStyle name="20% - Ênfase1 2 6 6" xfId="923" xr:uid="{00000000-0005-0000-0000-000097030000}"/>
    <cellStyle name="20% - Ênfase1 2 6 7" xfId="924" xr:uid="{00000000-0005-0000-0000-000098030000}"/>
    <cellStyle name="20% - Ênfase1 2 6 8" xfId="925" xr:uid="{00000000-0005-0000-0000-000099030000}"/>
    <cellStyle name="20% - Ênfase1 2 6 9" xfId="926" xr:uid="{00000000-0005-0000-0000-00009A030000}"/>
    <cellStyle name="20% - Ênfase1 2 7" xfId="927" xr:uid="{00000000-0005-0000-0000-00009B030000}"/>
    <cellStyle name="20% - Ênfase1 2 7 10" xfId="928" xr:uid="{00000000-0005-0000-0000-00009C030000}"/>
    <cellStyle name="20% - Ênfase1 2 7 11" xfId="929" xr:uid="{00000000-0005-0000-0000-00009D030000}"/>
    <cellStyle name="20% - Ênfase1 2 7 12" xfId="930" xr:uid="{00000000-0005-0000-0000-00009E030000}"/>
    <cellStyle name="20% - Ênfase1 2 7 13" xfId="931" xr:uid="{00000000-0005-0000-0000-00009F030000}"/>
    <cellStyle name="20% - Ênfase1 2 7 2" xfId="932" xr:uid="{00000000-0005-0000-0000-0000A0030000}"/>
    <cellStyle name="20% - Ênfase1 2 7 3" xfId="933" xr:uid="{00000000-0005-0000-0000-0000A1030000}"/>
    <cellStyle name="20% - Ênfase1 2 7 4" xfId="934" xr:uid="{00000000-0005-0000-0000-0000A2030000}"/>
    <cellStyle name="20% - Ênfase1 2 7 5" xfId="935" xr:uid="{00000000-0005-0000-0000-0000A3030000}"/>
    <cellStyle name="20% - Ênfase1 2 7 6" xfId="936" xr:uid="{00000000-0005-0000-0000-0000A4030000}"/>
    <cellStyle name="20% - Ênfase1 2 7 7" xfId="937" xr:uid="{00000000-0005-0000-0000-0000A5030000}"/>
    <cellStyle name="20% - Ênfase1 2 7 8" xfId="938" xr:uid="{00000000-0005-0000-0000-0000A6030000}"/>
    <cellStyle name="20% - Ênfase1 2 7 9" xfId="939" xr:uid="{00000000-0005-0000-0000-0000A7030000}"/>
    <cellStyle name="20% - Ênfase1 2 8" xfId="940" xr:uid="{00000000-0005-0000-0000-0000A8030000}"/>
    <cellStyle name="20% - Ênfase1 2 8 10" xfId="941" xr:uid="{00000000-0005-0000-0000-0000A9030000}"/>
    <cellStyle name="20% - Ênfase1 2 8 11" xfId="942" xr:uid="{00000000-0005-0000-0000-0000AA030000}"/>
    <cellStyle name="20% - Ênfase1 2 8 12" xfId="943" xr:uid="{00000000-0005-0000-0000-0000AB030000}"/>
    <cellStyle name="20% - Ênfase1 2 8 13" xfId="944" xr:uid="{00000000-0005-0000-0000-0000AC030000}"/>
    <cellStyle name="20% - Ênfase1 2 8 2" xfId="945" xr:uid="{00000000-0005-0000-0000-0000AD030000}"/>
    <cellStyle name="20% - Ênfase1 2 8 3" xfId="946" xr:uid="{00000000-0005-0000-0000-0000AE030000}"/>
    <cellStyle name="20% - Ênfase1 2 8 4" xfId="947" xr:uid="{00000000-0005-0000-0000-0000AF030000}"/>
    <cellStyle name="20% - Ênfase1 2 8 5" xfId="948" xr:uid="{00000000-0005-0000-0000-0000B0030000}"/>
    <cellStyle name="20% - Ênfase1 2 8 6" xfId="949" xr:uid="{00000000-0005-0000-0000-0000B1030000}"/>
    <cellStyle name="20% - Ênfase1 2 8 7" xfId="950" xr:uid="{00000000-0005-0000-0000-0000B2030000}"/>
    <cellStyle name="20% - Ênfase1 2 8 8" xfId="951" xr:uid="{00000000-0005-0000-0000-0000B3030000}"/>
    <cellStyle name="20% - Ênfase1 2 8 9" xfId="952" xr:uid="{00000000-0005-0000-0000-0000B4030000}"/>
    <cellStyle name="20% - Ênfase1 2 9" xfId="953" xr:uid="{00000000-0005-0000-0000-0000B5030000}"/>
    <cellStyle name="20% - Ênfase1 2 9 10" xfId="954" xr:uid="{00000000-0005-0000-0000-0000B6030000}"/>
    <cellStyle name="20% - Ênfase1 2 9 11" xfId="955" xr:uid="{00000000-0005-0000-0000-0000B7030000}"/>
    <cellStyle name="20% - Ênfase1 2 9 12" xfId="956" xr:uid="{00000000-0005-0000-0000-0000B8030000}"/>
    <cellStyle name="20% - Ênfase1 2 9 13" xfId="957" xr:uid="{00000000-0005-0000-0000-0000B9030000}"/>
    <cellStyle name="20% - Ênfase1 2 9 2" xfId="958" xr:uid="{00000000-0005-0000-0000-0000BA030000}"/>
    <cellStyle name="20% - Ênfase1 2 9 3" xfId="959" xr:uid="{00000000-0005-0000-0000-0000BB030000}"/>
    <cellStyle name="20% - Ênfase1 2 9 4" xfId="960" xr:uid="{00000000-0005-0000-0000-0000BC030000}"/>
    <cellStyle name="20% - Ênfase1 2 9 5" xfId="961" xr:uid="{00000000-0005-0000-0000-0000BD030000}"/>
    <cellStyle name="20% - Ênfase1 2 9 6" xfId="962" xr:uid="{00000000-0005-0000-0000-0000BE030000}"/>
    <cellStyle name="20% - Ênfase1 2 9 7" xfId="963" xr:uid="{00000000-0005-0000-0000-0000BF030000}"/>
    <cellStyle name="20% - Ênfase1 2 9 8" xfId="964" xr:uid="{00000000-0005-0000-0000-0000C0030000}"/>
    <cellStyle name="20% - Ênfase1 2 9 9" xfId="965" xr:uid="{00000000-0005-0000-0000-0000C1030000}"/>
    <cellStyle name="20% - Ênfase1 20" xfId="966" xr:uid="{00000000-0005-0000-0000-0000C2030000}"/>
    <cellStyle name="20% - Ênfase1 20 10" xfId="967" xr:uid="{00000000-0005-0000-0000-0000C3030000}"/>
    <cellStyle name="20% - Ênfase1 20 11" xfId="968" xr:uid="{00000000-0005-0000-0000-0000C4030000}"/>
    <cellStyle name="20% - Ênfase1 20 12" xfId="969" xr:uid="{00000000-0005-0000-0000-0000C5030000}"/>
    <cellStyle name="20% - Ênfase1 20 13" xfId="970" xr:uid="{00000000-0005-0000-0000-0000C6030000}"/>
    <cellStyle name="20% - Ênfase1 20 2" xfId="971" xr:uid="{00000000-0005-0000-0000-0000C7030000}"/>
    <cellStyle name="20% - Ênfase1 20 3" xfId="972" xr:uid="{00000000-0005-0000-0000-0000C8030000}"/>
    <cellStyle name="20% - Ênfase1 20 4" xfId="973" xr:uid="{00000000-0005-0000-0000-0000C9030000}"/>
    <cellStyle name="20% - Ênfase1 20 5" xfId="974" xr:uid="{00000000-0005-0000-0000-0000CA030000}"/>
    <cellStyle name="20% - Ênfase1 20 6" xfId="975" xr:uid="{00000000-0005-0000-0000-0000CB030000}"/>
    <cellStyle name="20% - Ênfase1 20 7" xfId="976" xr:uid="{00000000-0005-0000-0000-0000CC030000}"/>
    <cellStyle name="20% - Ênfase1 20 8" xfId="977" xr:uid="{00000000-0005-0000-0000-0000CD030000}"/>
    <cellStyle name="20% - Ênfase1 20 9" xfId="978" xr:uid="{00000000-0005-0000-0000-0000CE030000}"/>
    <cellStyle name="20% - Ênfase1 21" xfId="979" xr:uid="{00000000-0005-0000-0000-0000CF030000}"/>
    <cellStyle name="20% - Ênfase1 21 10" xfId="980" xr:uid="{00000000-0005-0000-0000-0000D0030000}"/>
    <cellStyle name="20% - Ênfase1 21 11" xfId="981" xr:uid="{00000000-0005-0000-0000-0000D1030000}"/>
    <cellStyle name="20% - Ênfase1 21 12" xfId="982" xr:uid="{00000000-0005-0000-0000-0000D2030000}"/>
    <cellStyle name="20% - Ênfase1 21 13" xfId="983" xr:uid="{00000000-0005-0000-0000-0000D3030000}"/>
    <cellStyle name="20% - Ênfase1 21 2" xfId="984" xr:uid="{00000000-0005-0000-0000-0000D4030000}"/>
    <cellStyle name="20% - Ênfase1 21 3" xfId="985" xr:uid="{00000000-0005-0000-0000-0000D5030000}"/>
    <cellStyle name="20% - Ênfase1 21 4" xfId="986" xr:uid="{00000000-0005-0000-0000-0000D6030000}"/>
    <cellStyle name="20% - Ênfase1 21 5" xfId="987" xr:uid="{00000000-0005-0000-0000-0000D7030000}"/>
    <cellStyle name="20% - Ênfase1 21 6" xfId="988" xr:uid="{00000000-0005-0000-0000-0000D8030000}"/>
    <cellStyle name="20% - Ênfase1 21 7" xfId="989" xr:uid="{00000000-0005-0000-0000-0000D9030000}"/>
    <cellStyle name="20% - Ênfase1 21 8" xfId="990" xr:uid="{00000000-0005-0000-0000-0000DA030000}"/>
    <cellStyle name="20% - Ênfase1 21 9" xfId="991" xr:uid="{00000000-0005-0000-0000-0000DB030000}"/>
    <cellStyle name="20% - Ênfase1 22" xfId="992" xr:uid="{00000000-0005-0000-0000-0000DC030000}"/>
    <cellStyle name="20% - Ênfase1 23" xfId="993" xr:uid="{00000000-0005-0000-0000-0000DD030000}"/>
    <cellStyle name="20% - Ênfase1 24" xfId="994" xr:uid="{00000000-0005-0000-0000-0000DE030000}"/>
    <cellStyle name="20% - Ênfase1 25" xfId="995" xr:uid="{00000000-0005-0000-0000-0000DF030000}"/>
    <cellStyle name="20% - Ênfase1 26" xfId="996" xr:uid="{00000000-0005-0000-0000-0000E0030000}"/>
    <cellStyle name="20% - Ênfase1 27" xfId="997" xr:uid="{00000000-0005-0000-0000-0000E1030000}"/>
    <cellStyle name="20% - Ênfase1 28" xfId="998" xr:uid="{00000000-0005-0000-0000-0000E2030000}"/>
    <cellStyle name="20% - Ênfase1 29" xfId="999" xr:uid="{00000000-0005-0000-0000-0000E3030000}"/>
    <cellStyle name="20% - Ênfase1 3" xfId="1000" xr:uid="{00000000-0005-0000-0000-0000E4030000}"/>
    <cellStyle name="20% - Ênfase1 3 10" xfId="1001" xr:uid="{00000000-0005-0000-0000-0000E5030000}"/>
    <cellStyle name="20% - Ênfase1 3 10 10" xfId="1002" xr:uid="{00000000-0005-0000-0000-0000E6030000}"/>
    <cellStyle name="20% - Ênfase1 3 10 11" xfId="1003" xr:uid="{00000000-0005-0000-0000-0000E7030000}"/>
    <cellStyle name="20% - Ênfase1 3 10 12" xfId="1004" xr:uid="{00000000-0005-0000-0000-0000E8030000}"/>
    <cellStyle name="20% - Ênfase1 3 10 13" xfId="1005" xr:uid="{00000000-0005-0000-0000-0000E9030000}"/>
    <cellStyle name="20% - Ênfase1 3 10 2" xfId="1006" xr:uid="{00000000-0005-0000-0000-0000EA030000}"/>
    <cellStyle name="20% - Ênfase1 3 10 3" xfId="1007" xr:uid="{00000000-0005-0000-0000-0000EB030000}"/>
    <cellStyle name="20% - Ênfase1 3 10 4" xfId="1008" xr:uid="{00000000-0005-0000-0000-0000EC030000}"/>
    <cellStyle name="20% - Ênfase1 3 10 5" xfId="1009" xr:uid="{00000000-0005-0000-0000-0000ED030000}"/>
    <cellStyle name="20% - Ênfase1 3 10 6" xfId="1010" xr:uid="{00000000-0005-0000-0000-0000EE030000}"/>
    <cellStyle name="20% - Ênfase1 3 10 7" xfId="1011" xr:uid="{00000000-0005-0000-0000-0000EF030000}"/>
    <cellStyle name="20% - Ênfase1 3 10 8" xfId="1012" xr:uid="{00000000-0005-0000-0000-0000F0030000}"/>
    <cellStyle name="20% - Ênfase1 3 10 9" xfId="1013" xr:uid="{00000000-0005-0000-0000-0000F1030000}"/>
    <cellStyle name="20% - Ênfase1 3 11" xfId="1014" xr:uid="{00000000-0005-0000-0000-0000F2030000}"/>
    <cellStyle name="20% - Ênfase1 3 11 10" xfId="1015" xr:uid="{00000000-0005-0000-0000-0000F3030000}"/>
    <cellStyle name="20% - Ênfase1 3 11 11" xfId="1016" xr:uid="{00000000-0005-0000-0000-0000F4030000}"/>
    <cellStyle name="20% - Ênfase1 3 11 12" xfId="1017" xr:uid="{00000000-0005-0000-0000-0000F5030000}"/>
    <cellStyle name="20% - Ênfase1 3 11 13" xfId="1018" xr:uid="{00000000-0005-0000-0000-0000F6030000}"/>
    <cellStyle name="20% - Ênfase1 3 11 2" xfId="1019" xr:uid="{00000000-0005-0000-0000-0000F7030000}"/>
    <cellStyle name="20% - Ênfase1 3 11 3" xfId="1020" xr:uid="{00000000-0005-0000-0000-0000F8030000}"/>
    <cellStyle name="20% - Ênfase1 3 11 4" xfId="1021" xr:uid="{00000000-0005-0000-0000-0000F9030000}"/>
    <cellStyle name="20% - Ênfase1 3 11 5" xfId="1022" xr:uid="{00000000-0005-0000-0000-0000FA030000}"/>
    <cellStyle name="20% - Ênfase1 3 11 6" xfId="1023" xr:uid="{00000000-0005-0000-0000-0000FB030000}"/>
    <cellStyle name="20% - Ênfase1 3 11 7" xfId="1024" xr:uid="{00000000-0005-0000-0000-0000FC030000}"/>
    <cellStyle name="20% - Ênfase1 3 11 8" xfId="1025" xr:uid="{00000000-0005-0000-0000-0000FD030000}"/>
    <cellStyle name="20% - Ênfase1 3 11 9" xfId="1026" xr:uid="{00000000-0005-0000-0000-0000FE030000}"/>
    <cellStyle name="20% - Ênfase1 3 12" xfId="1027" xr:uid="{00000000-0005-0000-0000-0000FF030000}"/>
    <cellStyle name="20% - Ênfase1 3 12 10" xfId="1028" xr:uid="{00000000-0005-0000-0000-000000040000}"/>
    <cellStyle name="20% - Ênfase1 3 12 11" xfId="1029" xr:uid="{00000000-0005-0000-0000-000001040000}"/>
    <cellStyle name="20% - Ênfase1 3 12 12" xfId="1030" xr:uid="{00000000-0005-0000-0000-000002040000}"/>
    <cellStyle name="20% - Ênfase1 3 12 13" xfId="1031" xr:uid="{00000000-0005-0000-0000-000003040000}"/>
    <cellStyle name="20% - Ênfase1 3 12 2" xfId="1032" xr:uid="{00000000-0005-0000-0000-000004040000}"/>
    <cellStyle name="20% - Ênfase1 3 12 3" xfId="1033" xr:uid="{00000000-0005-0000-0000-000005040000}"/>
    <cellStyle name="20% - Ênfase1 3 12 4" xfId="1034" xr:uid="{00000000-0005-0000-0000-000006040000}"/>
    <cellStyle name="20% - Ênfase1 3 12 5" xfId="1035" xr:uid="{00000000-0005-0000-0000-000007040000}"/>
    <cellStyle name="20% - Ênfase1 3 12 6" xfId="1036" xr:uid="{00000000-0005-0000-0000-000008040000}"/>
    <cellStyle name="20% - Ênfase1 3 12 7" xfId="1037" xr:uid="{00000000-0005-0000-0000-000009040000}"/>
    <cellStyle name="20% - Ênfase1 3 12 8" xfId="1038" xr:uid="{00000000-0005-0000-0000-00000A040000}"/>
    <cellStyle name="20% - Ênfase1 3 12 9" xfId="1039" xr:uid="{00000000-0005-0000-0000-00000B040000}"/>
    <cellStyle name="20% - Ênfase1 3 13" xfId="1040" xr:uid="{00000000-0005-0000-0000-00000C040000}"/>
    <cellStyle name="20% - Ênfase1 3 14" xfId="1041" xr:uid="{00000000-0005-0000-0000-00000D040000}"/>
    <cellStyle name="20% - Ênfase1 3 15" xfId="1042" xr:uid="{00000000-0005-0000-0000-00000E040000}"/>
    <cellStyle name="20% - Ênfase1 3 16" xfId="1043" xr:uid="{00000000-0005-0000-0000-00000F040000}"/>
    <cellStyle name="20% - Ênfase1 3 17" xfId="1044" xr:uid="{00000000-0005-0000-0000-000010040000}"/>
    <cellStyle name="20% - Ênfase1 3 18" xfId="1045" xr:uid="{00000000-0005-0000-0000-000011040000}"/>
    <cellStyle name="20% - Ênfase1 3 19" xfId="1046" xr:uid="{00000000-0005-0000-0000-000012040000}"/>
    <cellStyle name="20% - Ênfase1 3 2" xfId="1047" xr:uid="{00000000-0005-0000-0000-000013040000}"/>
    <cellStyle name="20% - Ênfase1 3 2 10" xfId="1048" xr:uid="{00000000-0005-0000-0000-000014040000}"/>
    <cellStyle name="20% - Ênfase1 3 2 10 10" xfId="1049" xr:uid="{00000000-0005-0000-0000-000015040000}"/>
    <cellStyle name="20% - Ênfase1 3 2 10 11" xfId="1050" xr:uid="{00000000-0005-0000-0000-000016040000}"/>
    <cellStyle name="20% - Ênfase1 3 2 10 12" xfId="1051" xr:uid="{00000000-0005-0000-0000-000017040000}"/>
    <cellStyle name="20% - Ênfase1 3 2 10 13" xfId="1052" xr:uid="{00000000-0005-0000-0000-000018040000}"/>
    <cellStyle name="20% - Ênfase1 3 2 10 2" xfId="1053" xr:uid="{00000000-0005-0000-0000-000019040000}"/>
    <cellStyle name="20% - Ênfase1 3 2 10 3" xfId="1054" xr:uid="{00000000-0005-0000-0000-00001A040000}"/>
    <cellStyle name="20% - Ênfase1 3 2 10 4" xfId="1055" xr:uid="{00000000-0005-0000-0000-00001B040000}"/>
    <cellStyle name="20% - Ênfase1 3 2 10 5" xfId="1056" xr:uid="{00000000-0005-0000-0000-00001C040000}"/>
    <cellStyle name="20% - Ênfase1 3 2 10 6" xfId="1057" xr:uid="{00000000-0005-0000-0000-00001D040000}"/>
    <cellStyle name="20% - Ênfase1 3 2 10 7" xfId="1058" xr:uid="{00000000-0005-0000-0000-00001E040000}"/>
    <cellStyle name="20% - Ênfase1 3 2 10 8" xfId="1059" xr:uid="{00000000-0005-0000-0000-00001F040000}"/>
    <cellStyle name="20% - Ênfase1 3 2 10 9" xfId="1060" xr:uid="{00000000-0005-0000-0000-000020040000}"/>
    <cellStyle name="20% - Ênfase1 3 2 11" xfId="1061" xr:uid="{00000000-0005-0000-0000-000021040000}"/>
    <cellStyle name="20% - Ênfase1 3 2 11 10" xfId="1062" xr:uid="{00000000-0005-0000-0000-000022040000}"/>
    <cellStyle name="20% - Ênfase1 3 2 11 11" xfId="1063" xr:uid="{00000000-0005-0000-0000-000023040000}"/>
    <cellStyle name="20% - Ênfase1 3 2 11 12" xfId="1064" xr:uid="{00000000-0005-0000-0000-000024040000}"/>
    <cellStyle name="20% - Ênfase1 3 2 11 13" xfId="1065" xr:uid="{00000000-0005-0000-0000-000025040000}"/>
    <cellStyle name="20% - Ênfase1 3 2 11 2" xfId="1066" xr:uid="{00000000-0005-0000-0000-000026040000}"/>
    <cellStyle name="20% - Ênfase1 3 2 11 3" xfId="1067" xr:uid="{00000000-0005-0000-0000-000027040000}"/>
    <cellStyle name="20% - Ênfase1 3 2 11 4" xfId="1068" xr:uid="{00000000-0005-0000-0000-000028040000}"/>
    <cellStyle name="20% - Ênfase1 3 2 11 5" xfId="1069" xr:uid="{00000000-0005-0000-0000-000029040000}"/>
    <cellStyle name="20% - Ênfase1 3 2 11 6" xfId="1070" xr:uid="{00000000-0005-0000-0000-00002A040000}"/>
    <cellStyle name="20% - Ênfase1 3 2 11 7" xfId="1071" xr:uid="{00000000-0005-0000-0000-00002B040000}"/>
    <cellStyle name="20% - Ênfase1 3 2 11 8" xfId="1072" xr:uid="{00000000-0005-0000-0000-00002C040000}"/>
    <cellStyle name="20% - Ênfase1 3 2 11 9" xfId="1073" xr:uid="{00000000-0005-0000-0000-00002D040000}"/>
    <cellStyle name="20% - Ênfase1 3 2 12" xfId="1074" xr:uid="{00000000-0005-0000-0000-00002E040000}"/>
    <cellStyle name="20% - Ênfase1 3 2 13" xfId="1075" xr:uid="{00000000-0005-0000-0000-00002F040000}"/>
    <cellStyle name="20% - Ênfase1 3 2 14" xfId="1076" xr:uid="{00000000-0005-0000-0000-000030040000}"/>
    <cellStyle name="20% - Ênfase1 3 2 15" xfId="1077" xr:uid="{00000000-0005-0000-0000-000031040000}"/>
    <cellStyle name="20% - Ênfase1 3 2 16" xfId="1078" xr:uid="{00000000-0005-0000-0000-000032040000}"/>
    <cellStyle name="20% - Ênfase1 3 2 17" xfId="1079" xr:uid="{00000000-0005-0000-0000-000033040000}"/>
    <cellStyle name="20% - Ênfase1 3 2 18" xfId="1080" xr:uid="{00000000-0005-0000-0000-000034040000}"/>
    <cellStyle name="20% - Ênfase1 3 2 19" xfId="1081" xr:uid="{00000000-0005-0000-0000-000035040000}"/>
    <cellStyle name="20% - Ênfase1 3 2 2" xfId="1082" xr:uid="{00000000-0005-0000-0000-000036040000}"/>
    <cellStyle name="20% - Ênfase1 3 2 2 10" xfId="1083" xr:uid="{00000000-0005-0000-0000-000037040000}"/>
    <cellStyle name="20% - Ênfase1 3 2 2 11" xfId="1084" xr:uid="{00000000-0005-0000-0000-000038040000}"/>
    <cellStyle name="20% - Ênfase1 3 2 2 12" xfId="1085" xr:uid="{00000000-0005-0000-0000-000039040000}"/>
    <cellStyle name="20% - Ênfase1 3 2 2 13" xfId="1086" xr:uid="{00000000-0005-0000-0000-00003A040000}"/>
    <cellStyle name="20% - Ênfase1 3 2 2 2" xfId="1087" xr:uid="{00000000-0005-0000-0000-00003B040000}"/>
    <cellStyle name="20% - Ênfase1 3 2 2 3" xfId="1088" xr:uid="{00000000-0005-0000-0000-00003C040000}"/>
    <cellStyle name="20% - Ênfase1 3 2 2 4" xfId="1089" xr:uid="{00000000-0005-0000-0000-00003D040000}"/>
    <cellStyle name="20% - Ênfase1 3 2 2 5" xfId="1090" xr:uid="{00000000-0005-0000-0000-00003E040000}"/>
    <cellStyle name="20% - Ênfase1 3 2 2 6" xfId="1091" xr:uid="{00000000-0005-0000-0000-00003F040000}"/>
    <cellStyle name="20% - Ênfase1 3 2 2 7" xfId="1092" xr:uid="{00000000-0005-0000-0000-000040040000}"/>
    <cellStyle name="20% - Ênfase1 3 2 2 8" xfId="1093" xr:uid="{00000000-0005-0000-0000-000041040000}"/>
    <cellStyle name="20% - Ênfase1 3 2 2 9" xfId="1094" xr:uid="{00000000-0005-0000-0000-000042040000}"/>
    <cellStyle name="20% - Ênfase1 3 2 20" xfId="1095" xr:uid="{00000000-0005-0000-0000-000043040000}"/>
    <cellStyle name="20% - Ênfase1 3 2 21" xfId="1096" xr:uid="{00000000-0005-0000-0000-000044040000}"/>
    <cellStyle name="20% - Ênfase1 3 2 22" xfId="1097" xr:uid="{00000000-0005-0000-0000-000045040000}"/>
    <cellStyle name="20% - Ênfase1 3 2 23" xfId="1098" xr:uid="{00000000-0005-0000-0000-000046040000}"/>
    <cellStyle name="20% - Ênfase1 3 2 3" xfId="1099" xr:uid="{00000000-0005-0000-0000-000047040000}"/>
    <cellStyle name="20% - Ênfase1 3 2 3 10" xfId="1100" xr:uid="{00000000-0005-0000-0000-000048040000}"/>
    <cellStyle name="20% - Ênfase1 3 2 3 11" xfId="1101" xr:uid="{00000000-0005-0000-0000-000049040000}"/>
    <cellStyle name="20% - Ênfase1 3 2 3 12" xfId="1102" xr:uid="{00000000-0005-0000-0000-00004A040000}"/>
    <cellStyle name="20% - Ênfase1 3 2 3 13" xfId="1103" xr:uid="{00000000-0005-0000-0000-00004B040000}"/>
    <cellStyle name="20% - Ênfase1 3 2 3 2" xfId="1104" xr:uid="{00000000-0005-0000-0000-00004C040000}"/>
    <cellStyle name="20% - Ênfase1 3 2 3 3" xfId="1105" xr:uid="{00000000-0005-0000-0000-00004D040000}"/>
    <cellStyle name="20% - Ênfase1 3 2 3 4" xfId="1106" xr:uid="{00000000-0005-0000-0000-00004E040000}"/>
    <cellStyle name="20% - Ênfase1 3 2 3 5" xfId="1107" xr:uid="{00000000-0005-0000-0000-00004F040000}"/>
    <cellStyle name="20% - Ênfase1 3 2 3 6" xfId="1108" xr:uid="{00000000-0005-0000-0000-000050040000}"/>
    <cellStyle name="20% - Ênfase1 3 2 3 7" xfId="1109" xr:uid="{00000000-0005-0000-0000-000051040000}"/>
    <cellStyle name="20% - Ênfase1 3 2 3 8" xfId="1110" xr:uid="{00000000-0005-0000-0000-000052040000}"/>
    <cellStyle name="20% - Ênfase1 3 2 3 9" xfId="1111" xr:uid="{00000000-0005-0000-0000-000053040000}"/>
    <cellStyle name="20% - Ênfase1 3 2 4" xfId="1112" xr:uid="{00000000-0005-0000-0000-000054040000}"/>
    <cellStyle name="20% - Ênfase1 3 2 4 10" xfId="1113" xr:uid="{00000000-0005-0000-0000-000055040000}"/>
    <cellStyle name="20% - Ênfase1 3 2 4 11" xfId="1114" xr:uid="{00000000-0005-0000-0000-000056040000}"/>
    <cellStyle name="20% - Ênfase1 3 2 4 12" xfId="1115" xr:uid="{00000000-0005-0000-0000-000057040000}"/>
    <cellStyle name="20% - Ênfase1 3 2 4 13" xfId="1116" xr:uid="{00000000-0005-0000-0000-000058040000}"/>
    <cellStyle name="20% - Ênfase1 3 2 4 2" xfId="1117" xr:uid="{00000000-0005-0000-0000-000059040000}"/>
    <cellStyle name="20% - Ênfase1 3 2 4 3" xfId="1118" xr:uid="{00000000-0005-0000-0000-00005A040000}"/>
    <cellStyle name="20% - Ênfase1 3 2 4 4" xfId="1119" xr:uid="{00000000-0005-0000-0000-00005B040000}"/>
    <cellStyle name="20% - Ênfase1 3 2 4 5" xfId="1120" xr:uid="{00000000-0005-0000-0000-00005C040000}"/>
    <cellStyle name="20% - Ênfase1 3 2 4 6" xfId="1121" xr:uid="{00000000-0005-0000-0000-00005D040000}"/>
    <cellStyle name="20% - Ênfase1 3 2 4 7" xfId="1122" xr:uid="{00000000-0005-0000-0000-00005E040000}"/>
    <cellStyle name="20% - Ênfase1 3 2 4 8" xfId="1123" xr:uid="{00000000-0005-0000-0000-00005F040000}"/>
    <cellStyle name="20% - Ênfase1 3 2 4 9" xfId="1124" xr:uid="{00000000-0005-0000-0000-000060040000}"/>
    <cellStyle name="20% - Ênfase1 3 2 5" xfId="1125" xr:uid="{00000000-0005-0000-0000-000061040000}"/>
    <cellStyle name="20% - Ênfase1 3 2 5 10" xfId="1126" xr:uid="{00000000-0005-0000-0000-000062040000}"/>
    <cellStyle name="20% - Ênfase1 3 2 5 11" xfId="1127" xr:uid="{00000000-0005-0000-0000-000063040000}"/>
    <cellStyle name="20% - Ênfase1 3 2 5 12" xfId="1128" xr:uid="{00000000-0005-0000-0000-000064040000}"/>
    <cellStyle name="20% - Ênfase1 3 2 5 13" xfId="1129" xr:uid="{00000000-0005-0000-0000-000065040000}"/>
    <cellStyle name="20% - Ênfase1 3 2 5 2" xfId="1130" xr:uid="{00000000-0005-0000-0000-000066040000}"/>
    <cellStyle name="20% - Ênfase1 3 2 5 3" xfId="1131" xr:uid="{00000000-0005-0000-0000-000067040000}"/>
    <cellStyle name="20% - Ênfase1 3 2 5 4" xfId="1132" xr:uid="{00000000-0005-0000-0000-000068040000}"/>
    <cellStyle name="20% - Ênfase1 3 2 5 5" xfId="1133" xr:uid="{00000000-0005-0000-0000-000069040000}"/>
    <cellStyle name="20% - Ênfase1 3 2 5 6" xfId="1134" xr:uid="{00000000-0005-0000-0000-00006A040000}"/>
    <cellStyle name="20% - Ênfase1 3 2 5 7" xfId="1135" xr:uid="{00000000-0005-0000-0000-00006B040000}"/>
    <cellStyle name="20% - Ênfase1 3 2 5 8" xfId="1136" xr:uid="{00000000-0005-0000-0000-00006C040000}"/>
    <cellStyle name="20% - Ênfase1 3 2 5 9" xfId="1137" xr:uid="{00000000-0005-0000-0000-00006D040000}"/>
    <cellStyle name="20% - Ênfase1 3 2 6" xfId="1138" xr:uid="{00000000-0005-0000-0000-00006E040000}"/>
    <cellStyle name="20% - Ênfase1 3 2 6 10" xfId="1139" xr:uid="{00000000-0005-0000-0000-00006F040000}"/>
    <cellStyle name="20% - Ênfase1 3 2 6 11" xfId="1140" xr:uid="{00000000-0005-0000-0000-000070040000}"/>
    <cellStyle name="20% - Ênfase1 3 2 6 12" xfId="1141" xr:uid="{00000000-0005-0000-0000-000071040000}"/>
    <cellStyle name="20% - Ênfase1 3 2 6 13" xfId="1142" xr:uid="{00000000-0005-0000-0000-000072040000}"/>
    <cellStyle name="20% - Ênfase1 3 2 6 2" xfId="1143" xr:uid="{00000000-0005-0000-0000-000073040000}"/>
    <cellStyle name="20% - Ênfase1 3 2 6 3" xfId="1144" xr:uid="{00000000-0005-0000-0000-000074040000}"/>
    <cellStyle name="20% - Ênfase1 3 2 6 4" xfId="1145" xr:uid="{00000000-0005-0000-0000-000075040000}"/>
    <cellStyle name="20% - Ênfase1 3 2 6 5" xfId="1146" xr:uid="{00000000-0005-0000-0000-000076040000}"/>
    <cellStyle name="20% - Ênfase1 3 2 6 6" xfId="1147" xr:uid="{00000000-0005-0000-0000-000077040000}"/>
    <cellStyle name="20% - Ênfase1 3 2 6 7" xfId="1148" xr:uid="{00000000-0005-0000-0000-000078040000}"/>
    <cellStyle name="20% - Ênfase1 3 2 6 8" xfId="1149" xr:uid="{00000000-0005-0000-0000-000079040000}"/>
    <cellStyle name="20% - Ênfase1 3 2 6 9" xfId="1150" xr:uid="{00000000-0005-0000-0000-00007A040000}"/>
    <cellStyle name="20% - Ênfase1 3 2 7" xfId="1151" xr:uid="{00000000-0005-0000-0000-00007B040000}"/>
    <cellStyle name="20% - Ênfase1 3 2 7 10" xfId="1152" xr:uid="{00000000-0005-0000-0000-00007C040000}"/>
    <cellStyle name="20% - Ênfase1 3 2 7 11" xfId="1153" xr:uid="{00000000-0005-0000-0000-00007D040000}"/>
    <cellStyle name="20% - Ênfase1 3 2 7 12" xfId="1154" xr:uid="{00000000-0005-0000-0000-00007E040000}"/>
    <cellStyle name="20% - Ênfase1 3 2 7 13" xfId="1155" xr:uid="{00000000-0005-0000-0000-00007F040000}"/>
    <cellStyle name="20% - Ênfase1 3 2 7 2" xfId="1156" xr:uid="{00000000-0005-0000-0000-000080040000}"/>
    <cellStyle name="20% - Ênfase1 3 2 7 3" xfId="1157" xr:uid="{00000000-0005-0000-0000-000081040000}"/>
    <cellStyle name="20% - Ênfase1 3 2 7 4" xfId="1158" xr:uid="{00000000-0005-0000-0000-000082040000}"/>
    <cellStyle name="20% - Ênfase1 3 2 7 5" xfId="1159" xr:uid="{00000000-0005-0000-0000-000083040000}"/>
    <cellStyle name="20% - Ênfase1 3 2 7 6" xfId="1160" xr:uid="{00000000-0005-0000-0000-000084040000}"/>
    <cellStyle name="20% - Ênfase1 3 2 7 7" xfId="1161" xr:uid="{00000000-0005-0000-0000-000085040000}"/>
    <cellStyle name="20% - Ênfase1 3 2 7 8" xfId="1162" xr:uid="{00000000-0005-0000-0000-000086040000}"/>
    <cellStyle name="20% - Ênfase1 3 2 7 9" xfId="1163" xr:uid="{00000000-0005-0000-0000-000087040000}"/>
    <cellStyle name="20% - Ênfase1 3 2 8" xfId="1164" xr:uid="{00000000-0005-0000-0000-000088040000}"/>
    <cellStyle name="20% - Ênfase1 3 2 8 10" xfId="1165" xr:uid="{00000000-0005-0000-0000-000089040000}"/>
    <cellStyle name="20% - Ênfase1 3 2 8 11" xfId="1166" xr:uid="{00000000-0005-0000-0000-00008A040000}"/>
    <cellStyle name="20% - Ênfase1 3 2 8 12" xfId="1167" xr:uid="{00000000-0005-0000-0000-00008B040000}"/>
    <cellStyle name="20% - Ênfase1 3 2 8 13" xfId="1168" xr:uid="{00000000-0005-0000-0000-00008C040000}"/>
    <cellStyle name="20% - Ênfase1 3 2 8 2" xfId="1169" xr:uid="{00000000-0005-0000-0000-00008D040000}"/>
    <cellStyle name="20% - Ênfase1 3 2 8 3" xfId="1170" xr:uid="{00000000-0005-0000-0000-00008E040000}"/>
    <cellStyle name="20% - Ênfase1 3 2 8 4" xfId="1171" xr:uid="{00000000-0005-0000-0000-00008F040000}"/>
    <cellStyle name="20% - Ênfase1 3 2 8 5" xfId="1172" xr:uid="{00000000-0005-0000-0000-000090040000}"/>
    <cellStyle name="20% - Ênfase1 3 2 8 6" xfId="1173" xr:uid="{00000000-0005-0000-0000-000091040000}"/>
    <cellStyle name="20% - Ênfase1 3 2 8 7" xfId="1174" xr:uid="{00000000-0005-0000-0000-000092040000}"/>
    <cellStyle name="20% - Ênfase1 3 2 8 8" xfId="1175" xr:uid="{00000000-0005-0000-0000-000093040000}"/>
    <cellStyle name="20% - Ênfase1 3 2 8 9" xfId="1176" xr:uid="{00000000-0005-0000-0000-000094040000}"/>
    <cellStyle name="20% - Ênfase1 3 2 9" xfId="1177" xr:uid="{00000000-0005-0000-0000-000095040000}"/>
    <cellStyle name="20% - Ênfase1 3 2 9 10" xfId="1178" xr:uid="{00000000-0005-0000-0000-000096040000}"/>
    <cellStyle name="20% - Ênfase1 3 2 9 11" xfId="1179" xr:uid="{00000000-0005-0000-0000-000097040000}"/>
    <cellStyle name="20% - Ênfase1 3 2 9 12" xfId="1180" xr:uid="{00000000-0005-0000-0000-000098040000}"/>
    <cellStyle name="20% - Ênfase1 3 2 9 13" xfId="1181" xr:uid="{00000000-0005-0000-0000-000099040000}"/>
    <cellStyle name="20% - Ênfase1 3 2 9 2" xfId="1182" xr:uid="{00000000-0005-0000-0000-00009A040000}"/>
    <cellStyle name="20% - Ênfase1 3 2 9 3" xfId="1183" xr:uid="{00000000-0005-0000-0000-00009B040000}"/>
    <cellStyle name="20% - Ênfase1 3 2 9 4" xfId="1184" xr:uid="{00000000-0005-0000-0000-00009C040000}"/>
    <cellStyle name="20% - Ênfase1 3 2 9 5" xfId="1185" xr:uid="{00000000-0005-0000-0000-00009D040000}"/>
    <cellStyle name="20% - Ênfase1 3 2 9 6" xfId="1186" xr:uid="{00000000-0005-0000-0000-00009E040000}"/>
    <cellStyle name="20% - Ênfase1 3 2 9 7" xfId="1187" xr:uid="{00000000-0005-0000-0000-00009F040000}"/>
    <cellStyle name="20% - Ênfase1 3 2 9 8" xfId="1188" xr:uid="{00000000-0005-0000-0000-0000A0040000}"/>
    <cellStyle name="20% - Ênfase1 3 2 9 9" xfId="1189" xr:uid="{00000000-0005-0000-0000-0000A1040000}"/>
    <cellStyle name="20% - Ênfase1 3 20" xfId="1190" xr:uid="{00000000-0005-0000-0000-0000A2040000}"/>
    <cellStyle name="20% - Ênfase1 3 21" xfId="1191" xr:uid="{00000000-0005-0000-0000-0000A3040000}"/>
    <cellStyle name="20% - Ênfase1 3 22" xfId="1192" xr:uid="{00000000-0005-0000-0000-0000A4040000}"/>
    <cellStyle name="20% - Ênfase1 3 23" xfId="1193" xr:uid="{00000000-0005-0000-0000-0000A5040000}"/>
    <cellStyle name="20% - Ênfase1 3 24" xfId="1194" xr:uid="{00000000-0005-0000-0000-0000A6040000}"/>
    <cellStyle name="20% - Ênfase1 3 3" xfId="1195" xr:uid="{00000000-0005-0000-0000-0000A7040000}"/>
    <cellStyle name="20% - Ênfase1 3 3 10" xfId="1196" xr:uid="{00000000-0005-0000-0000-0000A8040000}"/>
    <cellStyle name="20% - Ênfase1 3 3 11" xfId="1197" xr:uid="{00000000-0005-0000-0000-0000A9040000}"/>
    <cellStyle name="20% - Ênfase1 3 3 12" xfId="1198" xr:uid="{00000000-0005-0000-0000-0000AA040000}"/>
    <cellStyle name="20% - Ênfase1 3 3 13" xfId="1199" xr:uid="{00000000-0005-0000-0000-0000AB040000}"/>
    <cellStyle name="20% - Ênfase1 3 3 2" xfId="1200" xr:uid="{00000000-0005-0000-0000-0000AC040000}"/>
    <cellStyle name="20% - Ênfase1 3 3 3" xfId="1201" xr:uid="{00000000-0005-0000-0000-0000AD040000}"/>
    <cellStyle name="20% - Ênfase1 3 3 4" xfId="1202" xr:uid="{00000000-0005-0000-0000-0000AE040000}"/>
    <cellStyle name="20% - Ênfase1 3 3 5" xfId="1203" xr:uid="{00000000-0005-0000-0000-0000AF040000}"/>
    <cellStyle name="20% - Ênfase1 3 3 6" xfId="1204" xr:uid="{00000000-0005-0000-0000-0000B0040000}"/>
    <cellStyle name="20% - Ênfase1 3 3 7" xfId="1205" xr:uid="{00000000-0005-0000-0000-0000B1040000}"/>
    <cellStyle name="20% - Ênfase1 3 3 8" xfId="1206" xr:uid="{00000000-0005-0000-0000-0000B2040000}"/>
    <cellStyle name="20% - Ênfase1 3 3 9" xfId="1207" xr:uid="{00000000-0005-0000-0000-0000B3040000}"/>
    <cellStyle name="20% - Ênfase1 3 4" xfId="1208" xr:uid="{00000000-0005-0000-0000-0000B4040000}"/>
    <cellStyle name="20% - Ênfase1 3 4 10" xfId="1209" xr:uid="{00000000-0005-0000-0000-0000B5040000}"/>
    <cellStyle name="20% - Ênfase1 3 4 11" xfId="1210" xr:uid="{00000000-0005-0000-0000-0000B6040000}"/>
    <cellStyle name="20% - Ênfase1 3 4 12" xfId="1211" xr:uid="{00000000-0005-0000-0000-0000B7040000}"/>
    <cellStyle name="20% - Ênfase1 3 4 13" xfId="1212" xr:uid="{00000000-0005-0000-0000-0000B8040000}"/>
    <cellStyle name="20% - Ênfase1 3 4 2" xfId="1213" xr:uid="{00000000-0005-0000-0000-0000B9040000}"/>
    <cellStyle name="20% - Ênfase1 3 4 3" xfId="1214" xr:uid="{00000000-0005-0000-0000-0000BA040000}"/>
    <cellStyle name="20% - Ênfase1 3 4 4" xfId="1215" xr:uid="{00000000-0005-0000-0000-0000BB040000}"/>
    <cellStyle name="20% - Ênfase1 3 4 5" xfId="1216" xr:uid="{00000000-0005-0000-0000-0000BC040000}"/>
    <cellStyle name="20% - Ênfase1 3 4 6" xfId="1217" xr:uid="{00000000-0005-0000-0000-0000BD040000}"/>
    <cellStyle name="20% - Ênfase1 3 4 7" xfId="1218" xr:uid="{00000000-0005-0000-0000-0000BE040000}"/>
    <cellStyle name="20% - Ênfase1 3 4 8" xfId="1219" xr:uid="{00000000-0005-0000-0000-0000BF040000}"/>
    <cellStyle name="20% - Ênfase1 3 4 9" xfId="1220" xr:uid="{00000000-0005-0000-0000-0000C0040000}"/>
    <cellStyle name="20% - Ênfase1 3 5" xfId="1221" xr:uid="{00000000-0005-0000-0000-0000C1040000}"/>
    <cellStyle name="20% - Ênfase1 3 5 10" xfId="1222" xr:uid="{00000000-0005-0000-0000-0000C2040000}"/>
    <cellStyle name="20% - Ênfase1 3 5 11" xfId="1223" xr:uid="{00000000-0005-0000-0000-0000C3040000}"/>
    <cellStyle name="20% - Ênfase1 3 5 12" xfId="1224" xr:uid="{00000000-0005-0000-0000-0000C4040000}"/>
    <cellStyle name="20% - Ênfase1 3 5 13" xfId="1225" xr:uid="{00000000-0005-0000-0000-0000C5040000}"/>
    <cellStyle name="20% - Ênfase1 3 5 2" xfId="1226" xr:uid="{00000000-0005-0000-0000-0000C6040000}"/>
    <cellStyle name="20% - Ênfase1 3 5 3" xfId="1227" xr:uid="{00000000-0005-0000-0000-0000C7040000}"/>
    <cellStyle name="20% - Ênfase1 3 5 4" xfId="1228" xr:uid="{00000000-0005-0000-0000-0000C8040000}"/>
    <cellStyle name="20% - Ênfase1 3 5 5" xfId="1229" xr:uid="{00000000-0005-0000-0000-0000C9040000}"/>
    <cellStyle name="20% - Ênfase1 3 5 6" xfId="1230" xr:uid="{00000000-0005-0000-0000-0000CA040000}"/>
    <cellStyle name="20% - Ênfase1 3 5 7" xfId="1231" xr:uid="{00000000-0005-0000-0000-0000CB040000}"/>
    <cellStyle name="20% - Ênfase1 3 5 8" xfId="1232" xr:uid="{00000000-0005-0000-0000-0000CC040000}"/>
    <cellStyle name="20% - Ênfase1 3 5 9" xfId="1233" xr:uid="{00000000-0005-0000-0000-0000CD040000}"/>
    <cellStyle name="20% - Ênfase1 3 6" xfId="1234" xr:uid="{00000000-0005-0000-0000-0000CE040000}"/>
    <cellStyle name="20% - Ênfase1 3 6 10" xfId="1235" xr:uid="{00000000-0005-0000-0000-0000CF040000}"/>
    <cellStyle name="20% - Ênfase1 3 6 11" xfId="1236" xr:uid="{00000000-0005-0000-0000-0000D0040000}"/>
    <cellStyle name="20% - Ênfase1 3 6 12" xfId="1237" xr:uid="{00000000-0005-0000-0000-0000D1040000}"/>
    <cellStyle name="20% - Ênfase1 3 6 13" xfId="1238" xr:uid="{00000000-0005-0000-0000-0000D2040000}"/>
    <cellStyle name="20% - Ênfase1 3 6 2" xfId="1239" xr:uid="{00000000-0005-0000-0000-0000D3040000}"/>
    <cellStyle name="20% - Ênfase1 3 6 3" xfId="1240" xr:uid="{00000000-0005-0000-0000-0000D4040000}"/>
    <cellStyle name="20% - Ênfase1 3 6 4" xfId="1241" xr:uid="{00000000-0005-0000-0000-0000D5040000}"/>
    <cellStyle name="20% - Ênfase1 3 6 5" xfId="1242" xr:uid="{00000000-0005-0000-0000-0000D6040000}"/>
    <cellStyle name="20% - Ênfase1 3 6 6" xfId="1243" xr:uid="{00000000-0005-0000-0000-0000D7040000}"/>
    <cellStyle name="20% - Ênfase1 3 6 7" xfId="1244" xr:uid="{00000000-0005-0000-0000-0000D8040000}"/>
    <cellStyle name="20% - Ênfase1 3 6 8" xfId="1245" xr:uid="{00000000-0005-0000-0000-0000D9040000}"/>
    <cellStyle name="20% - Ênfase1 3 6 9" xfId="1246" xr:uid="{00000000-0005-0000-0000-0000DA040000}"/>
    <cellStyle name="20% - Ênfase1 3 7" xfId="1247" xr:uid="{00000000-0005-0000-0000-0000DB040000}"/>
    <cellStyle name="20% - Ênfase1 3 7 10" xfId="1248" xr:uid="{00000000-0005-0000-0000-0000DC040000}"/>
    <cellStyle name="20% - Ênfase1 3 7 11" xfId="1249" xr:uid="{00000000-0005-0000-0000-0000DD040000}"/>
    <cellStyle name="20% - Ênfase1 3 7 12" xfId="1250" xr:uid="{00000000-0005-0000-0000-0000DE040000}"/>
    <cellStyle name="20% - Ênfase1 3 7 13" xfId="1251" xr:uid="{00000000-0005-0000-0000-0000DF040000}"/>
    <cellStyle name="20% - Ênfase1 3 7 2" xfId="1252" xr:uid="{00000000-0005-0000-0000-0000E0040000}"/>
    <cellStyle name="20% - Ênfase1 3 7 3" xfId="1253" xr:uid="{00000000-0005-0000-0000-0000E1040000}"/>
    <cellStyle name="20% - Ênfase1 3 7 4" xfId="1254" xr:uid="{00000000-0005-0000-0000-0000E2040000}"/>
    <cellStyle name="20% - Ênfase1 3 7 5" xfId="1255" xr:uid="{00000000-0005-0000-0000-0000E3040000}"/>
    <cellStyle name="20% - Ênfase1 3 7 6" xfId="1256" xr:uid="{00000000-0005-0000-0000-0000E4040000}"/>
    <cellStyle name="20% - Ênfase1 3 7 7" xfId="1257" xr:uid="{00000000-0005-0000-0000-0000E5040000}"/>
    <cellStyle name="20% - Ênfase1 3 7 8" xfId="1258" xr:uid="{00000000-0005-0000-0000-0000E6040000}"/>
    <cellStyle name="20% - Ênfase1 3 7 9" xfId="1259" xr:uid="{00000000-0005-0000-0000-0000E7040000}"/>
    <cellStyle name="20% - Ênfase1 3 8" xfId="1260" xr:uid="{00000000-0005-0000-0000-0000E8040000}"/>
    <cellStyle name="20% - Ênfase1 3 8 10" xfId="1261" xr:uid="{00000000-0005-0000-0000-0000E9040000}"/>
    <cellStyle name="20% - Ênfase1 3 8 11" xfId="1262" xr:uid="{00000000-0005-0000-0000-0000EA040000}"/>
    <cellStyle name="20% - Ênfase1 3 8 12" xfId="1263" xr:uid="{00000000-0005-0000-0000-0000EB040000}"/>
    <cellStyle name="20% - Ênfase1 3 8 13" xfId="1264" xr:uid="{00000000-0005-0000-0000-0000EC040000}"/>
    <cellStyle name="20% - Ênfase1 3 8 2" xfId="1265" xr:uid="{00000000-0005-0000-0000-0000ED040000}"/>
    <cellStyle name="20% - Ênfase1 3 8 3" xfId="1266" xr:uid="{00000000-0005-0000-0000-0000EE040000}"/>
    <cellStyle name="20% - Ênfase1 3 8 4" xfId="1267" xr:uid="{00000000-0005-0000-0000-0000EF040000}"/>
    <cellStyle name="20% - Ênfase1 3 8 5" xfId="1268" xr:uid="{00000000-0005-0000-0000-0000F0040000}"/>
    <cellStyle name="20% - Ênfase1 3 8 6" xfId="1269" xr:uid="{00000000-0005-0000-0000-0000F1040000}"/>
    <cellStyle name="20% - Ênfase1 3 8 7" xfId="1270" xr:uid="{00000000-0005-0000-0000-0000F2040000}"/>
    <cellStyle name="20% - Ênfase1 3 8 8" xfId="1271" xr:uid="{00000000-0005-0000-0000-0000F3040000}"/>
    <cellStyle name="20% - Ênfase1 3 8 9" xfId="1272" xr:uid="{00000000-0005-0000-0000-0000F4040000}"/>
    <cellStyle name="20% - Ênfase1 3 9" xfId="1273" xr:uid="{00000000-0005-0000-0000-0000F5040000}"/>
    <cellStyle name="20% - Ênfase1 3 9 10" xfId="1274" xr:uid="{00000000-0005-0000-0000-0000F6040000}"/>
    <cellStyle name="20% - Ênfase1 3 9 11" xfId="1275" xr:uid="{00000000-0005-0000-0000-0000F7040000}"/>
    <cellStyle name="20% - Ênfase1 3 9 12" xfId="1276" xr:uid="{00000000-0005-0000-0000-0000F8040000}"/>
    <cellStyle name="20% - Ênfase1 3 9 13" xfId="1277" xr:uid="{00000000-0005-0000-0000-0000F9040000}"/>
    <cellStyle name="20% - Ênfase1 3 9 2" xfId="1278" xr:uid="{00000000-0005-0000-0000-0000FA040000}"/>
    <cellStyle name="20% - Ênfase1 3 9 3" xfId="1279" xr:uid="{00000000-0005-0000-0000-0000FB040000}"/>
    <cellStyle name="20% - Ênfase1 3 9 4" xfId="1280" xr:uid="{00000000-0005-0000-0000-0000FC040000}"/>
    <cellStyle name="20% - Ênfase1 3 9 5" xfId="1281" xr:uid="{00000000-0005-0000-0000-0000FD040000}"/>
    <cellStyle name="20% - Ênfase1 3 9 6" xfId="1282" xr:uid="{00000000-0005-0000-0000-0000FE040000}"/>
    <cellStyle name="20% - Ênfase1 3 9 7" xfId="1283" xr:uid="{00000000-0005-0000-0000-0000FF040000}"/>
    <cellStyle name="20% - Ênfase1 3 9 8" xfId="1284" xr:uid="{00000000-0005-0000-0000-000000050000}"/>
    <cellStyle name="20% - Ênfase1 3 9 9" xfId="1285" xr:uid="{00000000-0005-0000-0000-000001050000}"/>
    <cellStyle name="20% - Ênfase1 30" xfId="1286" xr:uid="{00000000-0005-0000-0000-000002050000}"/>
    <cellStyle name="20% - Ênfase1 31" xfId="1287" xr:uid="{00000000-0005-0000-0000-000003050000}"/>
    <cellStyle name="20% - Ênfase1 32" xfId="1288" xr:uid="{00000000-0005-0000-0000-000004050000}"/>
    <cellStyle name="20% - Ênfase1 33" xfId="1289" xr:uid="{00000000-0005-0000-0000-000005050000}"/>
    <cellStyle name="20% - Ênfase1 34" xfId="1290" xr:uid="{00000000-0005-0000-0000-000006050000}"/>
    <cellStyle name="20% - Ênfase1 35" xfId="1291" xr:uid="{00000000-0005-0000-0000-000007050000}"/>
    <cellStyle name="20% - Ênfase1 36" xfId="1292" xr:uid="{00000000-0005-0000-0000-000008050000}"/>
    <cellStyle name="20% - Ênfase1 37" xfId="1293" xr:uid="{00000000-0005-0000-0000-000009050000}"/>
    <cellStyle name="20% - Ênfase1 38" xfId="1294" xr:uid="{00000000-0005-0000-0000-00000A050000}"/>
    <cellStyle name="20% - Ênfase1 39" xfId="1295" xr:uid="{00000000-0005-0000-0000-00000B050000}"/>
    <cellStyle name="20% - Ênfase1 4" xfId="1296" xr:uid="{00000000-0005-0000-0000-00000C050000}"/>
    <cellStyle name="20% - Ênfase1 4 10" xfId="1297" xr:uid="{00000000-0005-0000-0000-00000D050000}"/>
    <cellStyle name="20% - Ênfase1 4 10 10" xfId="1298" xr:uid="{00000000-0005-0000-0000-00000E050000}"/>
    <cellStyle name="20% - Ênfase1 4 10 11" xfId="1299" xr:uid="{00000000-0005-0000-0000-00000F050000}"/>
    <cellStyle name="20% - Ênfase1 4 10 12" xfId="1300" xr:uid="{00000000-0005-0000-0000-000010050000}"/>
    <cellStyle name="20% - Ênfase1 4 10 13" xfId="1301" xr:uid="{00000000-0005-0000-0000-000011050000}"/>
    <cellStyle name="20% - Ênfase1 4 10 2" xfId="1302" xr:uid="{00000000-0005-0000-0000-000012050000}"/>
    <cellStyle name="20% - Ênfase1 4 10 3" xfId="1303" xr:uid="{00000000-0005-0000-0000-000013050000}"/>
    <cellStyle name="20% - Ênfase1 4 10 4" xfId="1304" xr:uid="{00000000-0005-0000-0000-000014050000}"/>
    <cellStyle name="20% - Ênfase1 4 10 5" xfId="1305" xr:uid="{00000000-0005-0000-0000-000015050000}"/>
    <cellStyle name="20% - Ênfase1 4 10 6" xfId="1306" xr:uid="{00000000-0005-0000-0000-000016050000}"/>
    <cellStyle name="20% - Ênfase1 4 10 7" xfId="1307" xr:uid="{00000000-0005-0000-0000-000017050000}"/>
    <cellStyle name="20% - Ênfase1 4 10 8" xfId="1308" xr:uid="{00000000-0005-0000-0000-000018050000}"/>
    <cellStyle name="20% - Ênfase1 4 10 9" xfId="1309" xr:uid="{00000000-0005-0000-0000-000019050000}"/>
    <cellStyle name="20% - Ênfase1 4 11" xfId="1310" xr:uid="{00000000-0005-0000-0000-00001A050000}"/>
    <cellStyle name="20% - Ênfase1 4 11 10" xfId="1311" xr:uid="{00000000-0005-0000-0000-00001B050000}"/>
    <cellStyle name="20% - Ênfase1 4 11 11" xfId="1312" xr:uid="{00000000-0005-0000-0000-00001C050000}"/>
    <cellStyle name="20% - Ênfase1 4 11 12" xfId="1313" xr:uid="{00000000-0005-0000-0000-00001D050000}"/>
    <cellStyle name="20% - Ênfase1 4 11 13" xfId="1314" xr:uid="{00000000-0005-0000-0000-00001E050000}"/>
    <cellStyle name="20% - Ênfase1 4 11 2" xfId="1315" xr:uid="{00000000-0005-0000-0000-00001F050000}"/>
    <cellStyle name="20% - Ênfase1 4 11 3" xfId="1316" xr:uid="{00000000-0005-0000-0000-000020050000}"/>
    <cellStyle name="20% - Ênfase1 4 11 4" xfId="1317" xr:uid="{00000000-0005-0000-0000-000021050000}"/>
    <cellStyle name="20% - Ênfase1 4 11 5" xfId="1318" xr:uid="{00000000-0005-0000-0000-000022050000}"/>
    <cellStyle name="20% - Ênfase1 4 11 6" xfId="1319" xr:uid="{00000000-0005-0000-0000-000023050000}"/>
    <cellStyle name="20% - Ênfase1 4 11 7" xfId="1320" xr:uid="{00000000-0005-0000-0000-000024050000}"/>
    <cellStyle name="20% - Ênfase1 4 11 8" xfId="1321" xr:uid="{00000000-0005-0000-0000-000025050000}"/>
    <cellStyle name="20% - Ênfase1 4 11 9" xfId="1322" xr:uid="{00000000-0005-0000-0000-000026050000}"/>
    <cellStyle name="20% - Ênfase1 4 12" xfId="1323" xr:uid="{00000000-0005-0000-0000-000027050000}"/>
    <cellStyle name="20% - Ênfase1 4 12 10" xfId="1324" xr:uid="{00000000-0005-0000-0000-000028050000}"/>
    <cellStyle name="20% - Ênfase1 4 12 11" xfId="1325" xr:uid="{00000000-0005-0000-0000-000029050000}"/>
    <cellStyle name="20% - Ênfase1 4 12 12" xfId="1326" xr:uid="{00000000-0005-0000-0000-00002A050000}"/>
    <cellStyle name="20% - Ênfase1 4 12 13" xfId="1327" xr:uid="{00000000-0005-0000-0000-00002B050000}"/>
    <cellStyle name="20% - Ênfase1 4 12 2" xfId="1328" xr:uid="{00000000-0005-0000-0000-00002C050000}"/>
    <cellStyle name="20% - Ênfase1 4 12 3" xfId="1329" xr:uid="{00000000-0005-0000-0000-00002D050000}"/>
    <cellStyle name="20% - Ênfase1 4 12 4" xfId="1330" xr:uid="{00000000-0005-0000-0000-00002E050000}"/>
    <cellStyle name="20% - Ênfase1 4 12 5" xfId="1331" xr:uid="{00000000-0005-0000-0000-00002F050000}"/>
    <cellStyle name="20% - Ênfase1 4 12 6" xfId="1332" xr:uid="{00000000-0005-0000-0000-000030050000}"/>
    <cellStyle name="20% - Ênfase1 4 12 7" xfId="1333" xr:uid="{00000000-0005-0000-0000-000031050000}"/>
    <cellStyle name="20% - Ênfase1 4 12 8" xfId="1334" xr:uid="{00000000-0005-0000-0000-000032050000}"/>
    <cellStyle name="20% - Ênfase1 4 12 9" xfId="1335" xr:uid="{00000000-0005-0000-0000-000033050000}"/>
    <cellStyle name="20% - Ênfase1 4 13" xfId="1336" xr:uid="{00000000-0005-0000-0000-000034050000}"/>
    <cellStyle name="20% - Ênfase1 4 14" xfId="1337" xr:uid="{00000000-0005-0000-0000-000035050000}"/>
    <cellStyle name="20% - Ênfase1 4 15" xfId="1338" xr:uid="{00000000-0005-0000-0000-000036050000}"/>
    <cellStyle name="20% - Ênfase1 4 16" xfId="1339" xr:uid="{00000000-0005-0000-0000-000037050000}"/>
    <cellStyle name="20% - Ênfase1 4 17" xfId="1340" xr:uid="{00000000-0005-0000-0000-000038050000}"/>
    <cellStyle name="20% - Ênfase1 4 18" xfId="1341" xr:uid="{00000000-0005-0000-0000-000039050000}"/>
    <cellStyle name="20% - Ênfase1 4 19" xfId="1342" xr:uid="{00000000-0005-0000-0000-00003A050000}"/>
    <cellStyle name="20% - Ênfase1 4 2" xfId="1343" xr:uid="{00000000-0005-0000-0000-00003B050000}"/>
    <cellStyle name="20% - Ênfase1 4 2 10" xfId="1344" xr:uid="{00000000-0005-0000-0000-00003C050000}"/>
    <cellStyle name="20% - Ênfase1 4 2 10 10" xfId="1345" xr:uid="{00000000-0005-0000-0000-00003D050000}"/>
    <cellStyle name="20% - Ênfase1 4 2 10 11" xfId="1346" xr:uid="{00000000-0005-0000-0000-00003E050000}"/>
    <cellStyle name="20% - Ênfase1 4 2 10 12" xfId="1347" xr:uid="{00000000-0005-0000-0000-00003F050000}"/>
    <cellStyle name="20% - Ênfase1 4 2 10 13" xfId="1348" xr:uid="{00000000-0005-0000-0000-000040050000}"/>
    <cellStyle name="20% - Ênfase1 4 2 10 2" xfId="1349" xr:uid="{00000000-0005-0000-0000-000041050000}"/>
    <cellStyle name="20% - Ênfase1 4 2 10 3" xfId="1350" xr:uid="{00000000-0005-0000-0000-000042050000}"/>
    <cellStyle name="20% - Ênfase1 4 2 10 4" xfId="1351" xr:uid="{00000000-0005-0000-0000-000043050000}"/>
    <cellStyle name="20% - Ênfase1 4 2 10 5" xfId="1352" xr:uid="{00000000-0005-0000-0000-000044050000}"/>
    <cellStyle name="20% - Ênfase1 4 2 10 6" xfId="1353" xr:uid="{00000000-0005-0000-0000-000045050000}"/>
    <cellStyle name="20% - Ênfase1 4 2 10 7" xfId="1354" xr:uid="{00000000-0005-0000-0000-000046050000}"/>
    <cellStyle name="20% - Ênfase1 4 2 10 8" xfId="1355" xr:uid="{00000000-0005-0000-0000-000047050000}"/>
    <cellStyle name="20% - Ênfase1 4 2 10 9" xfId="1356" xr:uid="{00000000-0005-0000-0000-000048050000}"/>
    <cellStyle name="20% - Ênfase1 4 2 11" xfId="1357" xr:uid="{00000000-0005-0000-0000-000049050000}"/>
    <cellStyle name="20% - Ênfase1 4 2 11 10" xfId="1358" xr:uid="{00000000-0005-0000-0000-00004A050000}"/>
    <cellStyle name="20% - Ênfase1 4 2 11 11" xfId="1359" xr:uid="{00000000-0005-0000-0000-00004B050000}"/>
    <cellStyle name="20% - Ênfase1 4 2 11 12" xfId="1360" xr:uid="{00000000-0005-0000-0000-00004C050000}"/>
    <cellStyle name="20% - Ênfase1 4 2 11 13" xfId="1361" xr:uid="{00000000-0005-0000-0000-00004D050000}"/>
    <cellStyle name="20% - Ênfase1 4 2 11 2" xfId="1362" xr:uid="{00000000-0005-0000-0000-00004E050000}"/>
    <cellStyle name="20% - Ênfase1 4 2 11 3" xfId="1363" xr:uid="{00000000-0005-0000-0000-00004F050000}"/>
    <cellStyle name="20% - Ênfase1 4 2 11 4" xfId="1364" xr:uid="{00000000-0005-0000-0000-000050050000}"/>
    <cellStyle name="20% - Ênfase1 4 2 11 5" xfId="1365" xr:uid="{00000000-0005-0000-0000-000051050000}"/>
    <cellStyle name="20% - Ênfase1 4 2 11 6" xfId="1366" xr:uid="{00000000-0005-0000-0000-000052050000}"/>
    <cellStyle name="20% - Ênfase1 4 2 11 7" xfId="1367" xr:uid="{00000000-0005-0000-0000-000053050000}"/>
    <cellStyle name="20% - Ênfase1 4 2 11 8" xfId="1368" xr:uid="{00000000-0005-0000-0000-000054050000}"/>
    <cellStyle name="20% - Ênfase1 4 2 11 9" xfId="1369" xr:uid="{00000000-0005-0000-0000-000055050000}"/>
    <cellStyle name="20% - Ênfase1 4 2 12" xfId="1370" xr:uid="{00000000-0005-0000-0000-000056050000}"/>
    <cellStyle name="20% - Ênfase1 4 2 13" xfId="1371" xr:uid="{00000000-0005-0000-0000-000057050000}"/>
    <cellStyle name="20% - Ênfase1 4 2 14" xfId="1372" xr:uid="{00000000-0005-0000-0000-000058050000}"/>
    <cellStyle name="20% - Ênfase1 4 2 15" xfId="1373" xr:uid="{00000000-0005-0000-0000-000059050000}"/>
    <cellStyle name="20% - Ênfase1 4 2 16" xfId="1374" xr:uid="{00000000-0005-0000-0000-00005A050000}"/>
    <cellStyle name="20% - Ênfase1 4 2 17" xfId="1375" xr:uid="{00000000-0005-0000-0000-00005B050000}"/>
    <cellStyle name="20% - Ênfase1 4 2 18" xfId="1376" xr:uid="{00000000-0005-0000-0000-00005C050000}"/>
    <cellStyle name="20% - Ênfase1 4 2 19" xfId="1377" xr:uid="{00000000-0005-0000-0000-00005D050000}"/>
    <cellStyle name="20% - Ênfase1 4 2 2" xfId="1378" xr:uid="{00000000-0005-0000-0000-00005E050000}"/>
    <cellStyle name="20% - Ênfase1 4 2 2 10" xfId="1379" xr:uid="{00000000-0005-0000-0000-00005F050000}"/>
    <cellStyle name="20% - Ênfase1 4 2 2 11" xfId="1380" xr:uid="{00000000-0005-0000-0000-000060050000}"/>
    <cellStyle name="20% - Ênfase1 4 2 2 12" xfId="1381" xr:uid="{00000000-0005-0000-0000-000061050000}"/>
    <cellStyle name="20% - Ênfase1 4 2 2 13" xfId="1382" xr:uid="{00000000-0005-0000-0000-000062050000}"/>
    <cellStyle name="20% - Ênfase1 4 2 2 2" xfId="1383" xr:uid="{00000000-0005-0000-0000-000063050000}"/>
    <cellStyle name="20% - Ênfase1 4 2 2 3" xfId="1384" xr:uid="{00000000-0005-0000-0000-000064050000}"/>
    <cellStyle name="20% - Ênfase1 4 2 2 4" xfId="1385" xr:uid="{00000000-0005-0000-0000-000065050000}"/>
    <cellStyle name="20% - Ênfase1 4 2 2 5" xfId="1386" xr:uid="{00000000-0005-0000-0000-000066050000}"/>
    <cellStyle name="20% - Ênfase1 4 2 2 6" xfId="1387" xr:uid="{00000000-0005-0000-0000-000067050000}"/>
    <cellStyle name="20% - Ênfase1 4 2 2 7" xfId="1388" xr:uid="{00000000-0005-0000-0000-000068050000}"/>
    <cellStyle name="20% - Ênfase1 4 2 2 8" xfId="1389" xr:uid="{00000000-0005-0000-0000-000069050000}"/>
    <cellStyle name="20% - Ênfase1 4 2 2 9" xfId="1390" xr:uid="{00000000-0005-0000-0000-00006A050000}"/>
    <cellStyle name="20% - Ênfase1 4 2 20" xfId="1391" xr:uid="{00000000-0005-0000-0000-00006B050000}"/>
    <cellStyle name="20% - Ênfase1 4 2 21" xfId="1392" xr:uid="{00000000-0005-0000-0000-00006C050000}"/>
    <cellStyle name="20% - Ênfase1 4 2 22" xfId="1393" xr:uid="{00000000-0005-0000-0000-00006D050000}"/>
    <cellStyle name="20% - Ênfase1 4 2 23" xfId="1394" xr:uid="{00000000-0005-0000-0000-00006E050000}"/>
    <cellStyle name="20% - Ênfase1 4 2 3" xfId="1395" xr:uid="{00000000-0005-0000-0000-00006F050000}"/>
    <cellStyle name="20% - Ênfase1 4 2 3 10" xfId="1396" xr:uid="{00000000-0005-0000-0000-000070050000}"/>
    <cellStyle name="20% - Ênfase1 4 2 3 11" xfId="1397" xr:uid="{00000000-0005-0000-0000-000071050000}"/>
    <cellStyle name="20% - Ênfase1 4 2 3 12" xfId="1398" xr:uid="{00000000-0005-0000-0000-000072050000}"/>
    <cellStyle name="20% - Ênfase1 4 2 3 13" xfId="1399" xr:uid="{00000000-0005-0000-0000-000073050000}"/>
    <cellStyle name="20% - Ênfase1 4 2 3 2" xfId="1400" xr:uid="{00000000-0005-0000-0000-000074050000}"/>
    <cellStyle name="20% - Ênfase1 4 2 3 3" xfId="1401" xr:uid="{00000000-0005-0000-0000-000075050000}"/>
    <cellStyle name="20% - Ênfase1 4 2 3 4" xfId="1402" xr:uid="{00000000-0005-0000-0000-000076050000}"/>
    <cellStyle name="20% - Ênfase1 4 2 3 5" xfId="1403" xr:uid="{00000000-0005-0000-0000-000077050000}"/>
    <cellStyle name="20% - Ênfase1 4 2 3 6" xfId="1404" xr:uid="{00000000-0005-0000-0000-000078050000}"/>
    <cellStyle name="20% - Ênfase1 4 2 3 7" xfId="1405" xr:uid="{00000000-0005-0000-0000-000079050000}"/>
    <cellStyle name="20% - Ênfase1 4 2 3 8" xfId="1406" xr:uid="{00000000-0005-0000-0000-00007A050000}"/>
    <cellStyle name="20% - Ênfase1 4 2 3 9" xfId="1407" xr:uid="{00000000-0005-0000-0000-00007B050000}"/>
    <cellStyle name="20% - Ênfase1 4 2 4" xfId="1408" xr:uid="{00000000-0005-0000-0000-00007C050000}"/>
    <cellStyle name="20% - Ênfase1 4 2 4 10" xfId="1409" xr:uid="{00000000-0005-0000-0000-00007D050000}"/>
    <cellStyle name="20% - Ênfase1 4 2 4 11" xfId="1410" xr:uid="{00000000-0005-0000-0000-00007E050000}"/>
    <cellStyle name="20% - Ênfase1 4 2 4 12" xfId="1411" xr:uid="{00000000-0005-0000-0000-00007F050000}"/>
    <cellStyle name="20% - Ênfase1 4 2 4 13" xfId="1412" xr:uid="{00000000-0005-0000-0000-000080050000}"/>
    <cellStyle name="20% - Ênfase1 4 2 4 2" xfId="1413" xr:uid="{00000000-0005-0000-0000-000081050000}"/>
    <cellStyle name="20% - Ênfase1 4 2 4 3" xfId="1414" xr:uid="{00000000-0005-0000-0000-000082050000}"/>
    <cellStyle name="20% - Ênfase1 4 2 4 4" xfId="1415" xr:uid="{00000000-0005-0000-0000-000083050000}"/>
    <cellStyle name="20% - Ênfase1 4 2 4 5" xfId="1416" xr:uid="{00000000-0005-0000-0000-000084050000}"/>
    <cellStyle name="20% - Ênfase1 4 2 4 6" xfId="1417" xr:uid="{00000000-0005-0000-0000-000085050000}"/>
    <cellStyle name="20% - Ênfase1 4 2 4 7" xfId="1418" xr:uid="{00000000-0005-0000-0000-000086050000}"/>
    <cellStyle name="20% - Ênfase1 4 2 4 8" xfId="1419" xr:uid="{00000000-0005-0000-0000-000087050000}"/>
    <cellStyle name="20% - Ênfase1 4 2 4 9" xfId="1420" xr:uid="{00000000-0005-0000-0000-000088050000}"/>
    <cellStyle name="20% - Ênfase1 4 2 5" xfId="1421" xr:uid="{00000000-0005-0000-0000-000089050000}"/>
    <cellStyle name="20% - Ênfase1 4 2 5 10" xfId="1422" xr:uid="{00000000-0005-0000-0000-00008A050000}"/>
    <cellStyle name="20% - Ênfase1 4 2 5 11" xfId="1423" xr:uid="{00000000-0005-0000-0000-00008B050000}"/>
    <cellStyle name="20% - Ênfase1 4 2 5 12" xfId="1424" xr:uid="{00000000-0005-0000-0000-00008C050000}"/>
    <cellStyle name="20% - Ênfase1 4 2 5 13" xfId="1425" xr:uid="{00000000-0005-0000-0000-00008D050000}"/>
    <cellStyle name="20% - Ênfase1 4 2 5 2" xfId="1426" xr:uid="{00000000-0005-0000-0000-00008E050000}"/>
    <cellStyle name="20% - Ênfase1 4 2 5 3" xfId="1427" xr:uid="{00000000-0005-0000-0000-00008F050000}"/>
    <cellStyle name="20% - Ênfase1 4 2 5 4" xfId="1428" xr:uid="{00000000-0005-0000-0000-000090050000}"/>
    <cellStyle name="20% - Ênfase1 4 2 5 5" xfId="1429" xr:uid="{00000000-0005-0000-0000-000091050000}"/>
    <cellStyle name="20% - Ênfase1 4 2 5 6" xfId="1430" xr:uid="{00000000-0005-0000-0000-000092050000}"/>
    <cellStyle name="20% - Ênfase1 4 2 5 7" xfId="1431" xr:uid="{00000000-0005-0000-0000-000093050000}"/>
    <cellStyle name="20% - Ênfase1 4 2 5 8" xfId="1432" xr:uid="{00000000-0005-0000-0000-000094050000}"/>
    <cellStyle name="20% - Ênfase1 4 2 5 9" xfId="1433" xr:uid="{00000000-0005-0000-0000-000095050000}"/>
    <cellStyle name="20% - Ênfase1 4 2 6" xfId="1434" xr:uid="{00000000-0005-0000-0000-000096050000}"/>
    <cellStyle name="20% - Ênfase1 4 2 6 10" xfId="1435" xr:uid="{00000000-0005-0000-0000-000097050000}"/>
    <cellStyle name="20% - Ênfase1 4 2 6 11" xfId="1436" xr:uid="{00000000-0005-0000-0000-000098050000}"/>
    <cellStyle name="20% - Ênfase1 4 2 6 12" xfId="1437" xr:uid="{00000000-0005-0000-0000-000099050000}"/>
    <cellStyle name="20% - Ênfase1 4 2 6 13" xfId="1438" xr:uid="{00000000-0005-0000-0000-00009A050000}"/>
    <cellStyle name="20% - Ênfase1 4 2 6 2" xfId="1439" xr:uid="{00000000-0005-0000-0000-00009B050000}"/>
    <cellStyle name="20% - Ênfase1 4 2 6 3" xfId="1440" xr:uid="{00000000-0005-0000-0000-00009C050000}"/>
    <cellStyle name="20% - Ênfase1 4 2 6 4" xfId="1441" xr:uid="{00000000-0005-0000-0000-00009D050000}"/>
    <cellStyle name="20% - Ênfase1 4 2 6 5" xfId="1442" xr:uid="{00000000-0005-0000-0000-00009E050000}"/>
    <cellStyle name="20% - Ênfase1 4 2 6 6" xfId="1443" xr:uid="{00000000-0005-0000-0000-00009F050000}"/>
    <cellStyle name="20% - Ênfase1 4 2 6 7" xfId="1444" xr:uid="{00000000-0005-0000-0000-0000A0050000}"/>
    <cellStyle name="20% - Ênfase1 4 2 6 8" xfId="1445" xr:uid="{00000000-0005-0000-0000-0000A1050000}"/>
    <cellStyle name="20% - Ênfase1 4 2 6 9" xfId="1446" xr:uid="{00000000-0005-0000-0000-0000A2050000}"/>
    <cellStyle name="20% - Ênfase1 4 2 7" xfId="1447" xr:uid="{00000000-0005-0000-0000-0000A3050000}"/>
    <cellStyle name="20% - Ênfase1 4 2 7 10" xfId="1448" xr:uid="{00000000-0005-0000-0000-0000A4050000}"/>
    <cellStyle name="20% - Ênfase1 4 2 7 11" xfId="1449" xr:uid="{00000000-0005-0000-0000-0000A5050000}"/>
    <cellStyle name="20% - Ênfase1 4 2 7 12" xfId="1450" xr:uid="{00000000-0005-0000-0000-0000A6050000}"/>
    <cellStyle name="20% - Ênfase1 4 2 7 13" xfId="1451" xr:uid="{00000000-0005-0000-0000-0000A7050000}"/>
    <cellStyle name="20% - Ênfase1 4 2 7 2" xfId="1452" xr:uid="{00000000-0005-0000-0000-0000A8050000}"/>
    <cellStyle name="20% - Ênfase1 4 2 7 3" xfId="1453" xr:uid="{00000000-0005-0000-0000-0000A9050000}"/>
    <cellStyle name="20% - Ênfase1 4 2 7 4" xfId="1454" xr:uid="{00000000-0005-0000-0000-0000AA050000}"/>
    <cellStyle name="20% - Ênfase1 4 2 7 5" xfId="1455" xr:uid="{00000000-0005-0000-0000-0000AB050000}"/>
    <cellStyle name="20% - Ênfase1 4 2 7 6" xfId="1456" xr:uid="{00000000-0005-0000-0000-0000AC050000}"/>
    <cellStyle name="20% - Ênfase1 4 2 7 7" xfId="1457" xr:uid="{00000000-0005-0000-0000-0000AD050000}"/>
    <cellStyle name="20% - Ênfase1 4 2 7 8" xfId="1458" xr:uid="{00000000-0005-0000-0000-0000AE050000}"/>
    <cellStyle name="20% - Ênfase1 4 2 7 9" xfId="1459" xr:uid="{00000000-0005-0000-0000-0000AF050000}"/>
    <cellStyle name="20% - Ênfase1 4 2 8" xfId="1460" xr:uid="{00000000-0005-0000-0000-0000B0050000}"/>
    <cellStyle name="20% - Ênfase1 4 2 8 10" xfId="1461" xr:uid="{00000000-0005-0000-0000-0000B1050000}"/>
    <cellStyle name="20% - Ênfase1 4 2 8 11" xfId="1462" xr:uid="{00000000-0005-0000-0000-0000B2050000}"/>
    <cellStyle name="20% - Ênfase1 4 2 8 12" xfId="1463" xr:uid="{00000000-0005-0000-0000-0000B3050000}"/>
    <cellStyle name="20% - Ênfase1 4 2 8 13" xfId="1464" xr:uid="{00000000-0005-0000-0000-0000B4050000}"/>
    <cellStyle name="20% - Ênfase1 4 2 8 2" xfId="1465" xr:uid="{00000000-0005-0000-0000-0000B5050000}"/>
    <cellStyle name="20% - Ênfase1 4 2 8 3" xfId="1466" xr:uid="{00000000-0005-0000-0000-0000B6050000}"/>
    <cellStyle name="20% - Ênfase1 4 2 8 4" xfId="1467" xr:uid="{00000000-0005-0000-0000-0000B7050000}"/>
    <cellStyle name="20% - Ênfase1 4 2 8 5" xfId="1468" xr:uid="{00000000-0005-0000-0000-0000B8050000}"/>
    <cellStyle name="20% - Ênfase1 4 2 8 6" xfId="1469" xr:uid="{00000000-0005-0000-0000-0000B9050000}"/>
    <cellStyle name="20% - Ênfase1 4 2 8 7" xfId="1470" xr:uid="{00000000-0005-0000-0000-0000BA050000}"/>
    <cellStyle name="20% - Ênfase1 4 2 8 8" xfId="1471" xr:uid="{00000000-0005-0000-0000-0000BB050000}"/>
    <cellStyle name="20% - Ênfase1 4 2 8 9" xfId="1472" xr:uid="{00000000-0005-0000-0000-0000BC050000}"/>
    <cellStyle name="20% - Ênfase1 4 2 9" xfId="1473" xr:uid="{00000000-0005-0000-0000-0000BD050000}"/>
    <cellStyle name="20% - Ênfase1 4 2 9 10" xfId="1474" xr:uid="{00000000-0005-0000-0000-0000BE050000}"/>
    <cellStyle name="20% - Ênfase1 4 2 9 11" xfId="1475" xr:uid="{00000000-0005-0000-0000-0000BF050000}"/>
    <cellStyle name="20% - Ênfase1 4 2 9 12" xfId="1476" xr:uid="{00000000-0005-0000-0000-0000C0050000}"/>
    <cellStyle name="20% - Ênfase1 4 2 9 13" xfId="1477" xr:uid="{00000000-0005-0000-0000-0000C1050000}"/>
    <cellStyle name="20% - Ênfase1 4 2 9 2" xfId="1478" xr:uid="{00000000-0005-0000-0000-0000C2050000}"/>
    <cellStyle name="20% - Ênfase1 4 2 9 3" xfId="1479" xr:uid="{00000000-0005-0000-0000-0000C3050000}"/>
    <cellStyle name="20% - Ênfase1 4 2 9 4" xfId="1480" xr:uid="{00000000-0005-0000-0000-0000C4050000}"/>
    <cellStyle name="20% - Ênfase1 4 2 9 5" xfId="1481" xr:uid="{00000000-0005-0000-0000-0000C5050000}"/>
    <cellStyle name="20% - Ênfase1 4 2 9 6" xfId="1482" xr:uid="{00000000-0005-0000-0000-0000C6050000}"/>
    <cellStyle name="20% - Ênfase1 4 2 9 7" xfId="1483" xr:uid="{00000000-0005-0000-0000-0000C7050000}"/>
    <cellStyle name="20% - Ênfase1 4 2 9 8" xfId="1484" xr:uid="{00000000-0005-0000-0000-0000C8050000}"/>
    <cellStyle name="20% - Ênfase1 4 2 9 9" xfId="1485" xr:uid="{00000000-0005-0000-0000-0000C9050000}"/>
    <cellStyle name="20% - Ênfase1 4 20" xfId="1486" xr:uid="{00000000-0005-0000-0000-0000CA050000}"/>
    <cellStyle name="20% - Ênfase1 4 21" xfId="1487" xr:uid="{00000000-0005-0000-0000-0000CB050000}"/>
    <cellStyle name="20% - Ênfase1 4 22" xfId="1488" xr:uid="{00000000-0005-0000-0000-0000CC050000}"/>
    <cellStyle name="20% - Ênfase1 4 23" xfId="1489" xr:uid="{00000000-0005-0000-0000-0000CD050000}"/>
    <cellStyle name="20% - Ênfase1 4 24" xfId="1490" xr:uid="{00000000-0005-0000-0000-0000CE050000}"/>
    <cellStyle name="20% - Ênfase1 4 3" xfId="1491" xr:uid="{00000000-0005-0000-0000-0000CF050000}"/>
    <cellStyle name="20% - Ênfase1 4 3 10" xfId="1492" xr:uid="{00000000-0005-0000-0000-0000D0050000}"/>
    <cellStyle name="20% - Ênfase1 4 3 11" xfId="1493" xr:uid="{00000000-0005-0000-0000-0000D1050000}"/>
    <cellStyle name="20% - Ênfase1 4 3 12" xfId="1494" xr:uid="{00000000-0005-0000-0000-0000D2050000}"/>
    <cellStyle name="20% - Ênfase1 4 3 13" xfId="1495" xr:uid="{00000000-0005-0000-0000-0000D3050000}"/>
    <cellStyle name="20% - Ênfase1 4 3 2" xfId="1496" xr:uid="{00000000-0005-0000-0000-0000D4050000}"/>
    <cellStyle name="20% - Ênfase1 4 3 3" xfId="1497" xr:uid="{00000000-0005-0000-0000-0000D5050000}"/>
    <cellStyle name="20% - Ênfase1 4 3 4" xfId="1498" xr:uid="{00000000-0005-0000-0000-0000D6050000}"/>
    <cellStyle name="20% - Ênfase1 4 3 5" xfId="1499" xr:uid="{00000000-0005-0000-0000-0000D7050000}"/>
    <cellStyle name="20% - Ênfase1 4 3 6" xfId="1500" xr:uid="{00000000-0005-0000-0000-0000D8050000}"/>
    <cellStyle name="20% - Ênfase1 4 3 7" xfId="1501" xr:uid="{00000000-0005-0000-0000-0000D9050000}"/>
    <cellStyle name="20% - Ênfase1 4 3 8" xfId="1502" xr:uid="{00000000-0005-0000-0000-0000DA050000}"/>
    <cellStyle name="20% - Ênfase1 4 3 9" xfId="1503" xr:uid="{00000000-0005-0000-0000-0000DB050000}"/>
    <cellStyle name="20% - Ênfase1 4 4" xfId="1504" xr:uid="{00000000-0005-0000-0000-0000DC050000}"/>
    <cellStyle name="20% - Ênfase1 4 4 10" xfId="1505" xr:uid="{00000000-0005-0000-0000-0000DD050000}"/>
    <cellStyle name="20% - Ênfase1 4 4 11" xfId="1506" xr:uid="{00000000-0005-0000-0000-0000DE050000}"/>
    <cellStyle name="20% - Ênfase1 4 4 12" xfId="1507" xr:uid="{00000000-0005-0000-0000-0000DF050000}"/>
    <cellStyle name="20% - Ênfase1 4 4 13" xfId="1508" xr:uid="{00000000-0005-0000-0000-0000E0050000}"/>
    <cellStyle name="20% - Ênfase1 4 4 2" xfId="1509" xr:uid="{00000000-0005-0000-0000-0000E1050000}"/>
    <cellStyle name="20% - Ênfase1 4 4 3" xfId="1510" xr:uid="{00000000-0005-0000-0000-0000E2050000}"/>
    <cellStyle name="20% - Ênfase1 4 4 4" xfId="1511" xr:uid="{00000000-0005-0000-0000-0000E3050000}"/>
    <cellStyle name="20% - Ênfase1 4 4 5" xfId="1512" xr:uid="{00000000-0005-0000-0000-0000E4050000}"/>
    <cellStyle name="20% - Ênfase1 4 4 6" xfId="1513" xr:uid="{00000000-0005-0000-0000-0000E5050000}"/>
    <cellStyle name="20% - Ênfase1 4 4 7" xfId="1514" xr:uid="{00000000-0005-0000-0000-0000E6050000}"/>
    <cellStyle name="20% - Ênfase1 4 4 8" xfId="1515" xr:uid="{00000000-0005-0000-0000-0000E7050000}"/>
    <cellStyle name="20% - Ênfase1 4 4 9" xfId="1516" xr:uid="{00000000-0005-0000-0000-0000E8050000}"/>
    <cellStyle name="20% - Ênfase1 4 5" xfId="1517" xr:uid="{00000000-0005-0000-0000-0000E9050000}"/>
    <cellStyle name="20% - Ênfase1 4 5 10" xfId="1518" xr:uid="{00000000-0005-0000-0000-0000EA050000}"/>
    <cellStyle name="20% - Ênfase1 4 5 11" xfId="1519" xr:uid="{00000000-0005-0000-0000-0000EB050000}"/>
    <cellStyle name="20% - Ênfase1 4 5 12" xfId="1520" xr:uid="{00000000-0005-0000-0000-0000EC050000}"/>
    <cellStyle name="20% - Ênfase1 4 5 13" xfId="1521" xr:uid="{00000000-0005-0000-0000-0000ED050000}"/>
    <cellStyle name="20% - Ênfase1 4 5 2" xfId="1522" xr:uid="{00000000-0005-0000-0000-0000EE050000}"/>
    <cellStyle name="20% - Ênfase1 4 5 3" xfId="1523" xr:uid="{00000000-0005-0000-0000-0000EF050000}"/>
    <cellStyle name="20% - Ênfase1 4 5 4" xfId="1524" xr:uid="{00000000-0005-0000-0000-0000F0050000}"/>
    <cellStyle name="20% - Ênfase1 4 5 5" xfId="1525" xr:uid="{00000000-0005-0000-0000-0000F1050000}"/>
    <cellStyle name="20% - Ênfase1 4 5 6" xfId="1526" xr:uid="{00000000-0005-0000-0000-0000F2050000}"/>
    <cellStyle name="20% - Ênfase1 4 5 7" xfId="1527" xr:uid="{00000000-0005-0000-0000-0000F3050000}"/>
    <cellStyle name="20% - Ênfase1 4 5 8" xfId="1528" xr:uid="{00000000-0005-0000-0000-0000F4050000}"/>
    <cellStyle name="20% - Ênfase1 4 5 9" xfId="1529" xr:uid="{00000000-0005-0000-0000-0000F5050000}"/>
    <cellStyle name="20% - Ênfase1 4 6" xfId="1530" xr:uid="{00000000-0005-0000-0000-0000F6050000}"/>
    <cellStyle name="20% - Ênfase1 4 6 10" xfId="1531" xr:uid="{00000000-0005-0000-0000-0000F7050000}"/>
    <cellStyle name="20% - Ênfase1 4 6 11" xfId="1532" xr:uid="{00000000-0005-0000-0000-0000F8050000}"/>
    <cellStyle name="20% - Ênfase1 4 6 12" xfId="1533" xr:uid="{00000000-0005-0000-0000-0000F9050000}"/>
    <cellStyle name="20% - Ênfase1 4 6 13" xfId="1534" xr:uid="{00000000-0005-0000-0000-0000FA050000}"/>
    <cellStyle name="20% - Ênfase1 4 6 2" xfId="1535" xr:uid="{00000000-0005-0000-0000-0000FB050000}"/>
    <cellStyle name="20% - Ênfase1 4 6 3" xfId="1536" xr:uid="{00000000-0005-0000-0000-0000FC050000}"/>
    <cellStyle name="20% - Ênfase1 4 6 4" xfId="1537" xr:uid="{00000000-0005-0000-0000-0000FD050000}"/>
    <cellStyle name="20% - Ênfase1 4 6 5" xfId="1538" xr:uid="{00000000-0005-0000-0000-0000FE050000}"/>
    <cellStyle name="20% - Ênfase1 4 6 6" xfId="1539" xr:uid="{00000000-0005-0000-0000-0000FF050000}"/>
    <cellStyle name="20% - Ênfase1 4 6 7" xfId="1540" xr:uid="{00000000-0005-0000-0000-000000060000}"/>
    <cellStyle name="20% - Ênfase1 4 6 8" xfId="1541" xr:uid="{00000000-0005-0000-0000-000001060000}"/>
    <cellStyle name="20% - Ênfase1 4 6 9" xfId="1542" xr:uid="{00000000-0005-0000-0000-000002060000}"/>
    <cellStyle name="20% - Ênfase1 4 7" xfId="1543" xr:uid="{00000000-0005-0000-0000-000003060000}"/>
    <cellStyle name="20% - Ênfase1 4 7 10" xfId="1544" xr:uid="{00000000-0005-0000-0000-000004060000}"/>
    <cellStyle name="20% - Ênfase1 4 7 11" xfId="1545" xr:uid="{00000000-0005-0000-0000-000005060000}"/>
    <cellStyle name="20% - Ênfase1 4 7 12" xfId="1546" xr:uid="{00000000-0005-0000-0000-000006060000}"/>
    <cellStyle name="20% - Ênfase1 4 7 13" xfId="1547" xr:uid="{00000000-0005-0000-0000-000007060000}"/>
    <cellStyle name="20% - Ênfase1 4 7 2" xfId="1548" xr:uid="{00000000-0005-0000-0000-000008060000}"/>
    <cellStyle name="20% - Ênfase1 4 7 3" xfId="1549" xr:uid="{00000000-0005-0000-0000-000009060000}"/>
    <cellStyle name="20% - Ênfase1 4 7 4" xfId="1550" xr:uid="{00000000-0005-0000-0000-00000A060000}"/>
    <cellStyle name="20% - Ênfase1 4 7 5" xfId="1551" xr:uid="{00000000-0005-0000-0000-00000B060000}"/>
    <cellStyle name="20% - Ênfase1 4 7 6" xfId="1552" xr:uid="{00000000-0005-0000-0000-00000C060000}"/>
    <cellStyle name="20% - Ênfase1 4 7 7" xfId="1553" xr:uid="{00000000-0005-0000-0000-00000D060000}"/>
    <cellStyle name="20% - Ênfase1 4 7 8" xfId="1554" xr:uid="{00000000-0005-0000-0000-00000E060000}"/>
    <cellStyle name="20% - Ênfase1 4 7 9" xfId="1555" xr:uid="{00000000-0005-0000-0000-00000F060000}"/>
    <cellStyle name="20% - Ênfase1 4 8" xfId="1556" xr:uid="{00000000-0005-0000-0000-000010060000}"/>
    <cellStyle name="20% - Ênfase1 4 8 10" xfId="1557" xr:uid="{00000000-0005-0000-0000-000011060000}"/>
    <cellStyle name="20% - Ênfase1 4 8 11" xfId="1558" xr:uid="{00000000-0005-0000-0000-000012060000}"/>
    <cellStyle name="20% - Ênfase1 4 8 12" xfId="1559" xr:uid="{00000000-0005-0000-0000-000013060000}"/>
    <cellStyle name="20% - Ênfase1 4 8 13" xfId="1560" xr:uid="{00000000-0005-0000-0000-000014060000}"/>
    <cellStyle name="20% - Ênfase1 4 8 2" xfId="1561" xr:uid="{00000000-0005-0000-0000-000015060000}"/>
    <cellStyle name="20% - Ênfase1 4 8 3" xfId="1562" xr:uid="{00000000-0005-0000-0000-000016060000}"/>
    <cellStyle name="20% - Ênfase1 4 8 4" xfId="1563" xr:uid="{00000000-0005-0000-0000-000017060000}"/>
    <cellStyle name="20% - Ênfase1 4 8 5" xfId="1564" xr:uid="{00000000-0005-0000-0000-000018060000}"/>
    <cellStyle name="20% - Ênfase1 4 8 6" xfId="1565" xr:uid="{00000000-0005-0000-0000-000019060000}"/>
    <cellStyle name="20% - Ênfase1 4 8 7" xfId="1566" xr:uid="{00000000-0005-0000-0000-00001A060000}"/>
    <cellStyle name="20% - Ênfase1 4 8 8" xfId="1567" xr:uid="{00000000-0005-0000-0000-00001B060000}"/>
    <cellStyle name="20% - Ênfase1 4 8 9" xfId="1568" xr:uid="{00000000-0005-0000-0000-00001C060000}"/>
    <cellStyle name="20% - Ênfase1 4 9" xfId="1569" xr:uid="{00000000-0005-0000-0000-00001D060000}"/>
    <cellStyle name="20% - Ênfase1 4 9 10" xfId="1570" xr:uid="{00000000-0005-0000-0000-00001E060000}"/>
    <cellStyle name="20% - Ênfase1 4 9 11" xfId="1571" xr:uid="{00000000-0005-0000-0000-00001F060000}"/>
    <cellStyle name="20% - Ênfase1 4 9 12" xfId="1572" xr:uid="{00000000-0005-0000-0000-000020060000}"/>
    <cellStyle name="20% - Ênfase1 4 9 13" xfId="1573" xr:uid="{00000000-0005-0000-0000-000021060000}"/>
    <cellStyle name="20% - Ênfase1 4 9 2" xfId="1574" xr:uid="{00000000-0005-0000-0000-000022060000}"/>
    <cellStyle name="20% - Ênfase1 4 9 3" xfId="1575" xr:uid="{00000000-0005-0000-0000-000023060000}"/>
    <cellStyle name="20% - Ênfase1 4 9 4" xfId="1576" xr:uid="{00000000-0005-0000-0000-000024060000}"/>
    <cellStyle name="20% - Ênfase1 4 9 5" xfId="1577" xr:uid="{00000000-0005-0000-0000-000025060000}"/>
    <cellStyle name="20% - Ênfase1 4 9 6" xfId="1578" xr:uid="{00000000-0005-0000-0000-000026060000}"/>
    <cellStyle name="20% - Ênfase1 4 9 7" xfId="1579" xr:uid="{00000000-0005-0000-0000-000027060000}"/>
    <cellStyle name="20% - Ênfase1 4 9 8" xfId="1580" xr:uid="{00000000-0005-0000-0000-000028060000}"/>
    <cellStyle name="20% - Ênfase1 4 9 9" xfId="1581" xr:uid="{00000000-0005-0000-0000-000029060000}"/>
    <cellStyle name="20% - Ênfase1 40" xfId="1582" xr:uid="{00000000-0005-0000-0000-00002A060000}"/>
    <cellStyle name="20% - Ênfase1 41" xfId="1583" xr:uid="{00000000-0005-0000-0000-00002B060000}"/>
    <cellStyle name="20% - Ênfase1 5" xfId="1584" xr:uid="{00000000-0005-0000-0000-00002C060000}"/>
    <cellStyle name="20% - Ênfase1 5 10" xfId="1585" xr:uid="{00000000-0005-0000-0000-00002D060000}"/>
    <cellStyle name="20% - Ênfase1 5 10 10" xfId="1586" xr:uid="{00000000-0005-0000-0000-00002E060000}"/>
    <cellStyle name="20% - Ênfase1 5 10 11" xfId="1587" xr:uid="{00000000-0005-0000-0000-00002F060000}"/>
    <cellStyle name="20% - Ênfase1 5 10 12" xfId="1588" xr:uid="{00000000-0005-0000-0000-000030060000}"/>
    <cellStyle name="20% - Ênfase1 5 10 13" xfId="1589" xr:uid="{00000000-0005-0000-0000-000031060000}"/>
    <cellStyle name="20% - Ênfase1 5 10 2" xfId="1590" xr:uid="{00000000-0005-0000-0000-000032060000}"/>
    <cellStyle name="20% - Ênfase1 5 10 3" xfId="1591" xr:uid="{00000000-0005-0000-0000-000033060000}"/>
    <cellStyle name="20% - Ênfase1 5 10 4" xfId="1592" xr:uid="{00000000-0005-0000-0000-000034060000}"/>
    <cellStyle name="20% - Ênfase1 5 10 5" xfId="1593" xr:uid="{00000000-0005-0000-0000-000035060000}"/>
    <cellStyle name="20% - Ênfase1 5 10 6" xfId="1594" xr:uid="{00000000-0005-0000-0000-000036060000}"/>
    <cellStyle name="20% - Ênfase1 5 10 7" xfId="1595" xr:uid="{00000000-0005-0000-0000-000037060000}"/>
    <cellStyle name="20% - Ênfase1 5 10 8" xfId="1596" xr:uid="{00000000-0005-0000-0000-000038060000}"/>
    <cellStyle name="20% - Ênfase1 5 10 9" xfId="1597" xr:uid="{00000000-0005-0000-0000-000039060000}"/>
    <cellStyle name="20% - Ênfase1 5 11" xfId="1598" xr:uid="{00000000-0005-0000-0000-00003A060000}"/>
    <cellStyle name="20% - Ênfase1 5 11 10" xfId="1599" xr:uid="{00000000-0005-0000-0000-00003B060000}"/>
    <cellStyle name="20% - Ênfase1 5 11 11" xfId="1600" xr:uid="{00000000-0005-0000-0000-00003C060000}"/>
    <cellStyle name="20% - Ênfase1 5 11 12" xfId="1601" xr:uid="{00000000-0005-0000-0000-00003D060000}"/>
    <cellStyle name="20% - Ênfase1 5 11 13" xfId="1602" xr:uid="{00000000-0005-0000-0000-00003E060000}"/>
    <cellStyle name="20% - Ênfase1 5 11 2" xfId="1603" xr:uid="{00000000-0005-0000-0000-00003F060000}"/>
    <cellStyle name="20% - Ênfase1 5 11 3" xfId="1604" xr:uid="{00000000-0005-0000-0000-000040060000}"/>
    <cellStyle name="20% - Ênfase1 5 11 4" xfId="1605" xr:uid="{00000000-0005-0000-0000-000041060000}"/>
    <cellStyle name="20% - Ênfase1 5 11 5" xfId="1606" xr:uid="{00000000-0005-0000-0000-000042060000}"/>
    <cellStyle name="20% - Ênfase1 5 11 6" xfId="1607" xr:uid="{00000000-0005-0000-0000-000043060000}"/>
    <cellStyle name="20% - Ênfase1 5 11 7" xfId="1608" xr:uid="{00000000-0005-0000-0000-000044060000}"/>
    <cellStyle name="20% - Ênfase1 5 11 8" xfId="1609" xr:uid="{00000000-0005-0000-0000-000045060000}"/>
    <cellStyle name="20% - Ênfase1 5 11 9" xfId="1610" xr:uid="{00000000-0005-0000-0000-000046060000}"/>
    <cellStyle name="20% - Ênfase1 5 12" xfId="1611" xr:uid="{00000000-0005-0000-0000-000047060000}"/>
    <cellStyle name="20% - Ênfase1 5 12 10" xfId="1612" xr:uid="{00000000-0005-0000-0000-000048060000}"/>
    <cellStyle name="20% - Ênfase1 5 12 11" xfId="1613" xr:uid="{00000000-0005-0000-0000-000049060000}"/>
    <cellStyle name="20% - Ênfase1 5 12 12" xfId="1614" xr:uid="{00000000-0005-0000-0000-00004A060000}"/>
    <cellStyle name="20% - Ênfase1 5 12 13" xfId="1615" xr:uid="{00000000-0005-0000-0000-00004B060000}"/>
    <cellStyle name="20% - Ênfase1 5 12 2" xfId="1616" xr:uid="{00000000-0005-0000-0000-00004C060000}"/>
    <cellStyle name="20% - Ênfase1 5 12 3" xfId="1617" xr:uid="{00000000-0005-0000-0000-00004D060000}"/>
    <cellStyle name="20% - Ênfase1 5 12 4" xfId="1618" xr:uid="{00000000-0005-0000-0000-00004E060000}"/>
    <cellStyle name="20% - Ênfase1 5 12 5" xfId="1619" xr:uid="{00000000-0005-0000-0000-00004F060000}"/>
    <cellStyle name="20% - Ênfase1 5 12 6" xfId="1620" xr:uid="{00000000-0005-0000-0000-000050060000}"/>
    <cellStyle name="20% - Ênfase1 5 12 7" xfId="1621" xr:uid="{00000000-0005-0000-0000-000051060000}"/>
    <cellStyle name="20% - Ênfase1 5 12 8" xfId="1622" xr:uid="{00000000-0005-0000-0000-000052060000}"/>
    <cellStyle name="20% - Ênfase1 5 12 9" xfId="1623" xr:uid="{00000000-0005-0000-0000-000053060000}"/>
    <cellStyle name="20% - Ênfase1 5 13" xfId="1624" xr:uid="{00000000-0005-0000-0000-000054060000}"/>
    <cellStyle name="20% - Ênfase1 5 14" xfId="1625" xr:uid="{00000000-0005-0000-0000-000055060000}"/>
    <cellStyle name="20% - Ênfase1 5 15" xfId="1626" xr:uid="{00000000-0005-0000-0000-000056060000}"/>
    <cellStyle name="20% - Ênfase1 5 16" xfId="1627" xr:uid="{00000000-0005-0000-0000-000057060000}"/>
    <cellStyle name="20% - Ênfase1 5 17" xfId="1628" xr:uid="{00000000-0005-0000-0000-000058060000}"/>
    <cellStyle name="20% - Ênfase1 5 18" xfId="1629" xr:uid="{00000000-0005-0000-0000-000059060000}"/>
    <cellStyle name="20% - Ênfase1 5 19" xfId="1630" xr:uid="{00000000-0005-0000-0000-00005A060000}"/>
    <cellStyle name="20% - Ênfase1 5 2" xfId="1631" xr:uid="{00000000-0005-0000-0000-00005B060000}"/>
    <cellStyle name="20% - Ênfase1 5 2 10" xfId="1632" xr:uid="{00000000-0005-0000-0000-00005C060000}"/>
    <cellStyle name="20% - Ênfase1 5 2 10 10" xfId="1633" xr:uid="{00000000-0005-0000-0000-00005D060000}"/>
    <cellStyle name="20% - Ênfase1 5 2 10 11" xfId="1634" xr:uid="{00000000-0005-0000-0000-00005E060000}"/>
    <cellStyle name="20% - Ênfase1 5 2 10 12" xfId="1635" xr:uid="{00000000-0005-0000-0000-00005F060000}"/>
    <cellStyle name="20% - Ênfase1 5 2 10 13" xfId="1636" xr:uid="{00000000-0005-0000-0000-000060060000}"/>
    <cellStyle name="20% - Ênfase1 5 2 10 2" xfId="1637" xr:uid="{00000000-0005-0000-0000-000061060000}"/>
    <cellStyle name="20% - Ênfase1 5 2 10 3" xfId="1638" xr:uid="{00000000-0005-0000-0000-000062060000}"/>
    <cellStyle name="20% - Ênfase1 5 2 10 4" xfId="1639" xr:uid="{00000000-0005-0000-0000-000063060000}"/>
    <cellStyle name="20% - Ênfase1 5 2 10 5" xfId="1640" xr:uid="{00000000-0005-0000-0000-000064060000}"/>
    <cellStyle name="20% - Ênfase1 5 2 10 6" xfId="1641" xr:uid="{00000000-0005-0000-0000-000065060000}"/>
    <cellStyle name="20% - Ênfase1 5 2 10 7" xfId="1642" xr:uid="{00000000-0005-0000-0000-000066060000}"/>
    <cellStyle name="20% - Ênfase1 5 2 10 8" xfId="1643" xr:uid="{00000000-0005-0000-0000-000067060000}"/>
    <cellStyle name="20% - Ênfase1 5 2 10 9" xfId="1644" xr:uid="{00000000-0005-0000-0000-000068060000}"/>
    <cellStyle name="20% - Ênfase1 5 2 11" xfId="1645" xr:uid="{00000000-0005-0000-0000-000069060000}"/>
    <cellStyle name="20% - Ênfase1 5 2 11 10" xfId="1646" xr:uid="{00000000-0005-0000-0000-00006A060000}"/>
    <cellStyle name="20% - Ênfase1 5 2 11 11" xfId="1647" xr:uid="{00000000-0005-0000-0000-00006B060000}"/>
    <cellStyle name="20% - Ênfase1 5 2 11 12" xfId="1648" xr:uid="{00000000-0005-0000-0000-00006C060000}"/>
    <cellStyle name="20% - Ênfase1 5 2 11 13" xfId="1649" xr:uid="{00000000-0005-0000-0000-00006D060000}"/>
    <cellStyle name="20% - Ênfase1 5 2 11 2" xfId="1650" xr:uid="{00000000-0005-0000-0000-00006E060000}"/>
    <cellStyle name="20% - Ênfase1 5 2 11 3" xfId="1651" xr:uid="{00000000-0005-0000-0000-00006F060000}"/>
    <cellStyle name="20% - Ênfase1 5 2 11 4" xfId="1652" xr:uid="{00000000-0005-0000-0000-000070060000}"/>
    <cellStyle name="20% - Ênfase1 5 2 11 5" xfId="1653" xr:uid="{00000000-0005-0000-0000-000071060000}"/>
    <cellStyle name="20% - Ênfase1 5 2 11 6" xfId="1654" xr:uid="{00000000-0005-0000-0000-000072060000}"/>
    <cellStyle name="20% - Ênfase1 5 2 11 7" xfId="1655" xr:uid="{00000000-0005-0000-0000-000073060000}"/>
    <cellStyle name="20% - Ênfase1 5 2 11 8" xfId="1656" xr:uid="{00000000-0005-0000-0000-000074060000}"/>
    <cellStyle name="20% - Ênfase1 5 2 11 9" xfId="1657" xr:uid="{00000000-0005-0000-0000-000075060000}"/>
    <cellStyle name="20% - Ênfase1 5 2 12" xfId="1658" xr:uid="{00000000-0005-0000-0000-000076060000}"/>
    <cellStyle name="20% - Ênfase1 5 2 13" xfId="1659" xr:uid="{00000000-0005-0000-0000-000077060000}"/>
    <cellStyle name="20% - Ênfase1 5 2 14" xfId="1660" xr:uid="{00000000-0005-0000-0000-000078060000}"/>
    <cellStyle name="20% - Ênfase1 5 2 15" xfId="1661" xr:uid="{00000000-0005-0000-0000-000079060000}"/>
    <cellStyle name="20% - Ênfase1 5 2 16" xfId="1662" xr:uid="{00000000-0005-0000-0000-00007A060000}"/>
    <cellStyle name="20% - Ênfase1 5 2 17" xfId="1663" xr:uid="{00000000-0005-0000-0000-00007B060000}"/>
    <cellStyle name="20% - Ênfase1 5 2 18" xfId="1664" xr:uid="{00000000-0005-0000-0000-00007C060000}"/>
    <cellStyle name="20% - Ênfase1 5 2 19" xfId="1665" xr:uid="{00000000-0005-0000-0000-00007D060000}"/>
    <cellStyle name="20% - Ênfase1 5 2 2" xfId="1666" xr:uid="{00000000-0005-0000-0000-00007E060000}"/>
    <cellStyle name="20% - Ênfase1 5 2 2 10" xfId="1667" xr:uid="{00000000-0005-0000-0000-00007F060000}"/>
    <cellStyle name="20% - Ênfase1 5 2 2 11" xfId="1668" xr:uid="{00000000-0005-0000-0000-000080060000}"/>
    <cellStyle name="20% - Ênfase1 5 2 2 12" xfId="1669" xr:uid="{00000000-0005-0000-0000-000081060000}"/>
    <cellStyle name="20% - Ênfase1 5 2 2 13" xfId="1670" xr:uid="{00000000-0005-0000-0000-000082060000}"/>
    <cellStyle name="20% - Ênfase1 5 2 2 2" xfId="1671" xr:uid="{00000000-0005-0000-0000-000083060000}"/>
    <cellStyle name="20% - Ênfase1 5 2 2 3" xfId="1672" xr:uid="{00000000-0005-0000-0000-000084060000}"/>
    <cellStyle name="20% - Ênfase1 5 2 2 4" xfId="1673" xr:uid="{00000000-0005-0000-0000-000085060000}"/>
    <cellStyle name="20% - Ênfase1 5 2 2 5" xfId="1674" xr:uid="{00000000-0005-0000-0000-000086060000}"/>
    <cellStyle name="20% - Ênfase1 5 2 2 6" xfId="1675" xr:uid="{00000000-0005-0000-0000-000087060000}"/>
    <cellStyle name="20% - Ênfase1 5 2 2 7" xfId="1676" xr:uid="{00000000-0005-0000-0000-000088060000}"/>
    <cellStyle name="20% - Ênfase1 5 2 2 8" xfId="1677" xr:uid="{00000000-0005-0000-0000-000089060000}"/>
    <cellStyle name="20% - Ênfase1 5 2 2 9" xfId="1678" xr:uid="{00000000-0005-0000-0000-00008A060000}"/>
    <cellStyle name="20% - Ênfase1 5 2 20" xfId="1679" xr:uid="{00000000-0005-0000-0000-00008B060000}"/>
    <cellStyle name="20% - Ênfase1 5 2 21" xfId="1680" xr:uid="{00000000-0005-0000-0000-00008C060000}"/>
    <cellStyle name="20% - Ênfase1 5 2 22" xfId="1681" xr:uid="{00000000-0005-0000-0000-00008D060000}"/>
    <cellStyle name="20% - Ênfase1 5 2 23" xfId="1682" xr:uid="{00000000-0005-0000-0000-00008E060000}"/>
    <cellStyle name="20% - Ênfase1 5 2 3" xfId="1683" xr:uid="{00000000-0005-0000-0000-00008F060000}"/>
    <cellStyle name="20% - Ênfase1 5 2 3 10" xfId="1684" xr:uid="{00000000-0005-0000-0000-000090060000}"/>
    <cellStyle name="20% - Ênfase1 5 2 3 11" xfId="1685" xr:uid="{00000000-0005-0000-0000-000091060000}"/>
    <cellStyle name="20% - Ênfase1 5 2 3 12" xfId="1686" xr:uid="{00000000-0005-0000-0000-000092060000}"/>
    <cellStyle name="20% - Ênfase1 5 2 3 13" xfId="1687" xr:uid="{00000000-0005-0000-0000-000093060000}"/>
    <cellStyle name="20% - Ênfase1 5 2 3 2" xfId="1688" xr:uid="{00000000-0005-0000-0000-000094060000}"/>
    <cellStyle name="20% - Ênfase1 5 2 3 3" xfId="1689" xr:uid="{00000000-0005-0000-0000-000095060000}"/>
    <cellStyle name="20% - Ênfase1 5 2 3 4" xfId="1690" xr:uid="{00000000-0005-0000-0000-000096060000}"/>
    <cellStyle name="20% - Ênfase1 5 2 3 5" xfId="1691" xr:uid="{00000000-0005-0000-0000-000097060000}"/>
    <cellStyle name="20% - Ênfase1 5 2 3 6" xfId="1692" xr:uid="{00000000-0005-0000-0000-000098060000}"/>
    <cellStyle name="20% - Ênfase1 5 2 3 7" xfId="1693" xr:uid="{00000000-0005-0000-0000-000099060000}"/>
    <cellStyle name="20% - Ênfase1 5 2 3 8" xfId="1694" xr:uid="{00000000-0005-0000-0000-00009A060000}"/>
    <cellStyle name="20% - Ênfase1 5 2 3 9" xfId="1695" xr:uid="{00000000-0005-0000-0000-00009B060000}"/>
    <cellStyle name="20% - Ênfase1 5 2 4" xfId="1696" xr:uid="{00000000-0005-0000-0000-00009C060000}"/>
    <cellStyle name="20% - Ênfase1 5 2 4 10" xfId="1697" xr:uid="{00000000-0005-0000-0000-00009D060000}"/>
    <cellStyle name="20% - Ênfase1 5 2 4 11" xfId="1698" xr:uid="{00000000-0005-0000-0000-00009E060000}"/>
    <cellStyle name="20% - Ênfase1 5 2 4 12" xfId="1699" xr:uid="{00000000-0005-0000-0000-00009F060000}"/>
    <cellStyle name="20% - Ênfase1 5 2 4 13" xfId="1700" xr:uid="{00000000-0005-0000-0000-0000A0060000}"/>
    <cellStyle name="20% - Ênfase1 5 2 4 2" xfId="1701" xr:uid="{00000000-0005-0000-0000-0000A1060000}"/>
    <cellStyle name="20% - Ênfase1 5 2 4 3" xfId="1702" xr:uid="{00000000-0005-0000-0000-0000A2060000}"/>
    <cellStyle name="20% - Ênfase1 5 2 4 4" xfId="1703" xr:uid="{00000000-0005-0000-0000-0000A3060000}"/>
    <cellStyle name="20% - Ênfase1 5 2 4 5" xfId="1704" xr:uid="{00000000-0005-0000-0000-0000A4060000}"/>
    <cellStyle name="20% - Ênfase1 5 2 4 6" xfId="1705" xr:uid="{00000000-0005-0000-0000-0000A5060000}"/>
    <cellStyle name="20% - Ênfase1 5 2 4 7" xfId="1706" xr:uid="{00000000-0005-0000-0000-0000A6060000}"/>
    <cellStyle name="20% - Ênfase1 5 2 4 8" xfId="1707" xr:uid="{00000000-0005-0000-0000-0000A7060000}"/>
    <cellStyle name="20% - Ênfase1 5 2 4 9" xfId="1708" xr:uid="{00000000-0005-0000-0000-0000A8060000}"/>
    <cellStyle name="20% - Ênfase1 5 2 5" xfId="1709" xr:uid="{00000000-0005-0000-0000-0000A9060000}"/>
    <cellStyle name="20% - Ênfase1 5 2 5 10" xfId="1710" xr:uid="{00000000-0005-0000-0000-0000AA060000}"/>
    <cellStyle name="20% - Ênfase1 5 2 5 11" xfId="1711" xr:uid="{00000000-0005-0000-0000-0000AB060000}"/>
    <cellStyle name="20% - Ênfase1 5 2 5 12" xfId="1712" xr:uid="{00000000-0005-0000-0000-0000AC060000}"/>
    <cellStyle name="20% - Ênfase1 5 2 5 13" xfId="1713" xr:uid="{00000000-0005-0000-0000-0000AD060000}"/>
    <cellStyle name="20% - Ênfase1 5 2 5 2" xfId="1714" xr:uid="{00000000-0005-0000-0000-0000AE060000}"/>
    <cellStyle name="20% - Ênfase1 5 2 5 3" xfId="1715" xr:uid="{00000000-0005-0000-0000-0000AF060000}"/>
    <cellStyle name="20% - Ênfase1 5 2 5 4" xfId="1716" xr:uid="{00000000-0005-0000-0000-0000B0060000}"/>
    <cellStyle name="20% - Ênfase1 5 2 5 5" xfId="1717" xr:uid="{00000000-0005-0000-0000-0000B1060000}"/>
    <cellStyle name="20% - Ênfase1 5 2 5 6" xfId="1718" xr:uid="{00000000-0005-0000-0000-0000B2060000}"/>
    <cellStyle name="20% - Ênfase1 5 2 5 7" xfId="1719" xr:uid="{00000000-0005-0000-0000-0000B3060000}"/>
    <cellStyle name="20% - Ênfase1 5 2 5 8" xfId="1720" xr:uid="{00000000-0005-0000-0000-0000B4060000}"/>
    <cellStyle name="20% - Ênfase1 5 2 5 9" xfId="1721" xr:uid="{00000000-0005-0000-0000-0000B5060000}"/>
    <cellStyle name="20% - Ênfase1 5 2 6" xfId="1722" xr:uid="{00000000-0005-0000-0000-0000B6060000}"/>
    <cellStyle name="20% - Ênfase1 5 2 6 10" xfId="1723" xr:uid="{00000000-0005-0000-0000-0000B7060000}"/>
    <cellStyle name="20% - Ênfase1 5 2 6 11" xfId="1724" xr:uid="{00000000-0005-0000-0000-0000B8060000}"/>
    <cellStyle name="20% - Ênfase1 5 2 6 12" xfId="1725" xr:uid="{00000000-0005-0000-0000-0000B9060000}"/>
    <cellStyle name="20% - Ênfase1 5 2 6 13" xfId="1726" xr:uid="{00000000-0005-0000-0000-0000BA060000}"/>
    <cellStyle name="20% - Ênfase1 5 2 6 2" xfId="1727" xr:uid="{00000000-0005-0000-0000-0000BB060000}"/>
    <cellStyle name="20% - Ênfase1 5 2 6 3" xfId="1728" xr:uid="{00000000-0005-0000-0000-0000BC060000}"/>
    <cellStyle name="20% - Ênfase1 5 2 6 4" xfId="1729" xr:uid="{00000000-0005-0000-0000-0000BD060000}"/>
    <cellStyle name="20% - Ênfase1 5 2 6 5" xfId="1730" xr:uid="{00000000-0005-0000-0000-0000BE060000}"/>
    <cellStyle name="20% - Ênfase1 5 2 6 6" xfId="1731" xr:uid="{00000000-0005-0000-0000-0000BF060000}"/>
    <cellStyle name="20% - Ênfase1 5 2 6 7" xfId="1732" xr:uid="{00000000-0005-0000-0000-0000C0060000}"/>
    <cellStyle name="20% - Ênfase1 5 2 6 8" xfId="1733" xr:uid="{00000000-0005-0000-0000-0000C1060000}"/>
    <cellStyle name="20% - Ênfase1 5 2 6 9" xfId="1734" xr:uid="{00000000-0005-0000-0000-0000C2060000}"/>
    <cellStyle name="20% - Ênfase1 5 2 7" xfId="1735" xr:uid="{00000000-0005-0000-0000-0000C3060000}"/>
    <cellStyle name="20% - Ênfase1 5 2 7 10" xfId="1736" xr:uid="{00000000-0005-0000-0000-0000C4060000}"/>
    <cellStyle name="20% - Ênfase1 5 2 7 11" xfId="1737" xr:uid="{00000000-0005-0000-0000-0000C5060000}"/>
    <cellStyle name="20% - Ênfase1 5 2 7 12" xfId="1738" xr:uid="{00000000-0005-0000-0000-0000C6060000}"/>
    <cellStyle name="20% - Ênfase1 5 2 7 13" xfId="1739" xr:uid="{00000000-0005-0000-0000-0000C7060000}"/>
    <cellStyle name="20% - Ênfase1 5 2 7 2" xfId="1740" xr:uid="{00000000-0005-0000-0000-0000C8060000}"/>
    <cellStyle name="20% - Ênfase1 5 2 7 3" xfId="1741" xr:uid="{00000000-0005-0000-0000-0000C9060000}"/>
    <cellStyle name="20% - Ênfase1 5 2 7 4" xfId="1742" xr:uid="{00000000-0005-0000-0000-0000CA060000}"/>
    <cellStyle name="20% - Ênfase1 5 2 7 5" xfId="1743" xr:uid="{00000000-0005-0000-0000-0000CB060000}"/>
    <cellStyle name="20% - Ênfase1 5 2 7 6" xfId="1744" xr:uid="{00000000-0005-0000-0000-0000CC060000}"/>
    <cellStyle name="20% - Ênfase1 5 2 7 7" xfId="1745" xr:uid="{00000000-0005-0000-0000-0000CD060000}"/>
    <cellStyle name="20% - Ênfase1 5 2 7 8" xfId="1746" xr:uid="{00000000-0005-0000-0000-0000CE060000}"/>
    <cellStyle name="20% - Ênfase1 5 2 7 9" xfId="1747" xr:uid="{00000000-0005-0000-0000-0000CF060000}"/>
    <cellStyle name="20% - Ênfase1 5 2 8" xfId="1748" xr:uid="{00000000-0005-0000-0000-0000D0060000}"/>
    <cellStyle name="20% - Ênfase1 5 2 8 10" xfId="1749" xr:uid="{00000000-0005-0000-0000-0000D1060000}"/>
    <cellStyle name="20% - Ênfase1 5 2 8 11" xfId="1750" xr:uid="{00000000-0005-0000-0000-0000D2060000}"/>
    <cellStyle name="20% - Ênfase1 5 2 8 12" xfId="1751" xr:uid="{00000000-0005-0000-0000-0000D3060000}"/>
    <cellStyle name="20% - Ênfase1 5 2 8 13" xfId="1752" xr:uid="{00000000-0005-0000-0000-0000D4060000}"/>
    <cellStyle name="20% - Ênfase1 5 2 8 2" xfId="1753" xr:uid="{00000000-0005-0000-0000-0000D5060000}"/>
    <cellStyle name="20% - Ênfase1 5 2 8 3" xfId="1754" xr:uid="{00000000-0005-0000-0000-0000D6060000}"/>
    <cellStyle name="20% - Ênfase1 5 2 8 4" xfId="1755" xr:uid="{00000000-0005-0000-0000-0000D7060000}"/>
    <cellStyle name="20% - Ênfase1 5 2 8 5" xfId="1756" xr:uid="{00000000-0005-0000-0000-0000D8060000}"/>
    <cellStyle name="20% - Ênfase1 5 2 8 6" xfId="1757" xr:uid="{00000000-0005-0000-0000-0000D9060000}"/>
    <cellStyle name="20% - Ênfase1 5 2 8 7" xfId="1758" xr:uid="{00000000-0005-0000-0000-0000DA060000}"/>
    <cellStyle name="20% - Ênfase1 5 2 8 8" xfId="1759" xr:uid="{00000000-0005-0000-0000-0000DB060000}"/>
    <cellStyle name="20% - Ênfase1 5 2 8 9" xfId="1760" xr:uid="{00000000-0005-0000-0000-0000DC060000}"/>
    <cellStyle name="20% - Ênfase1 5 2 9" xfId="1761" xr:uid="{00000000-0005-0000-0000-0000DD060000}"/>
    <cellStyle name="20% - Ênfase1 5 2 9 10" xfId="1762" xr:uid="{00000000-0005-0000-0000-0000DE060000}"/>
    <cellStyle name="20% - Ênfase1 5 2 9 11" xfId="1763" xr:uid="{00000000-0005-0000-0000-0000DF060000}"/>
    <cellStyle name="20% - Ênfase1 5 2 9 12" xfId="1764" xr:uid="{00000000-0005-0000-0000-0000E0060000}"/>
    <cellStyle name="20% - Ênfase1 5 2 9 13" xfId="1765" xr:uid="{00000000-0005-0000-0000-0000E1060000}"/>
    <cellStyle name="20% - Ênfase1 5 2 9 2" xfId="1766" xr:uid="{00000000-0005-0000-0000-0000E2060000}"/>
    <cellStyle name="20% - Ênfase1 5 2 9 3" xfId="1767" xr:uid="{00000000-0005-0000-0000-0000E3060000}"/>
    <cellStyle name="20% - Ênfase1 5 2 9 4" xfId="1768" xr:uid="{00000000-0005-0000-0000-0000E4060000}"/>
    <cellStyle name="20% - Ênfase1 5 2 9 5" xfId="1769" xr:uid="{00000000-0005-0000-0000-0000E5060000}"/>
    <cellStyle name="20% - Ênfase1 5 2 9 6" xfId="1770" xr:uid="{00000000-0005-0000-0000-0000E6060000}"/>
    <cellStyle name="20% - Ênfase1 5 2 9 7" xfId="1771" xr:uid="{00000000-0005-0000-0000-0000E7060000}"/>
    <cellStyle name="20% - Ênfase1 5 2 9 8" xfId="1772" xr:uid="{00000000-0005-0000-0000-0000E8060000}"/>
    <cellStyle name="20% - Ênfase1 5 2 9 9" xfId="1773" xr:uid="{00000000-0005-0000-0000-0000E9060000}"/>
    <cellStyle name="20% - Ênfase1 5 20" xfId="1774" xr:uid="{00000000-0005-0000-0000-0000EA060000}"/>
    <cellStyle name="20% - Ênfase1 5 21" xfId="1775" xr:uid="{00000000-0005-0000-0000-0000EB060000}"/>
    <cellStyle name="20% - Ênfase1 5 22" xfId="1776" xr:uid="{00000000-0005-0000-0000-0000EC060000}"/>
    <cellStyle name="20% - Ênfase1 5 23" xfId="1777" xr:uid="{00000000-0005-0000-0000-0000ED060000}"/>
    <cellStyle name="20% - Ênfase1 5 24" xfId="1778" xr:uid="{00000000-0005-0000-0000-0000EE060000}"/>
    <cellStyle name="20% - Ênfase1 5 3" xfId="1779" xr:uid="{00000000-0005-0000-0000-0000EF060000}"/>
    <cellStyle name="20% - Ênfase1 5 3 10" xfId="1780" xr:uid="{00000000-0005-0000-0000-0000F0060000}"/>
    <cellStyle name="20% - Ênfase1 5 3 11" xfId="1781" xr:uid="{00000000-0005-0000-0000-0000F1060000}"/>
    <cellStyle name="20% - Ênfase1 5 3 12" xfId="1782" xr:uid="{00000000-0005-0000-0000-0000F2060000}"/>
    <cellStyle name="20% - Ênfase1 5 3 13" xfId="1783" xr:uid="{00000000-0005-0000-0000-0000F3060000}"/>
    <cellStyle name="20% - Ênfase1 5 3 2" xfId="1784" xr:uid="{00000000-0005-0000-0000-0000F4060000}"/>
    <cellStyle name="20% - Ênfase1 5 3 3" xfId="1785" xr:uid="{00000000-0005-0000-0000-0000F5060000}"/>
    <cellStyle name="20% - Ênfase1 5 3 4" xfId="1786" xr:uid="{00000000-0005-0000-0000-0000F6060000}"/>
    <cellStyle name="20% - Ênfase1 5 3 5" xfId="1787" xr:uid="{00000000-0005-0000-0000-0000F7060000}"/>
    <cellStyle name="20% - Ênfase1 5 3 6" xfId="1788" xr:uid="{00000000-0005-0000-0000-0000F8060000}"/>
    <cellStyle name="20% - Ênfase1 5 3 7" xfId="1789" xr:uid="{00000000-0005-0000-0000-0000F9060000}"/>
    <cellStyle name="20% - Ênfase1 5 3 8" xfId="1790" xr:uid="{00000000-0005-0000-0000-0000FA060000}"/>
    <cellStyle name="20% - Ênfase1 5 3 9" xfId="1791" xr:uid="{00000000-0005-0000-0000-0000FB060000}"/>
    <cellStyle name="20% - Ênfase1 5 4" xfId="1792" xr:uid="{00000000-0005-0000-0000-0000FC060000}"/>
    <cellStyle name="20% - Ênfase1 5 4 10" xfId="1793" xr:uid="{00000000-0005-0000-0000-0000FD060000}"/>
    <cellStyle name="20% - Ênfase1 5 4 11" xfId="1794" xr:uid="{00000000-0005-0000-0000-0000FE060000}"/>
    <cellStyle name="20% - Ênfase1 5 4 12" xfId="1795" xr:uid="{00000000-0005-0000-0000-0000FF060000}"/>
    <cellStyle name="20% - Ênfase1 5 4 13" xfId="1796" xr:uid="{00000000-0005-0000-0000-000000070000}"/>
    <cellStyle name="20% - Ênfase1 5 4 2" xfId="1797" xr:uid="{00000000-0005-0000-0000-000001070000}"/>
    <cellStyle name="20% - Ênfase1 5 4 3" xfId="1798" xr:uid="{00000000-0005-0000-0000-000002070000}"/>
    <cellStyle name="20% - Ênfase1 5 4 4" xfId="1799" xr:uid="{00000000-0005-0000-0000-000003070000}"/>
    <cellStyle name="20% - Ênfase1 5 4 5" xfId="1800" xr:uid="{00000000-0005-0000-0000-000004070000}"/>
    <cellStyle name="20% - Ênfase1 5 4 6" xfId="1801" xr:uid="{00000000-0005-0000-0000-000005070000}"/>
    <cellStyle name="20% - Ênfase1 5 4 7" xfId="1802" xr:uid="{00000000-0005-0000-0000-000006070000}"/>
    <cellStyle name="20% - Ênfase1 5 4 8" xfId="1803" xr:uid="{00000000-0005-0000-0000-000007070000}"/>
    <cellStyle name="20% - Ênfase1 5 4 9" xfId="1804" xr:uid="{00000000-0005-0000-0000-000008070000}"/>
    <cellStyle name="20% - Ênfase1 5 5" xfId="1805" xr:uid="{00000000-0005-0000-0000-000009070000}"/>
    <cellStyle name="20% - Ênfase1 5 5 10" xfId="1806" xr:uid="{00000000-0005-0000-0000-00000A070000}"/>
    <cellStyle name="20% - Ênfase1 5 5 11" xfId="1807" xr:uid="{00000000-0005-0000-0000-00000B070000}"/>
    <cellStyle name="20% - Ênfase1 5 5 12" xfId="1808" xr:uid="{00000000-0005-0000-0000-00000C070000}"/>
    <cellStyle name="20% - Ênfase1 5 5 13" xfId="1809" xr:uid="{00000000-0005-0000-0000-00000D070000}"/>
    <cellStyle name="20% - Ênfase1 5 5 2" xfId="1810" xr:uid="{00000000-0005-0000-0000-00000E070000}"/>
    <cellStyle name="20% - Ênfase1 5 5 3" xfId="1811" xr:uid="{00000000-0005-0000-0000-00000F070000}"/>
    <cellStyle name="20% - Ênfase1 5 5 4" xfId="1812" xr:uid="{00000000-0005-0000-0000-000010070000}"/>
    <cellStyle name="20% - Ênfase1 5 5 5" xfId="1813" xr:uid="{00000000-0005-0000-0000-000011070000}"/>
    <cellStyle name="20% - Ênfase1 5 5 6" xfId="1814" xr:uid="{00000000-0005-0000-0000-000012070000}"/>
    <cellStyle name="20% - Ênfase1 5 5 7" xfId="1815" xr:uid="{00000000-0005-0000-0000-000013070000}"/>
    <cellStyle name="20% - Ênfase1 5 5 8" xfId="1816" xr:uid="{00000000-0005-0000-0000-000014070000}"/>
    <cellStyle name="20% - Ênfase1 5 5 9" xfId="1817" xr:uid="{00000000-0005-0000-0000-000015070000}"/>
    <cellStyle name="20% - Ênfase1 5 6" xfId="1818" xr:uid="{00000000-0005-0000-0000-000016070000}"/>
    <cellStyle name="20% - Ênfase1 5 6 10" xfId="1819" xr:uid="{00000000-0005-0000-0000-000017070000}"/>
    <cellStyle name="20% - Ênfase1 5 6 11" xfId="1820" xr:uid="{00000000-0005-0000-0000-000018070000}"/>
    <cellStyle name="20% - Ênfase1 5 6 12" xfId="1821" xr:uid="{00000000-0005-0000-0000-000019070000}"/>
    <cellStyle name="20% - Ênfase1 5 6 13" xfId="1822" xr:uid="{00000000-0005-0000-0000-00001A070000}"/>
    <cellStyle name="20% - Ênfase1 5 6 2" xfId="1823" xr:uid="{00000000-0005-0000-0000-00001B070000}"/>
    <cellStyle name="20% - Ênfase1 5 6 3" xfId="1824" xr:uid="{00000000-0005-0000-0000-00001C070000}"/>
    <cellStyle name="20% - Ênfase1 5 6 4" xfId="1825" xr:uid="{00000000-0005-0000-0000-00001D070000}"/>
    <cellStyle name="20% - Ênfase1 5 6 5" xfId="1826" xr:uid="{00000000-0005-0000-0000-00001E070000}"/>
    <cellStyle name="20% - Ênfase1 5 6 6" xfId="1827" xr:uid="{00000000-0005-0000-0000-00001F070000}"/>
    <cellStyle name="20% - Ênfase1 5 6 7" xfId="1828" xr:uid="{00000000-0005-0000-0000-000020070000}"/>
    <cellStyle name="20% - Ênfase1 5 6 8" xfId="1829" xr:uid="{00000000-0005-0000-0000-000021070000}"/>
    <cellStyle name="20% - Ênfase1 5 6 9" xfId="1830" xr:uid="{00000000-0005-0000-0000-000022070000}"/>
    <cellStyle name="20% - Ênfase1 5 7" xfId="1831" xr:uid="{00000000-0005-0000-0000-000023070000}"/>
    <cellStyle name="20% - Ênfase1 5 7 10" xfId="1832" xr:uid="{00000000-0005-0000-0000-000024070000}"/>
    <cellStyle name="20% - Ênfase1 5 7 11" xfId="1833" xr:uid="{00000000-0005-0000-0000-000025070000}"/>
    <cellStyle name="20% - Ênfase1 5 7 12" xfId="1834" xr:uid="{00000000-0005-0000-0000-000026070000}"/>
    <cellStyle name="20% - Ênfase1 5 7 13" xfId="1835" xr:uid="{00000000-0005-0000-0000-000027070000}"/>
    <cellStyle name="20% - Ênfase1 5 7 2" xfId="1836" xr:uid="{00000000-0005-0000-0000-000028070000}"/>
    <cellStyle name="20% - Ênfase1 5 7 3" xfId="1837" xr:uid="{00000000-0005-0000-0000-000029070000}"/>
    <cellStyle name="20% - Ênfase1 5 7 4" xfId="1838" xr:uid="{00000000-0005-0000-0000-00002A070000}"/>
    <cellStyle name="20% - Ênfase1 5 7 5" xfId="1839" xr:uid="{00000000-0005-0000-0000-00002B070000}"/>
    <cellStyle name="20% - Ênfase1 5 7 6" xfId="1840" xr:uid="{00000000-0005-0000-0000-00002C070000}"/>
    <cellStyle name="20% - Ênfase1 5 7 7" xfId="1841" xr:uid="{00000000-0005-0000-0000-00002D070000}"/>
    <cellStyle name="20% - Ênfase1 5 7 8" xfId="1842" xr:uid="{00000000-0005-0000-0000-00002E070000}"/>
    <cellStyle name="20% - Ênfase1 5 7 9" xfId="1843" xr:uid="{00000000-0005-0000-0000-00002F070000}"/>
    <cellStyle name="20% - Ênfase1 5 8" xfId="1844" xr:uid="{00000000-0005-0000-0000-000030070000}"/>
    <cellStyle name="20% - Ênfase1 5 8 10" xfId="1845" xr:uid="{00000000-0005-0000-0000-000031070000}"/>
    <cellStyle name="20% - Ênfase1 5 8 11" xfId="1846" xr:uid="{00000000-0005-0000-0000-000032070000}"/>
    <cellStyle name="20% - Ênfase1 5 8 12" xfId="1847" xr:uid="{00000000-0005-0000-0000-000033070000}"/>
    <cellStyle name="20% - Ênfase1 5 8 13" xfId="1848" xr:uid="{00000000-0005-0000-0000-000034070000}"/>
    <cellStyle name="20% - Ênfase1 5 8 2" xfId="1849" xr:uid="{00000000-0005-0000-0000-000035070000}"/>
    <cellStyle name="20% - Ênfase1 5 8 3" xfId="1850" xr:uid="{00000000-0005-0000-0000-000036070000}"/>
    <cellStyle name="20% - Ênfase1 5 8 4" xfId="1851" xr:uid="{00000000-0005-0000-0000-000037070000}"/>
    <cellStyle name="20% - Ênfase1 5 8 5" xfId="1852" xr:uid="{00000000-0005-0000-0000-000038070000}"/>
    <cellStyle name="20% - Ênfase1 5 8 6" xfId="1853" xr:uid="{00000000-0005-0000-0000-000039070000}"/>
    <cellStyle name="20% - Ênfase1 5 8 7" xfId="1854" xr:uid="{00000000-0005-0000-0000-00003A070000}"/>
    <cellStyle name="20% - Ênfase1 5 8 8" xfId="1855" xr:uid="{00000000-0005-0000-0000-00003B070000}"/>
    <cellStyle name="20% - Ênfase1 5 8 9" xfId="1856" xr:uid="{00000000-0005-0000-0000-00003C070000}"/>
    <cellStyle name="20% - Ênfase1 5 9" xfId="1857" xr:uid="{00000000-0005-0000-0000-00003D070000}"/>
    <cellStyle name="20% - Ênfase1 5 9 10" xfId="1858" xr:uid="{00000000-0005-0000-0000-00003E070000}"/>
    <cellStyle name="20% - Ênfase1 5 9 11" xfId="1859" xr:uid="{00000000-0005-0000-0000-00003F070000}"/>
    <cellStyle name="20% - Ênfase1 5 9 12" xfId="1860" xr:uid="{00000000-0005-0000-0000-000040070000}"/>
    <cellStyle name="20% - Ênfase1 5 9 13" xfId="1861" xr:uid="{00000000-0005-0000-0000-000041070000}"/>
    <cellStyle name="20% - Ênfase1 5 9 2" xfId="1862" xr:uid="{00000000-0005-0000-0000-000042070000}"/>
    <cellStyle name="20% - Ênfase1 5 9 3" xfId="1863" xr:uid="{00000000-0005-0000-0000-000043070000}"/>
    <cellStyle name="20% - Ênfase1 5 9 4" xfId="1864" xr:uid="{00000000-0005-0000-0000-000044070000}"/>
    <cellStyle name="20% - Ênfase1 5 9 5" xfId="1865" xr:uid="{00000000-0005-0000-0000-000045070000}"/>
    <cellStyle name="20% - Ênfase1 5 9 6" xfId="1866" xr:uid="{00000000-0005-0000-0000-000046070000}"/>
    <cellStyle name="20% - Ênfase1 5 9 7" xfId="1867" xr:uid="{00000000-0005-0000-0000-000047070000}"/>
    <cellStyle name="20% - Ênfase1 5 9 8" xfId="1868" xr:uid="{00000000-0005-0000-0000-000048070000}"/>
    <cellStyle name="20% - Ênfase1 5 9 9" xfId="1869" xr:uid="{00000000-0005-0000-0000-000049070000}"/>
    <cellStyle name="20% - Ênfase1 6" xfId="1870" xr:uid="{00000000-0005-0000-0000-00004A070000}"/>
    <cellStyle name="20% - Ênfase1 6 10" xfId="1871" xr:uid="{00000000-0005-0000-0000-00004B070000}"/>
    <cellStyle name="20% - Ênfase1 6 10 10" xfId="1872" xr:uid="{00000000-0005-0000-0000-00004C070000}"/>
    <cellStyle name="20% - Ênfase1 6 10 11" xfId="1873" xr:uid="{00000000-0005-0000-0000-00004D070000}"/>
    <cellStyle name="20% - Ênfase1 6 10 12" xfId="1874" xr:uid="{00000000-0005-0000-0000-00004E070000}"/>
    <cellStyle name="20% - Ênfase1 6 10 13" xfId="1875" xr:uid="{00000000-0005-0000-0000-00004F070000}"/>
    <cellStyle name="20% - Ênfase1 6 10 2" xfId="1876" xr:uid="{00000000-0005-0000-0000-000050070000}"/>
    <cellStyle name="20% - Ênfase1 6 10 3" xfId="1877" xr:uid="{00000000-0005-0000-0000-000051070000}"/>
    <cellStyle name="20% - Ênfase1 6 10 4" xfId="1878" xr:uid="{00000000-0005-0000-0000-000052070000}"/>
    <cellStyle name="20% - Ênfase1 6 10 5" xfId="1879" xr:uid="{00000000-0005-0000-0000-000053070000}"/>
    <cellStyle name="20% - Ênfase1 6 10 6" xfId="1880" xr:uid="{00000000-0005-0000-0000-000054070000}"/>
    <cellStyle name="20% - Ênfase1 6 10 7" xfId="1881" xr:uid="{00000000-0005-0000-0000-000055070000}"/>
    <cellStyle name="20% - Ênfase1 6 10 8" xfId="1882" xr:uid="{00000000-0005-0000-0000-000056070000}"/>
    <cellStyle name="20% - Ênfase1 6 10 9" xfId="1883" xr:uid="{00000000-0005-0000-0000-000057070000}"/>
    <cellStyle name="20% - Ênfase1 6 11" xfId="1884" xr:uid="{00000000-0005-0000-0000-000058070000}"/>
    <cellStyle name="20% - Ênfase1 6 11 10" xfId="1885" xr:uid="{00000000-0005-0000-0000-000059070000}"/>
    <cellStyle name="20% - Ênfase1 6 11 11" xfId="1886" xr:uid="{00000000-0005-0000-0000-00005A070000}"/>
    <cellStyle name="20% - Ênfase1 6 11 12" xfId="1887" xr:uid="{00000000-0005-0000-0000-00005B070000}"/>
    <cellStyle name="20% - Ênfase1 6 11 13" xfId="1888" xr:uid="{00000000-0005-0000-0000-00005C070000}"/>
    <cellStyle name="20% - Ênfase1 6 11 2" xfId="1889" xr:uid="{00000000-0005-0000-0000-00005D070000}"/>
    <cellStyle name="20% - Ênfase1 6 11 3" xfId="1890" xr:uid="{00000000-0005-0000-0000-00005E070000}"/>
    <cellStyle name="20% - Ênfase1 6 11 4" xfId="1891" xr:uid="{00000000-0005-0000-0000-00005F070000}"/>
    <cellStyle name="20% - Ênfase1 6 11 5" xfId="1892" xr:uid="{00000000-0005-0000-0000-000060070000}"/>
    <cellStyle name="20% - Ênfase1 6 11 6" xfId="1893" xr:uid="{00000000-0005-0000-0000-000061070000}"/>
    <cellStyle name="20% - Ênfase1 6 11 7" xfId="1894" xr:uid="{00000000-0005-0000-0000-000062070000}"/>
    <cellStyle name="20% - Ênfase1 6 11 8" xfId="1895" xr:uid="{00000000-0005-0000-0000-000063070000}"/>
    <cellStyle name="20% - Ênfase1 6 11 9" xfId="1896" xr:uid="{00000000-0005-0000-0000-000064070000}"/>
    <cellStyle name="20% - Ênfase1 6 12" xfId="1897" xr:uid="{00000000-0005-0000-0000-000065070000}"/>
    <cellStyle name="20% - Ênfase1 6 12 10" xfId="1898" xr:uid="{00000000-0005-0000-0000-000066070000}"/>
    <cellStyle name="20% - Ênfase1 6 12 11" xfId="1899" xr:uid="{00000000-0005-0000-0000-000067070000}"/>
    <cellStyle name="20% - Ênfase1 6 12 12" xfId="1900" xr:uid="{00000000-0005-0000-0000-000068070000}"/>
    <cellStyle name="20% - Ênfase1 6 12 13" xfId="1901" xr:uid="{00000000-0005-0000-0000-000069070000}"/>
    <cellStyle name="20% - Ênfase1 6 12 2" xfId="1902" xr:uid="{00000000-0005-0000-0000-00006A070000}"/>
    <cellStyle name="20% - Ênfase1 6 12 3" xfId="1903" xr:uid="{00000000-0005-0000-0000-00006B070000}"/>
    <cellStyle name="20% - Ênfase1 6 12 4" xfId="1904" xr:uid="{00000000-0005-0000-0000-00006C070000}"/>
    <cellStyle name="20% - Ênfase1 6 12 5" xfId="1905" xr:uid="{00000000-0005-0000-0000-00006D070000}"/>
    <cellStyle name="20% - Ênfase1 6 12 6" xfId="1906" xr:uid="{00000000-0005-0000-0000-00006E070000}"/>
    <cellStyle name="20% - Ênfase1 6 12 7" xfId="1907" xr:uid="{00000000-0005-0000-0000-00006F070000}"/>
    <cellStyle name="20% - Ênfase1 6 12 8" xfId="1908" xr:uid="{00000000-0005-0000-0000-000070070000}"/>
    <cellStyle name="20% - Ênfase1 6 12 9" xfId="1909" xr:uid="{00000000-0005-0000-0000-000071070000}"/>
    <cellStyle name="20% - Ênfase1 6 13" xfId="1910" xr:uid="{00000000-0005-0000-0000-000072070000}"/>
    <cellStyle name="20% - Ênfase1 6 14" xfId="1911" xr:uid="{00000000-0005-0000-0000-000073070000}"/>
    <cellStyle name="20% - Ênfase1 6 15" xfId="1912" xr:uid="{00000000-0005-0000-0000-000074070000}"/>
    <cellStyle name="20% - Ênfase1 6 16" xfId="1913" xr:uid="{00000000-0005-0000-0000-000075070000}"/>
    <cellStyle name="20% - Ênfase1 6 17" xfId="1914" xr:uid="{00000000-0005-0000-0000-000076070000}"/>
    <cellStyle name="20% - Ênfase1 6 18" xfId="1915" xr:uid="{00000000-0005-0000-0000-000077070000}"/>
    <cellStyle name="20% - Ênfase1 6 19" xfId="1916" xr:uid="{00000000-0005-0000-0000-000078070000}"/>
    <cellStyle name="20% - Ênfase1 6 2" xfId="1917" xr:uid="{00000000-0005-0000-0000-000079070000}"/>
    <cellStyle name="20% - Ênfase1 6 2 10" xfId="1918" xr:uid="{00000000-0005-0000-0000-00007A070000}"/>
    <cellStyle name="20% - Ênfase1 6 2 10 10" xfId="1919" xr:uid="{00000000-0005-0000-0000-00007B070000}"/>
    <cellStyle name="20% - Ênfase1 6 2 10 11" xfId="1920" xr:uid="{00000000-0005-0000-0000-00007C070000}"/>
    <cellStyle name="20% - Ênfase1 6 2 10 12" xfId="1921" xr:uid="{00000000-0005-0000-0000-00007D070000}"/>
    <cellStyle name="20% - Ênfase1 6 2 10 13" xfId="1922" xr:uid="{00000000-0005-0000-0000-00007E070000}"/>
    <cellStyle name="20% - Ênfase1 6 2 10 2" xfId="1923" xr:uid="{00000000-0005-0000-0000-00007F070000}"/>
    <cellStyle name="20% - Ênfase1 6 2 10 3" xfId="1924" xr:uid="{00000000-0005-0000-0000-000080070000}"/>
    <cellStyle name="20% - Ênfase1 6 2 10 4" xfId="1925" xr:uid="{00000000-0005-0000-0000-000081070000}"/>
    <cellStyle name="20% - Ênfase1 6 2 10 5" xfId="1926" xr:uid="{00000000-0005-0000-0000-000082070000}"/>
    <cellStyle name="20% - Ênfase1 6 2 10 6" xfId="1927" xr:uid="{00000000-0005-0000-0000-000083070000}"/>
    <cellStyle name="20% - Ênfase1 6 2 10 7" xfId="1928" xr:uid="{00000000-0005-0000-0000-000084070000}"/>
    <cellStyle name="20% - Ênfase1 6 2 10 8" xfId="1929" xr:uid="{00000000-0005-0000-0000-000085070000}"/>
    <cellStyle name="20% - Ênfase1 6 2 10 9" xfId="1930" xr:uid="{00000000-0005-0000-0000-000086070000}"/>
    <cellStyle name="20% - Ênfase1 6 2 11" xfId="1931" xr:uid="{00000000-0005-0000-0000-000087070000}"/>
    <cellStyle name="20% - Ênfase1 6 2 11 10" xfId="1932" xr:uid="{00000000-0005-0000-0000-000088070000}"/>
    <cellStyle name="20% - Ênfase1 6 2 11 11" xfId="1933" xr:uid="{00000000-0005-0000-0000-000089070000}"/>
    <cellStyle name="20% - Ênfase1 6 2 11 12" xfId="1934" xr:uid="{00000000-0005-0000-0000-00008A070000}"/>
    <cellStyle name="20% - Ênfase1 6 2 11 13" xfId="1935" xr:uid="{00000000-0005-0000-0000-00008B070000}"/>
    <cellStyle name="20% - Ênfase1 6 2 11 2" xfId="1936" xr:uid="{00000000-0005-0000-0000-00008C070000}"/>
    <cellStyle name="20% - Ênfase1 6 2 11 3" xfId="1937" xr:uid="{00000000-0005-0000-0000-00008D070000}"/>
    <cellStyle name="20% - Ênfase1 6 2 11 4" xfId="1938" xr:uid="{00000000-0005-0000-0000-00008E070000}"/>
    <cellStyle name="20% - Ênfase1 6 2 11 5" xfId="1939" xr:uid="{00000000-0005-0000-0000-00008F070000}"/>
    <cellStyle name="20% - Ênfase1 6 2 11 6" xfId="1940" xr:uid="{00000000-0005-0000-0000-000090070000}"/>
    <cellStyle name="20% - Ênfase1 6 2 11 7" xfId="1941" xr:uid="{00000000-0005-0000-0000-000091070000}"/>
    <cellStyle name="20% - Ênfase1 6 2 11 8" xfId="1942" xr:uid="{00000000-0005-0000-0000-000092070000}"/>
    <cellStyle name="20% - Ênfase1 6 2 11 9" xfId="1943" xr:uid="{00000000-0005-0000-0000-000093070000}"/>
    <cellStyle name="20% - Ênfase1 6 2 12" xfId="1944" xr:uid="{00000000-0005-0000-0000-000094070000}"/>
    <cellStyle name="20% - Ênfase1 6 2 13" xfId="1945" xr:uid="{00000000-0005-0000-0000-000095070000}"/>
    <cellStyle name="20% - Ênfase1 6 2 14" xfId="1946" xr:uid="{00000000-0005-0000-0000-000096070000}"/>
    <cellStyle name="20% - Ênfase1 6 2 15" xfId="1947" xr:uid="{00000000-0005-0000-0000-000097070000}"/>
    <cellStyle name="20% - Ênfase1 6 2 16" xfId="1948" xr:uid="{00000000-0005-0000-0000-000098070000}"/>
    <cellStyle name="20% - Ênfase1 6 2 17" xfId="1949" xr:uid="{00000000-0005-0000-0000-000099070000}"/>
    <cellStyle name="20% - Ênfase1 6 2 18" xfId="1950" xr:uid="{00000000-0005-0000-0000-00009A070000}"/>
    <cellStyle name="20% - Ênfase1 6 2 19" xfId="1951" xr:uid="{00000000-0005-0000-0000-00009B070000}"/>
    <cellStyle name="20% - Ênfase1 6 2 2" xfId="1952" xr:uid="{00000000-0005-0000-0000-00009C070000}"/>
    <cellStyle name="20% - Ênfase1 6 2 2 10" xfId="1953" xr:uid="{00000000-0005-0000-0000-00009D070000}"/>
    <cellStyle name="20% - Ênfase1 6 2 2 11" xfId="1954" xr:uid="{00000000-0005-0000-0000-00009E070000}"/>
    <cellStyle name="20% - Ênfase1 6 2 2 12" xfId="1955" xr:uid="{00000000-0005-0000-0000-00009F070000}"/>
    <cellStyle name="20% - Ênfase1 6 2 2 13" xfId="1956" xr:uid="{00000000-0005-0000-0000-0000A0070000}"/>
    <cellStyle name="20% - Ênfase1 6 2 2 2" xfId="1957" xr:uid="{00000000-0005-0000-0000-0000A1070000}"/>
    <cellStyle name="20% - Ênfase1 6 2 2 3" xfId="1958" xr:uid="{00000000-0005-0000-0000-0000A2070000}"/>
    <cellStyle name="20% - Ênfase1 6 2 2 4" xfId="1959" xr:uid="{00000000-0005-0000-0000-0000A3070000}"/>
    <cellStyle name="20% - Ênfase1 6 2 2 5" xfId="1960" xr:uid="{00000000-0005-0000-0000-0000A4070000}"/>
    <cellStyle name="20% - Ênfase1 6 2 2 6" xfId="1961" xr:uid="{00000000-0005-0000-0000-0000A5070000}"/>
    <cellStyle name="20% - Ênfase1 6 2 2 7" xfId="1962" xr:uid="{00000000-0005-0000-0000-0000A6070000}"/>
    <cellStyle name="20% - Ênfase1 6 2 2 8" xfId="1963" xr:uid="{00000000-0005-0000-0000-0000A7070000}"/>
    <cellStyle name="20% - Ênfase1 6 2 2 9" xfId="1964" xr:uid="{00000000-0005-0000-0000-0000A8070000}"/>
    <cellStyle name="20% - Ênfase1 6 2 20" xfId="1965" xr:uid="{00000000-0005-0000-0000-0000A9070000}"/>
    <cellStyle name="20% - Ênfase1 6 2 21" xfId="1966" xr:uid="{00000000-0005-0000-0000-0000AA070000}"/>
    <cellStyle name="20% - Ênfase1 6 2 22" xfId="1967" xr:uid="{00000000-0005-0000-0000-0000AB070000}"/>
    <cellStyle name="20% - Ênfase1 6 2 23" xfId="1968" xr:uid="{00000000-0005-0000-0000-0000AC070000}"/>
    <cellStyle name="20% - Ênfase1 6 2 3" xfId="1969" xr:uid="{00000000-0005-0000-0000-0000AD070000}"/>
    <cellStyle name="20% - Ênfase1 6 2 3 10" xfId="1970" xr:uid="{00000000-0005-0000-0000-0000AE070000}"/>
    <cellStyle name="20% - Ênfase1 6 2 3 11" xfId="1971" xr:uid="{00000000-0005-0000-0000-0000AF070000}"/>
    <cellStyle name="20% - Ênfase1 6 2 3 12" xfId="1972" xr:uid="{00000000-0005-0000-0000-0000B0070000}"/>
    <cellStyle name="20% - Ênfase1 6 2 3 13" xfId="1973" xr:uid="{00000000-0005-0000-0000-0000B1070000}"/>
    <cellStyle name="20% - Ênfase1 6 2 3 2" xfId="1974" xr:uid="{00000000-0005-0000-0000-0000B2070000}"/>
    <cellStyle name="20% - Ênfase1 6 2 3 3" xfId="1975" xr:uid="{00000000-0005-0000-0000-0000B3070000}"/>
    <cellStyle name="20% - Ênfase1 6 2 3 4" xfId="1976" xr:uid="{00000000-0005-0000-0000-0000B4070000}"/>
    <cellStyle name="20% - Ênfase1 6 2 3 5" xfId="1977" xr:uid="{00000000-0005-0000-0000-0000B5070000}"/>
    <cellStyle name="20% - Ênfase1 6 2 3 6" xfId="1978" xr:uid="{00000000-0005-0000-0000-0000B6070000}"/>
    <cellStyle name="20% - Ênfase1 6 2 3 7" xfId="1979" xr:uid="{00000000-0005-0000-0000-0000B7070000}"/>
    <cellStyle name="20% - Ênfase1 6 2 3 8" xfId="1980" xr:uid="{00000000-0005-0000-0000-0000B8070000}"/>
    <cellStyle name="20% - Ênfase1 6 2 3 9" xfId="1981" xr:uid="{00000000-0005-0000-0000-0000B9070000}"/>
    <cellStyle name="20% - Ênfase1 6 2 4" xfId="1982" xr:uid="{00000000-0005-0000-0000-0000BA070000}"/>
    <cellStyle name="20% - Ênfase1 6 2 4 10" xfId="1983" xr:uid="{00000000-0005-0000-0000-0000BB070000}"/>
    <cellStyle name="20% - Ênfase1 6 2 4 11" xfId="1984" xr:uid="{00000000-0005-0000-0000-0000BC070000}"/>
    <cellStyle name="20% - Ênfase1 6 2 4 12" xfId="1985" xr:uid="{00000000-0005-0000-0000-0000BD070000}"/>
    <cellStyle name="20% - Ênfase1 6 2 4 13" xfId="1986" xr:uid="{00000000-0005-0000-0000-0000BE070000}"/>
    <cellStyle name="20% - Ênfase1 6 2 4 2" xfId="1987" xr:uid="{00000000-0005-0000-0000-0000BF070000}"/>
    <cellStyle name="20% - Ênfase1 6 2 4 3" xfId="1988" xr:uid="{00000000-0005-0000-0000-0000C0070000}"/>
    <cellStyle name="20% - Ênfase1 6 2 4 4" xfId="1989" xr:uid="{00000000-0005-0000-0000-0000C1070000}"/>
    <cellStyle name="20% - Ênfase1 6 2 4 5" xfId="1990" xr:uid="{00000000-0005-0000-0000-0000C2070000}"/>
    <cellStyle name="20% - Ênfase1 6 2 4 6" xfId="1991" xr:uid="{00000000-0005-0000-0000-0000C3070000}"/>
    <cellStyle name="20% - Ênfase1 6 2 4 7" xfId="1992" xr:uid="{00000000-0005-0000-0000-0000C4070000}"/>
    <cellStyle name="20% - Ênfase1 6 2 4 8" xfId="1993" xr:uid="{00000000-0005-0000-0000-0000C5070000}"/>
    <cellStyle name="20% - Ênfase1 6 2 4 9" xfId="1994" xr:uid="{00000000-0005-0000-0000-0000C6070000}"/>
    <cellStyle name="20% - Ênfase1 6 2 5" xfId="1995" xr:uid="{00000000-0005-0000-0000-0000C7070000}"/>
    <cellStyle name="20% - Ênfase1 6 2 5 10" xfId="1996" xr:uid="{00000000-0005-0000-0000-0000C8070000}"/>
    <cellStyle name="20% - Ênfase1 6 2 5 11" xfId="1997" xr:uid="{00000000-0005-0000-0000-0000C9070000}"/>
    <cellStyle name="20% - Ênfase1 6 2 5 12" xfId="1998" xr:uid="{00000000-0005-0000-0000-0000CA070000}"/>
    <cellStyle name="20% - Ênfase1 6 2 5 13" xfId="1999" xr:uid="{00000000-0005-0000-0000-0000CB070000}"/>
    <cellStyle name="20% - Ênfase1 6 2 5 2" xfId="2000" xr:uid="{00000000-0005-0000-0000-0000CC070000}"/>
    <cellStyle name="20% - Ênfase1 6 2 5 3" xfId="2001" xr:uid="{00000000-0005-0000-0000-0000CD070000}"/>
    <cellStyle name="20% - Ênfase1 6 2 5 4" xfId="2002" xr:uid="{00000000-0005-0000-0000-0000CE070000}"/>
    <cellStyle name="20% - Ênfase1 6 2 5 5" xfId="2003" xr:uid="{00000000-0005-0000-0000-0000CF070000}"/>
    <cellStyle name="20% - Ênfase1 6 2 5 6" xfId="2004" xr:uid="{00000000-0005-0000-0000-0000D0070000}"/>
    <cellStyle name="20% - Ênfase1 6 2 5 7" xfId="2005" xr:uid="{00000000-0005-0000-0000-0000D1070000}"/>
    <cellStyle name="20% - Ênfase1 6 2 5 8" xfId="2006" xr:uid="{00000000-0005-0000-0000-0000D2070000}"/>
    <cellStyle name="20% - Ênfase1 6 2 5 9" xfId="2007" xr:uid="{00000000-0005-0000-0000-0000D3070000}"/>
    <cellStyle name="20% - Ênfase1 6 2 6" xfId="2008" xr:uid="{00000000-0005-0000-0000-0000D4070000}"/>
    <cellStyle name="20% - Ênfase1 6 2 6 10" xfId="2009" xr:uid="{00000000-0005-0000-0000-0000D5070000}"/>
    <cellStyle name="20% - Ênfase1 6 2 6 11" xfId="2010" xr:uid="{00000000-0005-0000-0000-0000D6070000}"/>
    <cellStyle name="20% - Ênfase1 6 2 6 12" xfId="2011" xr:uid="{00000000-0005-0000-0000-0000D7070000}"/>
    <cellStyle name="20% - Ênfase1 6 2 6 13" xfId="2012" xr:uid="{00000000-0005-0000-0000-0000D8070000}"/>
    <cellStyle name="20% - Ênfase1 6 2 6 2" xfId="2013" xr:uid="{00000000-0005-0000-0000-0000D9070000}"/>
    <cellStyle name="20% - Ênfase1 6 2 6 3" xfId="2014" xr:uid="{00000000-0005-0000-0000-0000DA070000}"/>
    <cellStyle name="20% - Ênfase1 6 2 6 4" xfId="2015" xr:uid="{00000000-0005-0000-0000-0000DB070000}"/>
    <cellStyle name="20% - Ênfase1 6 2 6 5" xfId="2016" xr:uid="{00000000-0005-0000-0000-0000DC070000}"/>
    <cellStyle name="20% - Ênfase1 6 2 6 6" xfId="2017" xr:uid="{00000000-0005-0000-0000-0000DD070000}"/>
    <cellStyle name="20% - Ênfase1 6 2 6 7" xfId="2018" xr:uid="{00000000-0005-0000-0000-0000DE070000}"/>
    <cellStyle name="20% - Ênfase1 6 2 6 8" xfId="2019" xr:uid="{00000000-0005-0000-0000-0000DF070000}"/>
    <cellStyle name="20% - Ênfase1 6 2 6 9" xfId="2020" xr:uid="{00000000-0005-0000-0000-0000E0070000}"/>
    <cellStyle name="20% - Ênfase1 6 2 7" xfId="2021" xr:uid="{00000000-0005-0000-0000-0000E1070000}"/>
    <cellStyle name="20% - Ênfase1 6 2 7 10" xfId="2022" xr:uid="{00000000-0005-0000-0000-0000E2070000}"/>
    <cellStyle name="20% - Ênfase1 6 2 7 11" xfId="2023" xr:uid="{00000000-0005-0000-0000-0000E3070000}"/>
    <cellStyle name="20% - Ênfase1 6 2 7 12" xfId="2024" xr:uid="{00000000-0005-0000-0000-0000E4070000}"/>
    <cellStyle name="20% - Ênfase1 6 2 7 13" xfId="2025" xr:uid="{00000000-0005-0000-0000-0000E5070000}"/>
    <cellStyle name="20% - Ênfase1 6 2 7 2" xfId="2026" xr:uid="{00000000-0005-0000-0000-0000E6070000}"/>
    <cellStyle name="20% - Ênfase1 6 2 7 3" xfId="2027" xr:uid="{00000000-0005-0000-0000-0000E7070000}"/>
    <cellStyle name="20% - Ênfase1 6 2 7 4" xfId="2028" xr:uid="{00000000-0005-0000-0000-0000E8070000}"/>
    <cellStyle name="20% - Ênfase1 6 2 7 5" xfId="2029" xr:uid="{00000000-0005-0000-0000-0000E9070000}"/>
    <cellStyle name="20% - Ênfase1 6 2 7 6" xfId="2030" xr:uid="{00000000-0005-0000-0000-0000EA070000}"/>
    <cellStyle name="20% - Ênfase1 6 2 7 7" xfId="2031" xr:uid="{00000000-0005-0000-0000-0000EB070000}"/>
    <cellStyle name="20% - Ênfase1 6 2 7 8" xfId="2032" xr:uid="{00000000-0005-0000-0000-0000EC070000}"/>
    <cellStyle name="20% - Ênfase1 6 2 7 9" xfId="2033" xr:uid="{00000000-0005-0000-0000-0000ED070000}"/>
    <cellStyle name="20% - Ênfase1 6 2 8" xfId="2034" xr:uid="{00000000-0005-0000-0000-0000EE070000}"/>
    <cellStyle name="20% - Ênfase1 6 2 8 10" xfId="2035" xr:uid="{00000000-0005-0000-0000-0000EF070000}"/>
    <cellStyle name="20% - Ênfase1 6 2 8 11" xfId="2036" xr:uid="{00000000-0005-0000-0000-0000F0070000}"/>
    <cellStyle name="20% - Ênfase1 6 2 8 12" xfId="2037" xr:uid="{00000000-0005-0000-0000-0000F1070000}"/>
    <cellStyle name="20% - Ênfase1 6 2 8 13" xfId="2038" xr:uid="{00000000-0005-0000-0000-0000F2070000}"/>
    <cellStyle name="20% - Ênfase1 6 2 8 2" xfId="2039" xr:uid="{00000000-0005-0000-0000-0000F3070000}"/>
    <cellStyle name="20% - Ênfase1 6 2 8 3" xfId="2040" xr:uid="{00000000-0005-0000-0000-0000F4070000}"/>
    <cellStyle name="20% - Ênfase1 6 2 8 4" xfId="2041" xr:uid="{00000000-0005-0000-0000-0000F5070000}"/>
    <cellStyle name="20% - Ênfase1 6 2 8 5" xfId="2042" xr:uid="{00000000-0005-0000-0000-0000F6070000}"/>
    <cellStyle name="20% - Ênfase1 6 2 8 6" xfId="2043" xr:uid="{00000000-0005-0000-0000-0000F7070000}"/>
    <cellStyle name="20% - Ênfase1 6 2 8 7" xfId="2044" xr:uid="{00000000-0005-0000-0000-0000F8070000}"/>
    <cellStyle name="20% - Ênfase1 6 2 8 8" xfId="2045" xr:uid="{00000000-0005-0000-0000-0000F9070000}"/>
    <cellStyle name="20% - Ênfase1 6 2 8 9" xfId="2046" xr:uid="{00000000-0005-0000-0000-0000FA070000}"/>
    <cellStyle name="20% - Ênfase1 6 2 9" xfId="2047" xr:uid="{00000000-0005-0000-0000-0000FB070000}"/>
    <cellStyle name="20% - Ênfase1 6 2 9 10" xfId="2048" xr:uid="{00000000-0005-0000-0000-0000FC070000}"/>
    <cellStyle name="20% - Ênfase1 6 2 9 11" xfId="2049" xr:uid="{00000000-0005-0000-0000-0000FD070000}"/>
    <cellStyle name="20% - Ênfase1 6 2 9 12" xfId="2050" xr:uid="{00000000-0005-0000-0000-0000FE070000}"/>
    <cellStyle name="20% - Ênfase1 6 2 9 13" xfId="2051" xr:uid="{00000000-0005-0000-0000-0000FF070000}"/>
    <cellStyle name="20% - Ênfase1 6 2 9 2" xfId="2052" xr:uid="{00000000-0005-0000-0000-000000080000}"/>
    <cellStyle name="20% - Ênfase1 6 2 9 3" xfId="2053" xr:uid="{00000000-0005-0000-0000-000001080000}"/>
    <cellStyle name="20% - Ênfase1 6 2 9 4" xfId="2054" xr:uid="{00000000-0005-0000-0000-000002080000}"/>
    <cellStyle name="20% - Ênfase1 6 2 9 5" xfId="2055" xr:uid="{00000000-0005-0000-0000-000003080000}"/>
    <cellStyle name="20% - Ênfase1 6 2 9 6" xfId="2056" xr:uid="{00000000-0005-0000-0000-000004080000}"/>
    <cellStyle name="20% - Ênfase1 6 2 9 7" xfId="2057" xr:uid="{00000000-0005-0000-0000-000005080000}"/>
    <cellStyle name="20% - Ênfase1 6 2 9 8" xfId="2058" xr:uid="{00000000-0005-0000-0000-000006080000}"/>
    <cellStyle name="20% - Ênfase1 6 2 9 9" xfId="2059" xr:uid="{00000000-0005-0000-0000-000007080000}"/>
    <cellStyle name="20% - Ênfase1 6 20" xfId="2060" xr:uid="{00000000-0005-0000-0000-000008080000}"/>
    <cellStyle name="20% - Ênfase1 6 21" xfId="2061" xr:uid="{00000000-0005-0000-0000-000009080000}"/>
    <cellStyle name="20% - Ênfase1 6 22" xfId="2062" xr:uid="{00000000-0005-0000-0000-00000A080000}"/>
    <cellStyle name="20% - Ênfase1 6 23" xfId="2063" xr:uid="{00000000-0005-0000-0000-00000B080000}"/>
    <cellStyle name="20% - Ênfase1 6 24" xfId="2064" xr:uid="{00000000-0005-0000-0000-00000C080000}"/>
    <cellStyle name="20% - Ênfase1 6 3" xfId="2065" xr:uid="{00000000-0005-0000-0000-00000D080000}"/>
    <cellStyle name="20% - Ênfase1 6 3 10" xfId="2066" xr:uid="{00000000-0005-0000-0000-00000E080000}"/>
    <cellStyle name="20% - Ênfase1 6 3 11" xfId="2067" xr:uid="{00000000-0005-0000-0000-00000F080000}"/>
    <cellStyle name="20% - Ênfase1 6 3 12" xfId="2068" xr:uid="{00000000-0005-0000-0000-000010080000}"/>
    <cellStyle name="20% - Ênfase1 6 3 13" xfId="2069" xr:uid="{00000000-0005-0000-0000-000011080000}"/>
    <cellStyle name="20% - Ênfase1 6 3 2" xfId="2070" xr:uid="{00000000-0005-0000-0000-000012080000}"/>
    <cellStyle name="20% - Ênfase1 6 3 3" xfId="2071" xr:uid="{00000000-0005-0000-0000-000013080000}"/>
    <cellStyle name="20% - Ênfase1 6 3 4" xfId="2072" xr:uid="{00000000-0005-0000-0000-000014080000}"/>
    <cellStyle name="20% - Ênfase1 6 3 5" xfId="2073" xr:uid="{00000000-0005-0000-0000-000015080000}"/>
    <cellStyle name="20% - Ênfase1 6 3 6" xfId="2074" xr:uid="{00000000-0005-0000-0000-000016080000}"/>
    <cellStyle name="20% - Ênfase1 6 3 7" xfId="2075" xr:uid="{00000000-0005-0000-0000-000017080000}"/>
    <cellStyle name="20% - Ênfase1 6 3 8" xfId="2076" xr:uid="{00000000-0005-0000-0000-000018080000}"/>
    <cellStyle name="20% - Ênfase1 6 3 9" xfId="2077" xr:uid="{00000000-0005-0000-0000-000019080000}"/>
    <cellStyle name="20% - Ênfase1 6 4" xfId="2078" xr:uid="{00000000-0005-0000-0000-00001A080000}"/>
    <cellStyle name="20% - Ênfase1 6 4 10" xfId="2079" xr:uid="{00000000-0005-0000-0000-00001B080000}"/>
    <cellStyle name="20% - Ênfase1 6 4 11" xfId="2080" xr:uid="{00000000-0005-0000-0000-00001C080000}"/>
    <cellStyle name="20% - Ênfase1 6 4 12" xfId="2081" xr:uid="{00000000-0005-0000-0000-00001D080000}"/>
    <cellStyle name="20% - Ênfase1 6 4 13" xfId="2082" xr:uid="{00000000-0005-0000-0000-00001E080000}"/>
    <cellStyle name="20% - Ênfase1 6 4 2" xfId="2083" xr:uid="{00000000-0005-0000-0000-00001F080000}"/>
    <cellStyle name="20% - Ênfase1 6 4 3" xfId="2084" xr:uid="{00000000-0005-0000-0000-000020080000}"/>
    <cellStyle name="20% - Ênfase1 6 4 4" xfId="2085" xr:uid="{00000000-0005-0000-0000-000021080000}"/>
    <cellStyle name="20% - Ênfase1 6 4 5" xfId="2086" xr:uid="{00000000-0005-0000-0000-000022080000}"/>
    <cellStyle name="20% - Ênfase1 6 4 6" xfId="2087" xr:uid="{00000000-0005-0000-0000-000023080000}"/>
    <cellStyle name="20% - Ênfase1 6 4 7" xfId="2088" xr:uid="{00000000-0005-0000-0000-000024080000}"/>
    <cellStyle name="20% - Ênfase1 6 4 8" xfId="2089" xr:uid="{00000000-0005-0000-0000-000025080000}"/>
    <cellStyle name="20% - Ênfase1 6 4 9" xfId="2090" xr:uid="{00000000-0005-0000-0000-000026080000}"/>
    <cellStyle name="20% - Ênfase1 6 5" xfId="2091" xr:uid="{00000000-0005-0000-0000-000027080000}"/>
    <cellStyle name="20% - Ênfase1 6 5 10" xfId="2092" xr:uid="{00000000-0005-0000-0000-000028080000}"/>
    <cellStyle name="20% - Ênfase1 6 5 11" xfId="2093" xr:uid="{00000000-0005-0000-0000-000029080000}"/>
    <cellStyle name="20% - Ênfase1 6 5 12" xfId="2094" xr:uid="{00000000-0005-0000-0000-00002A080000}"/>
    <cellStyle name="20% - Ênfase1 6 5 13" xfId="2095" xr:uid="{00000000-0005-0000-0000-00002B080000}"/>
    <cellStyle name="20% - Ênfase1 6 5 2" xfId="2096" xr:uid="{00000000-0005-0000-0000-00002C080000}"/>
    <cellStyle name="20% - Ênfase1 6 5 3" xfId="2097" xr:uid="{00000000-0005-0000-0000-00002D080000}"/>
    <cellStyle name="20% - Ênfase1 6 5 4" xfId="2098" xr:uid="{00000000-0005-0000-0000-00002E080000}"/>
    <cellStyle name="20% - Ênfase1 6 5 5" xfId="2099" xr:uid="{00000000-0005-0000-0000-00002F080000}"/>
    <cellStyle name="20% - Ênfase1 6 5 6" xfId="2100" xr:uid="{00000000-0005-0000-0000-000030080000}"/>
    <cellStyle name="20% - Ênfase1 6 5 7" xfId="2101" xr:uid="{00000000-0005-0000-0000-000031080000}"/>
    <cellStyle name="20% - Ênfase1 6 5 8" xfId="2102" xr:uid="{00000000-0005-0000-0000-000032080000}"/>
    <cellStyle name="20% - Ênfase1 6 5 9" xfId="2103" xr:uid="{00000000-0005-0000-0000-000033080000}"/>
    <cellStyle name="20% - Ênfase1 6 6" xfId="2104" xr:uid="{00000000-0005-0000-0000-000034080000}"/>
    <cellStyle name="20% - Ênfase1 6 6 10" xfId="2105" xr:uid="{00000000-0005-0000-0000-000035080000}"/>
    <cellStyle name="20% - Ênfase1 6 6 11" xfId="2106" xr:uid="{00000000-0005-0000-0000-000036080000}"/>
    <cellStyle name="20% - Ênfase1 6 6 12" xfId="2107" xr:uid="{00000000-0005-0000-0000-000037080000}"/>
    <cellStyle name="20% - Ênfase1 6 6 13" xfId="2108" xr:uid="{00000000-0005-0000-0000-000038080000}"/>
    <cellStyle name="20% - Ênfase1 6 6 2" xfId="2109" xr:uid="{00000000-0005-0000-0000-000039080000}"/>
    <cellStyle name="20% - Ênfase1 6 6 3" xfId="2110" xr:uid="{00000000-0005-0000-0000-00003A080000}"/>
    <cellStyle name="20% - Ênfase1 6 6 4" xfId="2111" xr:uid="{00000000-0005-0000-0000-00003B080000}"/>
    <cellStyle name="20% - Ênfase1 6 6 5" xfId="2112" xr:uid="{00000000-0005-0000-0000-00003C080000}"/>
    <cellStyle name="20% - Ênfase1 6 6 6" xfId="2113" xr:uid="{00000000-0005-0000-0000-00003D080000}"/>
    <cellStyle name="20% - Ênfase1 6 6 7" xfId="2114" xr:uid="{00000000-0005-0000-0000-00003E080000}"/>
    <cellStyle name="20% - Ênfase1 6 6 8" xfId="2115" xr:uid="{00000000-0005-0000-0000-00003F080000}"/>
    <cellStyle name="20% - Ênfase1 6 6 9" xfId="2116" xr:uid="{00000000-0005-0000-0000-000040080000}"/>
    <cellStyle name="20% - Ênfase1 6 7" xfId="2117" xr:uid="{00000000-0005-0000-0000-000041080000}"/>
    <cellStyle name="20% - Ênfase1 6 7 10" xfId="2118" xr:uid="{00000000-0005-0000-0000-000042080000}"/>
    <cellStyle name="20% - Ênfase1 6 7 11" xfId="2119" xr:uid="{00000000-0005-0000-0000-000043080000}"/>
    <cellStyle name="20% - Ênfase1 6 7 12" xfId="2120" xr:uid="{00000000-0005-0000-0000-000044080000}"/>
    <cellStyle name="20% - Ênfase1 6 7 13" xfId="2121" xr:uid="{00000000-0005-0000-0000-000045080000}"/>
    <cellStyle name="20% - Ênfase1 6 7 2" xfId="2122" xr:uid="{00000000-0005-0000-0000-000046080000}"/>
    <cellStyle name="20% - Ênfase1 6 7 3" xfId="2123" xr:uid="{00000000-0005-0000-0000-000047080000}"/>
    <cellStyle name="20% - Ênfase1 6 7 4" xfId="2124" xr:uid="{00000000-0005-0000-0000-000048080000}"/>
    <cellStyle name="20% - Ênfase1 6 7 5" xfId="2125" xr:uid="{00000000-0005-0000-0000-000049080000}"/>
    <cellStyle name="20% - Ênfase1 6 7 6" xfId="2126" xr:uid="{00000000-0005-0000-0000-00004A080000}"/>
    <cellStyle name="20% - Ênfase1 6 7 7" xfId="2127" xr:uid="{00000000-0005-0000-0000-00004B080000}"/>
    <cellStyle name="20% - Ênfase1 6 7 8" xfId="2128" xr:uid="{00000000-0005-0000-0000-00004C080000}"/>
    <cellStyle name="20% - Ênfase1 6 7 9" xfId="2129" xr:uid="{00000000-0005-0000-0000-00004D080000}"/>
    <cellStyle name="20% - Ênfase1 6 8" xfId="2130" xr:uid="{00000000-0005-0000-0000-00004E080000}"/>
    <cellStyle name="20% - Ênfase1 6 8 10" xfId="2131" xr:uid="{00000000-0005-0000-0000-00004F080000}"/>
    <cellStyle name="20% - Ênfase1 6 8 11" xfId="2132" xr:uid="{00000000-0005-0000-0000-000050080000}"/>
    <cellStyle name="20% - Ênfase1 6 8 12" xfId="2133" xr:uid="{00000000-0005-0000-0000-000051080000}"/>
    <cellStyle name="20% - Ênfase1 6 8 13" xfId="2134" xr:uid="{00000000-0005-0000-0000-000052080000}"/>
    <cellStyle name="20% - Ênfase1 6 8 2" xfId="2135" xr:uid="{00000000-0005-0000-0000-000053080000}"/>
    <cellStyle name="20% - Ênfase1 6 8 3" xfId="2136" xr:uid="{00000000-0005-0000-0000-000054080000}"/>
    <cellStyle name="20% - Ênfase1 6 8 4" xfId="2137" xr:uid="{00000000-0005-0000-0000-000055080000}"/>
    <cellStyle name="20% - Ênfase1 6 8 5" xfId="2138" xr:uid="{00000000-0005-0000-0000-000056080000}"/>
    <cellStyle name="20% - Ênfase1 6 8 6" xfId="2139" xr:uid="{00000000-0005-0000-0000-000057080000}"/>
    <cellStyle name="20% - Ênfase1 6 8 7" xfId="2140" xr:uid="{00000000-0005-0000-0000-000058080000}"/>
    <cellStyle name="20% - Ênfase1 6 8 8" xfId="2141" xr:uid="{00000000-0005-0000-0000-000059080000}"/>
    <cellStyle name="20% - Ênfase1 6 8 9" xfId="2142" xr:uid="{00000000-0005-0000-0000-00005A080000}"/>
    <cellStyle name="20% - Ênfase1 6 9" xfId="2143" xr:uid="{00000000-0005-0000-0000-00005B080000}"/>
    <cellStyle name="20% - Ênfase1 6 9 10" xfId="2144" xr:uid="{00000000-0005-0000-0000-00005C080000}"/>
    <cellStyle name="20% - Ênfase1 6 9 11" xfId="2145" xr:uid="{00000000-0005-0000-0000-00005D080000}"/>
    <cellStyle name="20% - Ênfase1 6 9 12" xfId="2146" xr:uid="{00000000-0005-0000-0000-00005E080000}"/>
    <cellStyle name="20% - Ênfase1 6 9 13" xfId="2147" xr:uid="{00000000-0005-0000-0000-00005F080000}"/>
    <cellStyle name="20% - Ênfase1 6 9 2" xfId="2148" xr:uid="{00000000-0005-0000-0000-000060080000}"/>
    <cellStyle name="20% - Ênfase1 6 9 3" xfId="2149" xr:uid="{00000000-0005-0000-0000-000061080000}"/>
    <cellStyle name="20% - Ênfase1 6 9 4" xfId="2150" xr:uid="{00000000-0005-0000-0000-000062080000}"/>
    <cellStyle name="20% - Ênfase1 6 9 5" xfId="2151" xr:uid="{00000000-0005-0000-0000-000063080000}"/>
    <cellStyle name="20% - Ênfase1 6 9 6" xfId="2152" xr:uid="{00000000-0005-0000-0000-000064080000}"/>
    <cellStyle name="20% - Ênfase1 6 9 7" xfId="2153" xr:uid="{00000000-0005-0000-0000-000065080000}"/>
    <cellStyle name="20% - Ênfase1 6 9 8" xfId="2154" xr:uid="{00000000-0005-0000-0000-000066080000}"/>
    <cellStyle name="20% - Ênfase1 6 9 9" xfId="2155" xr:uid="{00000000-0005-0000-0000-000067080000}"/>
    <cellStyle name="20% - Ênfase1 7" xfId="2156" xr:uid="{00000000-0005-0000-0000-000068080000}"/>
    <cellStyle name="20% - Ênfase1 7 10" xfId="2157" xr:uid="{00000000-0005-0000-0000-000069080000}"/>
    <cellStyle name="20% - Ênfase1 7 10 10" xfId="2158" xr:uid="{00000000-0005-0000-0000-00006A080000}"/>
    <cellStyle name="20% - Ênfase1 7 10 11" xfId="2159" xr:uid="{00000000-0005-0000-0000-00006B080000}"/>
    <cellStyle name="20% - Ênfase1 7 10 12" xfId="2160" xr:uid="{00000000-0005-0000-0000-00006C080000}"/>
    <cellStyle name="20% - Ênfase1 7 10 13" xfId="2161" xr:uid="{00000000-0005-0000-0000-00006D080000}"/>
    <cellStyle name="20% - Ênfase1 7 10 2" xfId="2162" xr:uid="{00000000-0005-0000-0000-00006E080000}"/>
    <cellStyle name="20% - Ênfase1 7 10 3" xfId="2163" xr:uid="{00000000-0005-0000-0000-00006F080000}"/>
    <cellStyle name="20% - Ênfase1 7 10 4" xfId="2164" xr:uid="{00000000-0005-0000-0000-000070080000}"/>
    <cellStyle name="20% - Ênfase1 7 10 5" xfId="2165" xr:uid="{00000000-0005-0000-0000-000071080000}"/>
    <cellStyle name="20% - Ênfase1 7 10 6" xfId="2166" xr:uid="{00000000-0005-0000-0000-000072080000}"/>
    <cellStyle name="20% - Ênfase1 7 10 7" xfId="2167" xr:uid="{00000000-0005-0000-0000-000073080000}"/>
    <cellStyle name="20% - Ênfase1 7 10 8" xfId="2168" xr:uid="{00000000-0005-0000-0000-000074080000}"/>
    <cellStyle name="20% - Ênfase1 7 10 9" xfId="2169" xr:uid="{00000000-0005-0000-0000-000075080000}"/>
    <cellStyle name="20% - Ênfase1 7 11" xfId="2170" xr:uid="{00000000-0005-0000-0000-000076080000}"/>
    <cellStyle name="20% - Ênfase1 7 11 10" xfId="2171" xr:uid="{00000000-0005-0000-0000-000077080000}"/>
    <cellStyle name="20% - Ênfase1 7 11 11" xfId="2172" xr:uid="{00000000-0005-0000-0000-000078080000}"/>
    <cellStyle name="20% - Ênfase1 7 11 12" xfId="2173" xr:uid="{00000000-0005-0000-0000-000079080000}"/>
    <cellStyle name="20% - Ênfase1 7 11 13" xfId="2174" xr:uid="{00000000-0005-0000-0000-00007A080000}"/>
    <cellStyle name="20% - Ênfase1 7 11 2" xfId="2175" xr:uid="{00000000-0005-0000-0000-00007B080000}"/>
    <cellStyle name="20% - Ênfase1 7 11 3" xfId="2176" xr:uid="{00000000-0005-0000-0000-00007C080000}"/>
    <cellStyle name="20% - Ênfase1 7 11 4" xfId="2177" xr:uid="{00000000-0005-0000-0000-00007D080000}"/>
    <cellStyle name="20% - Ênfase1 7 11 5" xfId="2178" xr:uid="{00000000-0005-0000-0000-00007E080000}"/>
    <cellStyle name="20% - Ênfase1 7 11 6" xfId="2179" xr:uid="{00000000-0005-0000-0000-00007F080000}"/>
    <cellStyle name="20% - Ênfase1 7 11 7" xfId="2180" xr:uid="{00000000-0005-0000-0000-000080080000}"/>
    <cellStyle name="20% - Ênfase1 7 11 8" xfId="2181" xr:uid="{00000000-0005-0000-0000-000081080000}"/>
    <cellStyle name="20% - Ênfase1 7 11 9" xfId="2182" xr:uid="{00000000-0005-0000-0000-000082080000}"/>
    <cellStyle name="20% - Ênfase1 7 12" xfId="2183" xr:uid="{00000000-0005-0000-0000-000083080000}"/>
    <cellStyle name="20% - Ênfase1 7 12 10" xfId="2184" xr:uid="{00000000-0005-0000-0000-000084080000}"/>
    <cellStyle name="20% - Ênfase1 7 12 11" xfId="2185" xr:uid="{00000000-0005-0000-0000-000085080000}"/>
    <cellStyle name="20% - Ênfase1 7 12 12" xfId="2186" xr:uid="{00000000-0005-0000-0000-000086080000}"/>
    <cellStyle name="20% - Ênfase1 7 12 13" xfId="2187" xr:uid="{00000000-0005-0000-0000-000087080000}"/>
    <cellStyle name="20% - Ênfase1 7 12 2" xfId="2188" xr:uid="{00000000-0005-0000-0000-000088080000}"/>
    <cellStyle name="20% - Ênfase1 7 12 3" xfId="2189" xr:uid="{00000000-0005-0000-0000-000089080000}"/>
    <cellStyle name="20% - Ênfase1 7 12 4" xfId="2190" xr:uid="{00000000-0005-0000-0000-00008A080000}"/>
    <cellStyle name="20% - Ênfase1 7 12 5" xfId="2191" xr:uid="{00000000-0005-0000-0000-00008B080000}"/>
    <cellStyle name="20% - Ênfase1 7 12 6" xfId="2192" xr:uid="{00000000-0005-0000-0000-00008C080000}"/>
    <cellStyle name="20% - Ênfase1 7 12 7" xfId="2193" xr:uid="{00000000-0005-0000-0000-00008D080000}"/>
    <cellStyle name="20% - Ênfase1 7 12 8" xfId="2194" xr:uid="{00000000-0005-0000-0000-00008E080000}"/>
    <cellStyle name="20% - Ênfase1 7 12 9" xfId="2195" xr:uid="{00000000-0005-0000-0000-00008F080000}"/>
    <cellStyle name="20% - Ênfase1 7 13" xfId="2196" xr:uid="{00000000-0005-0000-0000-000090080000}"/>
    <cellStyle name="20% - Ênfase1 7 14" xfId="2197" xr:uid="{00000000-0005-0000-0000-000091080000}"/>
    <cellStyle name="20% - Ênfase1 7 15" xfId="2198" xr:uid="{00000000-0005-0000-0000-000092080000}"/>
    <cellStyle name="20% - Ênfase1 7 16" xfId="2199" xr:uid="{00000000-0005-0000-0000-000093080000}"/>
    <cellStyle name="20% - Ênfase1 7 17" xfId="2200" xr:uid="{00000000-0005-0000-0000-000094080000}"/>
    <cellStyle name="20% - Ênfase1 7 18" xfId="2201" xr:uid="{00000000-0005-0000-0000-000095080000}"/>
    <cellStyle name="20% - Ênfase1 7 19" xfId="2202" xr:uid="{00000000-0005-0000-0000-000096080000}"/>
    <cellStyle name="20% - Ênfase1 7 2" xfId="2203" xr:uid="{00000000-0005-0000-0000-000097080000}"/>
    <cellStyle name="20% - Ênfase1 7 2 10" xfId="2204" xr:uid="{00000000-0005-0000-0000-000098080000}"/>
    <cellStyle name="20% - Ênfase1 7 2 10 10" xfId="2205" xr:uid="{00000000-0005-0000-0000-000099080000}"/>
    <cellStyle name="20% - Ênfase1 7 2 10 11" xfId="2206" xr:uid="{00000000-0005-0000-0000-00009A080000}"/>
    <cellStyle name="20% - Ênfase1 7 2 10 12" xfId="2207" xr:uid="{00000000-0005-0000-0000-00009B080000}"/>
    <cellStyle name="20% - Ênfase1 7 2 10 13" xfId="2208" xr:uid="{00000000-0005-0000-0000-00009C080000}"/>
    <cellStyle name="20% - Ênfase1 7 2 10 2" xfId="2209" xr:uid="{00000000-0005-0000-0000-00009D080000}"/>
    <cellStyle name="20% - Ênfase1 7 2 10 3" xfId="2210" xr:uid="{00000000-0005-0000-0000-00009E080000}"/>
    <cellStyle name="20% - Ênfase1 7 2 10 4" xfId="2211" xr:uid="{00000000-0005-0000-0000-00009F080000}"/>
    <cellStyle name="20% - Ênfase1 7 2 10 5" xfId="2212" xr:uid="{00000000-0005-0000-0000-0000A0080000}"/>
    <cellStyle name="20% - Ênfase1 7 2 10 6" xfId="2213" xr:uid="{00000000-0005-0000-0000-0000A1080000}"/>
    <cellStyle name="20% - Ênfase1 7 2 10 7" xfId="2214" xr:uid="{00000000-0005-0000-0000-0000A2080000}"/>
    <cellStyle name="20% - Ênfase1 7 2 10 8" xfId="2215" xr:uid="{00000000-0005-0000-0000-0000A3080000}"/>
    <cellStyle name="20% - Ênfase1 7 2 10 9" xfId="2216" xr:uid="{00000000-0005-0000-0000-0000A4080000}"/>
    <cellStyle name="20% - Ênfase1 7 2 11" xfId="2217" xr:uid="{00000000-0005-0000-0000-0000A5080000}"/>
    <cellStyle name="20% - Ênfase1 7 2 11 10" xfId="2218" xr:uid="{00000000-0005-0000-0000-0000A6080000}"/>
    <cellStyle name="20% - Ênfase1 7 2 11 11" xfId="2219" xr:uid="{00000000-0005-0000-0000-0000A7080000}"/>
    <cellStyle name="20% - Ênfase1 7 2 11 12" xfId="2220" xr:uid="{00000000-0005-0000-0000-0000A8080000}"/>
    <cellStyle name="20% - Ênfase1 7 2 11 13" xfId="2221" xr:uid="{00000000-0005-0000-0000-0000A9080000}"/>
    <cellStyle name="20% - Ênfase1 7 2 11 2" xfId="2222" xr:uid="{00000000-0005-0000-0000-0000AA080000}"/>
    <cellStyle name="20% - Ênfase1 7 2 11 3" xfId="2223" xr:uid="{00000000-0005-0000-0000-0000AB080000}"/>
    <cellStyle name="20% - Ênfase1 7 2 11 4" xfId="2224" xr:uid="{00000000-0005-0000-0000-0000AC080000}"/>
    <cellStyle name="20% - Ênfase1 7 2 11 5" xfId="2225" xr:uid="{00000000-0005-0000-0000-0000AD080000}"/>
    <cellStyle name="20% - Ênfase1 7 2 11 6" xfId="2226" xr:uid="{00000000-0005-0000-0000-0000AE080000}"/>
    <cellStyle name="20% - Ênfase1 7 2 11 7" xfId="2227" xr:uid="{00000000-0005-0000-0000-0000AF080000}"/>
    <cellStyle name="20% - Ênfase1 7 2 11 8" xfId="2228" xr:uid="{00000000-0005-0000-0000-0000B0080000}"/>
    <cellStyle name="20% - Ênfase1 7 2 11 9" xfId="2229" xr:uid="{00000000-0005-0000-0000-0000B1080000}"/>
    <cellStyle name="20% - Ênfase1 7 2 12" xfId="2230" xr:uid="{00000000-0005-0000-0000-0000B2080000}"/>
    <cellStyle name="20% - Ênfase1 7 2 13" xfId="2231" xr:uid="{00000000-0005-0000-0000-0000B3080000}"/>
    <cellStyle name="20% - Ênfase1 7 2 14" xfId="2232" xr:uid="{00000000-0005-0000-0000-0000B4080000}"/>
    <cellStyle name="20% - Ênfase1 7 2 15" xfId="2233" xr:uid="{00000000-0005-0000-0000-0000B5080000}"/>
    <cellStyle name="20% - Ênfase1 7 2 16" xfId="2234" xr:uid="{00000000-0005-0000-0000-0000B6080000}"/>
    <cellStyle name="20% - Ênfase1 7 2 17" xfId="2235" xr:uid="{00000000-0005-0000-0000-0000B7080000}"/>
    <cellStyle name="20% - Ênfase1 7 2 18" xfId="2236" xr:uid="{00000000-0005-0000-0000-0000B8080000}"/>
    <cellStyle name="20% - Ênfase1 7 2 19" xfId="2237" xr:uid="{00000000-0005-0000-0000-0000B9080000}"/>
    <cellStyle name="20% - Ênfase1 7 2 2" xfId="2238" xr:uid="{00000000-0005-0000-0000-0000BA080000}"/>
    <cellStyle name="20% - Ênfase1 7 2 2 10" xfId="2239" xr:uid="{00000000-0005-0000-0000-0000BB080000}"/>
    <cellStyle name="20% - Ênfase1 7 2 2 11" xfId="2240" xr:uid="{00000000-0005-0000-0000-0000BC080000}"/>
    <cellStyle name="20% - Ênfase1 7 2 2 12" xfId="2241" xr:uid="{00000000-0005-0000-0000-0000BD080000}"/>
    <cellStyle name="20% - Ênfase1 7 2 2 13" xfId="2242" xr:uid="{00000000-0005-0000-0000-0000BE080000}"/>
    <cellStyle name="20% - Ênfase1 7 2 2 2" xfId="2243" xr:uid="{00000000-0005-0000-0000-0000BF080000}"/>
    <cellStyle name="20% - Ênfase1 7 2 2 3" xfId="2244" xr:uid="{00000000-0005-0000-0000-0000C0080000}"/>
    <cellStyle name="20% - Ênfase1 7 2 2 4" xfId="2245" xr:uid="{00000000-0005-0000-0000-0000C1080000}"/>
    <cellStyle name="20% - Ênfase1 7 2 2 5" xfId="2246" xr:uid="{00000000-0005-0000-0000-0000C2080000}"/>
    <cellStyle name="20% - Ênfase1 7 2 2 6" xfId="2247" xr:uid="{00000000-0005-0000-0000-0000C3080000}"/>
    <cellStyle name="20% - Ênfase1 7 2 2 7" xfId="2248" xr:uid="{00000000-0005-0000-0000-0000C4080000}"/>
    <cellStyle name="20% - Ênfase1 7 2 2 8" xfId="2249" xr:uid="{00000000-0005-0000-0000-0000C5080000}"/>
    <cellStyle name="20% - Ênfase1 7 2 2 9" xfId="2250" xr:uid="{00000000-0005-0000-0000-0000C6080000}"/>
    <cellStyle name="20% - Ênfase1 7 2 20" xfId="2251" xr:uid="{00000000-0005-0000-0000-0000C7080000}"/>
    <cellStyle name="20% - Ênfase1 7 2 21" xfId="2252" xr:uid="{00000000-0005-0000-0000-0000C8080000}"/>
    <cellStyle name="20% - Ênfase1 7 2 22" xfId="2253" xr:uid="{00000000-0005-0000-0000-0000C9080000}"/>
    <cellStyle name="20% - Ênfase1 7 2 23" xfId="2254" xr:uid="{00000000-0005-0000-0000-0000CA080000}"/>
    <cellStyle name="20% - Ênfase1 7 2 3" xfId="2255" xr:uid="{00000000-0005-0000-0000-0000CB080000}"/>
    <cellStyle name="20% - Ênfase1 7 2 3 10" xfId="2256" xr:uid="{00000000-0005-0000-0000-0000CC080000}"/>
    <cellStyle name="20% - Ênfase1 7 2 3 11" xfId="2257" xr:uid="{00000000-0005-0000-0000-0000CD080000}"/>
    <cellStyle name="20% - Ênfase1 7 2 3 12" xfId="2258" xr:uid="{00000000-0005-0000-0000-0000CE080000}"/>
    <cellStyle name="20% - Ênfase1 7 2 3 13" xfId="2259" xr:uid="{00000000-0005-0000-0000-0000CF080000}"/>
    <cellStyle name="20% - Ênfase1 7 2 3 2" xfId="2260" xr:uid="{00000000-0005-0000-0000-0000D0080000}"/>
    <cellStyle name="20% - Ênfase1 7 2 3 3" xfId="2261" xr:uid="{00000000-0005-0000-0000-0000D1080000}"/>
    <cellStyle name="20% - Ênfase1 7 2 3 4" xfId="2262" xr:uid="{00000000-0005-0000-0000-0000D2080000}"/>
    <cellStyle name="20% - Ênfase1 7 2 3 5" xfId="2263" xr:uid="{00000000-0005-0000-0000-0000D3080000}"/>
    <cellStyle name="20% - Ênfase1 7 2 3 6" xfId="2264" xr:uid="{00000000-0005-0000-0000-0000D4080000}"/>
    <cellStyle name="20% - Ênfase1 7 2 3 7" xfId="2265" xr:uid="{00000000-0005-0000-0000-0000D5080000}"/>
    <cellStyle name="20% - Ênfase1 7 2 3 8" xfId="2266" xr:uid="{00000000-0005-0000-0000-0000D6080000}"/>
    <cellStyle name="20% - Ênfase1 7 2 3 9" xfId="2267" xr:uid="{00000000-0005-0000-0000-0000D7080000}"/>
    <cellStyle name="20% - Ênfase1 7 2 4" xfId="2268" xr:uid="{00000000-0005-0000-0000-0000D8080000}"/>
    <cellStyle name="20% - Ênfase1 7 2 4 10" xfId="2269" xr:uid="{00000000-0005-0000-0000-0000D9080000}"/>
    <cellStyle name="20% - Ênfase1 7 2 4 11" xfId="2270" xr:uid="{00000000-0005-0000-0000-0000DA080000}"/>
    <cellStyle name="20% - Ênfase1 7 2 4 12" xfId="2271" xr:uid="{00000000-0005-0000-0000-0000DB080000}"/>
    <cellStyle name="20% - Ênfase1 7 2 4 13" xfId="2272" xr:uid="{00000000-0005-0000-0000-0000DC080000}"/>
    <cellStyle name="20% - Ênfase1 7 2 4 2" xfId="2273" xr:uid="{00000000-0005-0000-0000-0000DD080000}"/>
    <cellStyle name="20% - Ênfase1 7 2 4 3" xfId="2274" xr:uid="{00000000-0005-0000-0000-0000DE080000}"/>
    <cellStyle name="20% - Ênfase1 7 2 4 4" xfId="2275" xr:uid="{00000000-0005-0000-0000-0000DF080000}"/>
    <cellStyle name="20% - Ênfase1 7 2 4 5" xfId="2276" xr:uid="{00000000-0005-0000-0000-0000E0080000}"/>
    <cellStyle name="20% - Ênfase1 7 2 4 6" xfId="2277" xr:uid="{00000000-0005-0000-0000-0000E1080000}"/>
    <cellStyle name="20% - Ênfase1 7 2 4 7" xfId="2278" xr:uid="{00000000-0005-0000-0000-0000E2080000}"/>
    <cellStyle name="20% - Ênfase1 7 2 4 8" xfId="2279" xr:uid="{00000000-0005-0000-0000-0000E3080000}"/>
    <cellStyle name="20% - Ênfase1 7 2 4 9" xfId="2280" xr:uid="{00000000-0005-0000-0000-0000E4080000}"/>
    <cellStyle name="20% - Ênfase1 7 2 5" xfId="2281" xr:uid="{00000000-0005-0000-0000-0000E5080000}"/>
    <cellStyle name="20% - Ênfase1 7 2 5 10" xfId="2282" xr:uid="{00000000-0005-0000-0000-0000E6080000}"/>
    <cellStyle name="20% - Ênfase1 7 2 5 11" xfId="2283" xr:uid="{00000000-0005-0000-0000-0000E7080000}"/>
    <cellStyle name="20% - Ênfase1 7 2 5 12" xfId="2284" xr:uid="{00000000-0005-0000-0000-0000E8080000}"/>
    <cellStyle name="20% - Ênfase1 7 2 5 13" xfId="2285" xr:uid="{00000000-0005-0000-0000-0000E9080000}"/>
    <cellStyle name="20% - Ênfase1 7 2 5 2" xfId="2286" xr:uid="{00000000-0005-0000-0000-0000EA080000}"/>
    <cellStyle name="20% - Ênfase1 7 2 5 3" xfId="2287" xr:uid="{00000000-0005-0000-0000-0000EB080000}"/>
    <cellStyle name="20% - Ênfase1 7 2 5 4" xfId="2288" xr:uid="{00000000-0005-0000-0000-0000EC080000}"/>
    <cellStyle name="20% - Ênfase1 7 2 5 5" xfId="2289" xr:uid="{00000000-0005-0000-0000-0000ED080000}"/>
    <cellStyle name="20% - Ênfase1 7 2 5 6" xfId="2290" xr:uid="{00000000-0005-0000-0000-0000EE080000}"/>
    <cellStyle name="20% - Ênfase1 7 2 5 7" xfId="2291" xr:uid="{00000000-0005-0000-0000-0000EF080000}"/>
    <cellStyle name="20% - Ênfase1 7 2 5 8" xfId="2292" xr:uid="{00000000-0005-0000-0000-0000F0080000}"/>
    <cellStyle name="20% - Ênfase1 7 2 5 9" xfId="2293" xr:uid="{00000000-0005-0000-0000-0000F1080000}"/>
    <cellStyle name="20% - Ênfase1 7 2 6" xfId="2294" xr:uid="{00000000-0005-0000-0000-0000F2080000}"/>
    <cellStyle name="20% - Ênfase1 7 2 6 10" xfId="2295" xr:uid="{00000000-0005-0000-0000-0000F3080000}"/>
    <cellStyle name="20% - Ênfase1 7 2 6 11" xfId="2296" xr:uid="{00000000-0005-0000-0000-0000F4080000}"/>
    <cellStyle name="20% - Ênfase1 7 2 6 12" xfId="2297" xr:uid="{00000000-0005-0000-0000-0000F5080000}"/>
    <cellStyle name="20% - Ênfase1 7 2 6 13" xfId="2298" xr:uid="{00000000-0005-0000-0000-0000F6080000}"/>
    <cellStyle name="20% - Ênfase1 7 2 6 2" xfId="2299" xr:uid="{00000000-0005-0000-0000-0000F7080000}"/>
    <cellStyle name="20% - Ênfase1 7 2 6 3" xfId="2300" xr:uid="{00000000-0005-0000-0000-0000F8080000}"/>
    <cellStyle name="20% - Ênfase1 7 2 6 4" xfId="2301" xr:uid="{00000000-0005-0000-0000-0000F9080000}"/>
    <cellStyle name="20% - Ênfase1 7 2 6 5" xfId="2302" xr:uid="{00000000-0005-0000-0000-0000FA080000}"/>
    <cellStyle name="20% - Ênfase1 7 2 6 6" xfId="2303" xr:uid="{00000000-0005-0000-0000-0000FB080000}"/>
    <cellStyle name="20% - Ênfase1 7 2 6 7" xfId="2304" xr:uid="{00000000-0005-0000-0000-0000FC080000}"/>
    <cellStyle name="20% - Ênfase1 7 2 6 8" xfId="2305" xr:uid="{00000000-0005-0000-0000-0000FD080000}"/>
    <cellStyle name="20% - Ênfase1 7 2 6 9" xfId="2306" xr:uid="{00000000-0005-0000-0000-0000FE080000}"/>
    <cellStyle name="20% - Ênfase1 7 2 7" xfId="2307" xr:uid="{00000000-0005-0000-0000-0000FF080000}"/>
    <cellStyle name="20% - Ênfase1 7 2 7 10" xfId="2308" xr:uid="{00000000-0005-0000-0000-000000090000}"/>
    <cellStyle name="20% - Ênfase1 7 2 7 11" xfId="2309" xr:uid="{00000000-0005-0000-0000-000001090000}"/>
    <cellStyle name="20% - Ênfase1 7 2 7 12" xfId="2310" xr:uid="{00000000-0005-0000-0000-000002090000}"/>
    <cellStyle name="20% - Ênfase1 7 2 7 13" xfId="2311" xr:uid="{00000000-0005-0000-0000-000003090000}"/>
    <cellStyle name="20% - Ênfase1 7 2 7 2" xfId="2312" xr:uid="{00000000-0005-0000-0000-000004090000}"/>
    <cellStyle name="20% - Ênfase1 7 2 7 3" xfId="2313" xr:uid="{00000000-0005-0000-0000-000005090000}"/>
    <cellStyle name="20% - Ênfase1 7 2 7 4" xfId="2314" xr:uid="{00000000-0005-0000-0000-000006090000}"/>
    <cellStyle name="20% - Ênfase1 7 2 7 5" xfId="2315" xr:uid="{00000000-0005-0000-0000-000007090000}"/>
    <cellStyle name="20% - Ênfase1 7 2 7 6" xfId="2316" xr:uid="{00000000-0005-0000-0000-000008090000}"/>
    <cellStyle name="20% - Ênfase1 7 2 7 7" xfId="2317" xr:uid="{00000000-0005-0000-0000-000009090000}"/>
    <cellStyle name="20% - Ênfase1 7 2 7 8" xfId="2318" xr:uid="{00000000-0005-0000-0000-00000A090000}"/>
    <cellStyle name="20% - Ênfase1 7 2 7 9" xfId="2319" xr:uid="{00000000-0005-0000-0000-00000B090000}"/>
    <cellStyle name="20% - Ênfase1 7 2 8" xfId="2320" xr:uid="{00000000-0005-0000-0000-00000C090000}"/>
    <cellStyle name="20% - Ênfase1 7 2 8 10" xfId="2321" xr:uid="{00000000-0005-0000-0000-00000D090000}"/>
    <cellStyle name="20% - Ênfase1 7 2 8 11" xfId="2322" xr:uid="{00000000-0005-0000-0000-00000E090000}"/>
    <cellStyle name="20% - Ênfase1 7 2 8 12" xfId="2323" xr:uid="{00000000-0005-0000-0000-00000F090000}"/>
    <cellStyle name="20% - Ênfase1 7 2 8 13" xfId="2324" xr:uid="{00000000-0005-0000-0000-000010090000}"/>
    <cellStyle name="20% - Ênfase1 7 2 8 2" xfId="2325" xr:uid="{00000000-0005-0000-0000-000011090000}"/>
    <cellStyle name="20% - Ênfase1 7 2 8 3" xfId="2326" xr:uid="{00000000-0005-0000-0000-000012090000}"/>
    <cellStyle name="20% - Ênfase1 7 2 8 4" xfId="2327" xr:uid="{00000000-0005-0000-0000-000013090000}"/>
    <cellStyle name="20% - Ênfase1 7 2 8 5" xfId="2328" xr:uid="{00000000-0005-0000-0000-000014090000}"/>
    <cellStyle name="20% - Ênfase1 7 2 8 6" xfId="2329" xr:uid="{00000000-0005-0000-0000-000015090000}"/>
    <cellStyle name="20% - Ênfase1 7 2 8 7" xfId="2330" xr:uid="{00000000-0005-0000-0000-000016090000}"/>
    <cellStyle name="20% - Ênfase1 7 2 8 8" xfId="2331" xr:uid="{00000000-0005-0000-0000-000017090000}"/>
    <cellStyle name="20% - Ênfase1 7 2 8 9" xfId="2332" xr:uid="{00000000-0005-0000-0000-000018090000}"/>
    <cellStyle name="20% - Ênfase1 7 2 9" xfId="2333" xr:uid="{00000000-0005-0000-0000-000019090000}"/>
    <cellStyle name="20% - Ênfase1 7 2 9 10" xfId="2334" xr:uid="{00000000-0005-0000-0000-00001A090000}"/>
    <cellStyle name="20% - Ênfase1 7 2 9 11" xfId="2335" xr:uid="{00000000-0005-0000-0000-00001B090000}"/>
    <cellStyle name="20% - Ênfase1 7 2 9 12" xfId="2336" xr:uid="{00000000-0005-0000-0000-00001C090000}"/>
    <cellStyle name="20% - Ênfase1 7 2 9 13" xfId="2337" xr:uid="{00000000-0005-0000-0000-00001D090000}"/>
    <cellStyle name="20% - Ênfase1 7 2 9 2" xfId="2338" xr:uid="{00000000-0005-0000-0000-00001E090000}"/>
    <cellStyle name="20% - Ênfase1 7 2 9 3" xfId="2339" xr:uid="{00000000-0005-0000-0000-00001F090000}"/>
    <cellStyle name="20% - Ênfase1 7 2 9 4" xfId="2340" xr:uid="{00000000-0005-0000-0000-000020090000}"/>
    <cellStyle name="20% - Ênfase1 7 2 9 5" xfId="2341" xr:uid="{00000000-0005-0000-0000-000021090000}"/>
    <cellStyle name="20% - Ênfase1 7 2 9 6" xfId="2342" xr:uid="{00000000-0005-0000-0000-000022090000}"/>
    <cellStyle name="20% - Ênfase1 7 2 9 7" xfId="2343" xr:uid="{00000000-0005-0000-0000-000023090000}"/>
    <cellStyle name="20% - Ênfase1 7 2 9 8" xfId="2344" xr:uid="{00000000-0005-0000-0000-000024090000}"/>
    <cellStyle name="20% - Ênfase1 7 2 9 9" xfId="2345" xr:uid="{00000000-0005-0000-0000-000025090000}"/>
    <cellStyle name="20% - Ênfase1 7 20" xfId="2346" xr:uid="{00000000-0005-0000-0000-000026090000}"/>
    <cellStyle name="20% - Ênfase1 7 21" xfId="2347" xr:uid="{00000000-0005-0000-0000-000027090000}"/>
    <cellStyle name="20% - Ênfase1 7 22" xfId="2348" xr:uid="{00000000-0005-0000-0000-000028090000}"/>
    <cellStyle name="20% - Ênfase1 7 23" xfId="2349" xr:uid="{00000000-0005-0000-0000-000029090000}"/>
    <cellStyle name="20% - Ênfase1 7 24" xfId="2350" xr:uid="{00000000-0005-0000-0000-00002A090000}"/>
    <cellStyle name="20% - Ênfase1 7 3" xfId="2351" xr:uid="{00000000-0005-0000-0000-00002B090000}"/>
    <cellStyle name="20% - Ênfase1 7 3 10" xfId="2352" xr:uid="{00000000-0005-0000-0000-00002C090000}"/>
    <cellStyle name="20% - Ênfase1 7 3 11" xfId="2353" xr:uid="{00000000-0005-0000-0000-00002D090000}"/>
    <cellStyle name="20% - Ênfase1 7 3 12" xfId="2354" xr:uid="{00000000-0005-0000-0000-00002E090000}"/>
    <cellStyle name="20% - Ênfase1 7 3 13" xfId="2355" xr:uid="{00000000-0005-0000-0000-00002F090000}"/>
    <cellStyle name="20% - Ênfase1 7 3 2" xfId="2356" xr:uid="{00000000-0005-0000-0000-000030090000}"/>
    <cellStyle name="20% - Ênfase1 7 3 3" xfId="2357" xr:uid="{00000000-0005-0000-0000-000031090000}"/>
    <cellStyle name="20% - Ênfase1 7 3 4" xfId="2358" xr:uid="{00000000-0005-0000-0000-000032090000}"/>
    <cellStyle name="20% - Ênfase1 7 3 5" xfId="2359" xr:uid="{00000000-0005-0000-0000-000033090000}"/>
    <cellStyle name="20% - Ênfase1 7 3 6" xfId="2360" xr:uid="{00000000-0005-0000-0000-000034090000}"/>
    <cellStyle name="20% - Ênfase1 7 3 7" xfId="2361" xr:uid="{00000000-0005-0000-0000-000035090000}"/>
    <cellStyle name="20% - Ênfase1 7 3 8" xfId="2362" xr:uid="{00000000-0005-0000-0000-000036090000}"/>
    <cellStyle name="20% - Ênfase1 7 3 9" xfId="2363" xr:uid="{00000000-0005-0000-0000-000037090000}"/>
    <cellStyle name="20% - Ênfase1 7 4" xfId="2364" xr:uid="{00000000-0005-0000-0000-000038090000}"/>
    <cellStyle name="20% - Ênfase1 7 4 10" xfId="2365" xr:uid="{00000000-0005-0000-0000-000039090000}"/>
    <cellStyle name="20% - Ênfase1 7 4 11" xfId="2366" xr:uid="{00000000-0005-0000-0000-00003A090000}"/>
    <cellStyle name="20% - Ênfase1 7 4 12" xfId="2367" xr:uid="{00000000-0005-0000-0000-00003B090000}"/>
    <cellStyle name="20% - Ênfase1 7 4 13" xfId="2368" xr:uid="{00000000-0005-0000-0000-00003C090000}"/>
    <cellStyle name="20% - Ênfase1 7 4 2" xfId="2369" xr:uid="{00000000-0005-0000-0000-00003D090000}"/>
    <cellStyle name="20% - Ênfase1 7 4 3" xfId="2370" xr:uid="{00000000-0005-0000-0000-00003E090000}"/>
    <cellStyle name="20% - Ênfase1 7 4 4" xfId="2371" xr:uid="{00000000-0005-0000-0000-00003F090000}"/>
    <cellStyle name="20% - Ênfase1 7 4 5" xfId="2372" xr:uid="{00000000-0005-0000-0000-000040090000}"/>
    <cellStyle name="20% - Ênfase1 7 4 6" xfId="2373" xr:uid="{00000000-0005-0000-0000-000041090000}"/>
    <cellStyle name="20% - Ênfase1 7 4 7" xfId="2374" xr:uid="{00000000-0005-0000-0000-000042090000}"/>
    <cellStyle name="20% - Ênfase1 7 4 8" xfId="2375" xr:uid="{00000000-0005-0000-0000-000043090000}"/>
    <cellStyle name="20% - Ênfase1 7 4 9" xfId="2376" xr:uid="{00000000-0005-0000-0000-000044090000}"/>
    <cellStyle name="20% - Ênfase1 7 5" xfId="2377" xr:uid="{00000000-0005-0000-0000-000045090000}"/>
    <cellStyle name="20% - Ênfase1 7 5 10" xfId="2378" xr:uid="{00000000-0005-0000-0000-000046090000}"/>
    <cellStyle name="20% - Ênfase1 7 5 11" xfId="2379" xr:uid="{00000000-0005-0000-0000-000047090000}"/>
    <cellStyle name="20% - Ênfase1 7 5 12" xfId="2380" xr:uid="{00000000-0005-0000-0000-000048090000}"/>
    <cellStyle name="20% - Ênfase1 7 5 13" xfId="2381" xr:uid="{00000000-0005-0000-0000-000049090000}"/>
    <cellStyle name="20% - Ênfase1 7 5 2" xfId="2382" xr:uid="{00000000-0005-0000-0000-00004A090000}"/>
    <cellStyle name="20% - Ênfase1 7 5 3" xfId="2383" xr:uid="{00000000-0005-0000-0000-00004B090000}"/>
    <cellStyle name="20% - Ênfase1 7 5 4" xfId="2384" xr:uid="{00000000-0005-0000-0000-00004C090000}"/>
    <cellStyle name="20% - Ênfase1 7 5 5" xfId="2385" xr:uid="{00000000-0005-0000-0000-00004D090000}"/>
    <cellStyle name="20% - Ênfase1 7 5 6" xfId="2386" xr:uid="{00000000-0005-0000-0000-00004E090000}"/>
    <cellStyle name="20% - Ênfase1 7 5 7" xfId="2387" xr:uid="{00000000-0005-0000-0000-00004F090000}"/>
    <cellStyle name="20% - Ênfase1 7 5 8" xfId="2388" xr:uid="{00000000-0005-0000-0000-000050090000}"/>
    <cellStyle name="20% - Ênfase1 7 5 9" xfId="2389" xr:uid="{00000000-0005-0000-0000-000051090000}"/>
    <cellStyle name="20% - Ênfase1 7 6" xfId="2390" xr:uid="{00000000-0005-0000-0000-000052090000}"/>
    <cellStyle name="20% - Ênfase1 7 6 10" xfId="2391" xr:uid="{00000000-0005-0000-0000-000053090000}"/>
    <cellStyle name="20% - Ênfase1 7 6 11" xfId="2392" xr:uid="{00000000-0005-0000-0000-000054090000}"/>
    <cellStyle name="20% - Ênfase1 7 6 12" xfId="2393" xr:uid="{00000000-0005-0000-0000-000055090000}"/>
    <cellStyle name="20% - Ênfase1 7 6 13" xfId="2394" xr:uid="{00000000-0005-0000-0000-000056090000}"/>
    <cellStyle name="20% - Ênfase1 7 6 2" xfId="2395" xr:uid="{00000000-0005-0000-0000-000057090000}"/>
    <cellStyle name="20% - Ênfase1 7 6 3" xfId="2396" xr:uid="{00000000-0005-0000-0000-000058090000}"/>
    <cellStyle name="20% - Ênfase1 7 6 4" xfId="2397" xr:uid="{00000000-0005-0000-0000-000059090000}"/>
    <cellStyle name="20% - Ênfase1 7 6 5" xfId="2398" xr:uid="{00000000-0005-0000-0000-00005A090000}"/>
    <cellStyle name="20% - Ênfase1 7 6 6" xfId="2399" xr:uid="{00000000-0005-0000-0000-00005B090000}"/>
    <cellStyle name="20% - Ênfase1 7 6 7" xfId="2400" xr:uid="{00000000-0005-0000-0000-00005C090000}"/>
    <cellStyle name="20% - Ênfase1 7 6 8" xfId="2401" xr:uid="{00000000-0005-0000-0000-00005D090000}"/>
    <cellStyle name="20% - Ênfase1 7 6 9" xfId="2402" xr:uid="{00000000-0005-0000-0000-00005E090000}"/>
    <cellStyle name="20% - Ênfase1 7 7" xfId="2403" xr:uid="{00000000-0005-0000-0000-00005F090000}"/>
    <cellStyle name="20% - Ênfase1 7 7 10" xfId="2404" xr:uid="{00000000-0005-0000-0000-000060090000}"/>
    <cellStyle name="20% - Ênfase1 7 7 11" xfId="2405" xr:uid="{00000000-0005-0000-0000-000061090000}"/>
    <cellStyle name="20% - Ênfase1 7 7 12" xfId="2406" xr:uid="{00000000-0005-0000-0000-000062090000}"/>
    <cellStyle name="20% - Ênfase1 7 7 13" xfId="2407" xr:uid="{00000000-0005-0000-0000-000063090000}"/>
    <cellStyle name="20% - Ênfase1 7 7 2" xfId="2408" xr:uid="{00000000-0005-0000-0000-000064090000}"/>
    <cellStyle name="20% - Ênfase1 7 7 3" xfId="2409" xr:uid="{00000000-0005-0000-0000-000065090000}"/>
    <cellStyle name="20% - Ênfase1 7 7 4" xfId="2410" xr:uid="{00000000-0005-0000-0000-000066090000}"/>
    <cellStyle name="20% - Ênfase1 7 7 5" xfId="2411" xr:uid="{00000000-0005-0000-0000-000067090000}"/>
    <cellStyle name="20% - Ênfase1 7 7 6" xfId="2412" xr:uid="{00000000-0005-0000-0000-000068090000}"/>
    <cellStyle name="20% - Ênfase1 7 7 7" xfId="2413" xr:uid="{00000000-0005-0000-0000-000069090000}"/>
    <cellStyle name="20% - Ênfase1 7 7 8" xfId="2414" xr:uid="{00000000-0005-0000-0000-00006A090000}"/>
    <cellStyle name="20% - Ênfase1 7 7 9" xfId="2415" xr:uid="{00000000-0005-0000-0000-00006B090000}"/>
    <cellStyle name="20% - Ênfase1 7 8" xfId="2416" xr:uid="{00000000-0005-0000-0000-00006C090000}"/>
    <cellStyle name="20% - Ênfase1 7 8 10" xfId="2417" xr:uid="{00000000-0005-0000-0000-00006D090000}"/>
    <cellStyle name="20% - Ênfase1 7 8 11" xfId="2418" xr:uid="{00000000-0005-0000-0000-00006E090000}"/>
    <cellStyle name="20% - Ênfase1 7 8 12" xfId="2419" xr:uid="{00000000-0005-0000-0000-00006F090000}"/>
    <cellStyle name="20% - Ênfase1 7 8 13" xfId="2420" xr:uid="{00000000-0005-0000-0000-000070090000}"/>
    <cellStyle name="20% - Ênfase1 7 8 2" xfId="2421" xr:uid="{00000000-0005-0000-0000-000071090000}"/>
    <cellStyle name="20% - Ênfase1 7 8 3" xfId="2422" xr:uid="{00000000-0005-0000-0000-000072090000}"/>
    <cellStyle name="20% - Ênfase1 7 8 4" xfId="2423" xr:uid="{00000000-0005-0000-0000-000073090000}"/>
    <cellStyle name="20% - Ênfase1 7 8 5" xfId="2424" xr:uid="{00000000-0005-0000-0000-000074090000}"/>
    <cellStyle name="20% - Ênfase1 7 8 6" xfId="2425" xr:uid="{00000000-0005-0000-0000-000075090000}"/>
    <cellStyle name="20% - Ênfase1 7 8 7" xfId="2426" xr:uid="{00000000-0005-0000-0000-000076090000}"/>
    <cellStyle name="20% - Ênfase1 7 8 8" xfId="2427" xr:uid="{00000000-0005-0000-0000-000077090000}"/>
    <cellStyle name="20% - Ênfase1 7 8 9" xfId="2428" xr:uid="{00000000-0005-0000-0000-000078090000}"/>
    <cellStyle name="20% - Ênfase1 7 9" xfId="2429" xr:uid="{00000000-0005-0000-0000-000079090000}"/>
    <cellStyle name="20% - Ênfase1 7 9 10" xfId="2430" xr:uid="{00000000-0005-0000-0000-00007A090000}"/>
    <cellStyle name="20% - Ênfase1 7 9 11" xfId="2431" xr:uid="{00000000-0005-0000-0000-00007B090000}"/>
    <cellStyle name="20% - Ênfase1 7 9 12" xfId="2432" xr:uid="{00000000-0005-0000-0000-00007C090000}"/>
    <cellStyle name="20% - Ênfase1 7 9 13" xfId="2433" xr:uid="{00000000-0005-0000-0000-00007D090000}"/>
    <cellStyle name="20% - Ênfase1 7 9 2" xfId="2434" xr:uid="{00000000-0005-0000-0000-00007E090000}"/>
    <cellStyle name="20% - Ênfase1 7 9 3" xfId="2435" xr:uid="{00000000-0005-0000-0000-00007F090000}"/>
    <cellStyle name="20% - Ênfase1 7 9 4" xfId="2436" xr:uid="{00000000-0005-0000-0000-000080090000}"/>
    <cellStyle name="20% - Ênfase1 7 9 5" xfId="2437" xr:uid="{00000000-0005-0000-0000-000081090000}"/>
    <cellStyle name="20% - Ênfase1 7 9 6" xfId="2438" xr:uid="{00000000-0005-0000-0000-000082090000}"/>
    <cellStyle name="20% - Ênfase1 7 9 7" xfId="2439" xr:uid="{00000000-0005-0000-0000-000083090000}"/>
    <cellStyle name="20% - Ênfase1 7 9 8" xfId="2440" xr:uid="{00000000-0005-0000-0000-000084090000}"/>
    <cellStyle name="20% - Ênfase1 7 9 9" xfId="2441" xr:uid="{00000000-0005-0000-0000-000085090000}"/>
    <cellStyle name="20% - Ênfase1 8" xfId="2442" xr:uid="{00000000-0005-0000-0000-000086090000}"/>
    <cellStyle name="20% - Ênfase1 8 10" xfId="2443" xr:uid="{00000000-0005-0000-0000-000087090000}"/>
    <cellStyle name="20% - Ênfase1 8 10 10" xfId="2444" xr:uid="{00000000-0005-0000-0000-000088090000}"/>
    <cellStyle name="20% - Ênfase1 8 10 11" xfId="2445" xr:uid="{00000000-0005-0000-0000-000089090000}"/>
    <cellStyle name="20% - Ênfase1 8 10 12" xfId="2446" xr:uid="{00000000-0005-0000-0000-00008A090000}"/>
    <cellStyle name="20% - Ênfase1 8 10 13" xfId="2447" xr:uid="{00000000-0005-0000-0000-00008B090000}"/>
    <cellStyle name="20% - Ênfase1 8 10 2" xfId="2448" xr:uid="{00000000-0005-0000-0000-00008C090000}"/>
    <cellStyle name="20% - Ênfase1 8 10 3" xfId="2449" xr:uid="{00000000-0005-0000-0000-00008D090000}"/>
    <cellStyle name="20% - Ênfase1 8 10 4" xfId="2450" xr:uid="{00000000-0005-0000-0000-00008E090000}"/>
    <cellStyle name="20% - Ênfase1 8 10 5" xfId="2451" xr:uid="{00000000-0005-0000-0000-00008F090000}"/>
    <cellStyle name="20% - Ênfase1 8 10 6" xfId="2452" xr:uid="{00000000-0005-0000-0000-000090090000}"/>
    <cellStyle name="20% - Ênfase1 8 10 7" xfId="2453" xr:uid="{00000000-0005-0000-0000-000091090000}"/>
    <cellStyle name="20% - Ênfase1 8 10 8" xfId="2454" xr:uid="{00000000-0005-0000-0000-000092090000}"/>
    <cellStyle name="20% - Ênfase1 8 10 9" xfId="2455" xr:uid="{00000000-0005-0000-0000-000093090000}"/>
    <cellStyle name="20% - Ênfase1 8 11" xfId="2456" xr:uid="{00000000-0005-0000-0000-000094090000}"/>
    <cellStyle name="20% - Ênfase1 8 11 10" xfId="2457" xr:uid="{00000000-0005-0000-0000-000095090000}"/>
    <cellStyle name="20% - Ênfase1 8 11 11" xfId="2458" xr:uid="{00000000-0005-0000-0000-000096090000}"/>
    <cellStyle name="20% - Ênfase1 8 11 12" xfId="2459" xr:uid="{00000000-0005-0000-0000-000097090000}"/>
    <cellStyle name="20% - Ênfase1 8 11 13" xfId="2460" xr:uid="{00000000-0005-0000-0000-000098090000}"/>
    <cellStyle name="20% - Ênfase1 8 11 2" xfId="2461" xr:uid="{00000000-0005-0000-0000-000099090000}"/>
    <cellStyle name="20% - Ênfase1 8 11 3" xfId="2462" xr:uid="{00000000-0005-0000-0000-00009A090000}"/>
    <cellStyle name="20% - Ênfase1 8 11 4" xfId="2463" xr:uid="{00000000-0005-0000-0000-00009B090000}"/>
    <cellStyle name="20% - Ênfase1 8 11 5" xfId="2464" xr:uid="{00000000-0005-0000-0000-00009C090000}"/>
    <cellStyle name="20% - Ênfase1 8 11 6" xfId="2465" xr:uid="{00000000-0005-0000-0000-00009D090000}"/>
    <cellStyle name="20% - Ênfase1 8 11 7" xfId="2466" xr:uid="{00000000-0005-0000-0000-00009E090000}"/>
    <cellStyle name="20% - Ênfase1 8 11 8" xfId="2467" xr:uid="{00000000-0005-0000-0000-00009F090000}"/>
    <cellStyle name="20% - Ênfase1 8 11 9" xfId="2468" xr:uid="{00000000-0005-0000-0000-0000A0090000}"/>
    <cellStyle name="20% - Ênfase1 8 12" xfId="2469" xr:uid="{00000000-0005-0000-0000-0000A1090000}"/>
    <cellStyle name="20% - Ênfase1 8 12 10" xfId="2470" xr:uid="{00000000-0005-0000-0000-0000A2090000}"/>
    <cellStyle name="20% - Ênfase1 8 12 11" xfId="2471" xr:uid="{00000000-0005-0000-0000-0000A3090000}"/>
    <cellStyle name="20% - Ênfase1 8 12 12" xfId="2472" xr:uid="{00000000-0005-0000-0000-0000A4090000}"/>
    <cellStyle name="20% - Ênfase1 8 12 13" xfId="2473" xr:uid="{00000000-0005-0000-0000-0000A5090000}"/>
    <cellStyle name="20% - Ênfase1 8 12 2" xfId="2474" xr:uid="{00000000-0005-0000-0000-0000A6090000}"/>
    <cellStyle name="20% - Ênfase1 8 12 3" xfId="2475" xr:uid="{00000000-0005-0000-0000-0000A7090000}"/>
    <cellStyle name="20% - Ênfase1 8 12 4" xfId="2476" xr:uid="{00000000-0005-0000-0000-0000A8090000}"/>
    <cellStyle name="20% - Ênfase1 8 12 5" xfId="2477" xr:uid="{00000000-0005-0000-0000-0000A9090000}"/>
    <cellStyle name="20% - Ênfase1 8 12 6" xfId="2478" xr:uid="{00000000-0005-0000-0000-0000AA090000}"/>
    <cellStyle name="20% - Ênfase1 8 12 7" xfId="2479" xr:uid="{00000000-0005-0000-0000-0000AB090000}"/>
    <cellStyle name="20% - Ênfase1 8 12 8" xfId="2480" xr:uid="{00000000-0005-0000-0000-0000AC090000}"/>
    <cellStyle name="20% - Ênfase1 8 12 9" xfId="2481" xr:uid="{00000000-0005-0000-0000-0000AD090000}"/>
    <cellStyle name="20% - Ênfase1 8 13" xfId="2482" xr:uid="{00000000-0005-0000-0000-0000AE090000}"/>
    <cellStyle name="20% - Ênfase1 8 14" xfId="2483" xr:uid="{00000000-0005-0000-0000-0000AF090000}"/>
    <cellStyle name="20% - Ênfase1 8 15" xfId="2484" xr:uid="{00000000-0005-0000-0000-0000B0090000}"/>
    <cellStyle name="20% - Ênfase1 8 16" xfId="2485" xr:uid="{00000000-0005-0000-0000-0000B1090000}"/>
    <cellStyle name="20% - Ênfase1 8 17" xfId="2486" xr:uid="{00000000-0005-0000-0000-0000B2090000}"/>
    <cellStyle name="20% - Ênfase1 8 18" xfId="2487" xr:uid="{00000000-0005-0000-0000-0000B3090000}"/>
    <cellStyle name="20% - Ênfase1 8 19" xfId="2488" xr:uid="{00000000-0005-0000-0000-0000B4090000}"/>
    <cellStyle name="20% - Ênfase1 8 2" xfId="2489" xr:uid="{00000000-0005-0000-0000-0000B5090000}"/>
    <cellStyle name="20% - Ênfase1 8 2 10" xfId="2490" xr:uid="{00000000-0005-0000-0000-0000B6090000}"/>
    <cellStyle name="20% - Ênfase1 8 2 10 10" xfId="2491" xr:uid="{00000000-0005-0000-0000-0000B7090000}"/>
    <cellStyle name="20% - Ênfase1 8 2 10 11" xfId="2492" xr:uid="{00000000-0005-0000-0000-0000B8090000}"/>
    <cellStyle name="20% - Ênfase1 8 2 10 12" xfId="2493" xr:uid="{00000000-0005-0000-0000-0000B9090000}"/>
    <cellStyle name="20% - Ênfase1 8 2 10 13" xfId="2494" xr:uid="{00000000-0005-0000-0000-0000BA090000}"/>
    <cellStyle name="20% - Ênfase1 8 2 10 2" xfId="2495" xr:uid="{00000000-0005-0000-0000-0000BB090000}"/>
    <cellStyle name="20% - Ênfase1 8 2 10 3" xfId="2496" xr:uid="{00000000-0005-0000-0000-0000BC090000}"/>
    <cellStyle name="20% - Ênfase1 8 2 10 4" xfId="2497" xr:uid="{00000000-0005-0000-0000-0000BD090000}"/>
    <cellStyle name="20% - Ênfase1 8 2 10 5" xfId="2498" xr:uid="{00000000-0005-0000-0000-0000BE090000}"/>
    <cellStyle name="20% - Ênfase1 8 2 10 6" xfId="2499" xr:uid="{00000000-0005-0000-0000-0000BF090000}"/>
    <cellStyle name="20% - Ênfase1 8 2 10 7" xfId="2500" xr:uid="{00000000-0005-0000-0000-0000C0090000}"/>
    <cellStyle name="20% - Ênfase1 8 2 10 8" xfId="2501" xr:uid="{00000000-0005-0000-0000-0000C1090000}"/>
    <cellStyle name="20% - Ênfase1 8 2 10 9" xfId="2502" xr:uid="{00000000-0005-0000-0000-0000C2090000}"/>
    <cellStyle name="20% - Ênfase1 8 2 11" xfId="2503" xr:uid="{00000000-0005-0000-0000-0000C3090000}"/>
    <cellStyle name="20% - Ênfase1 8 2 11 10" xfId="2504" xr:uid="{00000000-0005-0000-0000-0000C4090000}"/>
    <cellStyle name="20% - Ênfase1 8 2 11 11" xfId="2505" xr:uid="{00000000-0005-0000-0000-0000C5090000}"/>
    <cellStyle name="20% - Ênfase1 8 2 11 12" xfId="2506" xr:uid="{00000000-0005-0000-0000-0000C6090000}"/>
    <cellStyle name="20% - Ênfase1 8 2 11 13" xfId="2507" xr:uid="{00000000-0005-0000-0000-0000C7090000}"/>
    <cellStyle name="20% - Ênfase1 8 2 11 2" xfId="2508" xr:uid="{00000000-0005-0000-0000-0000C8090000}"/>
    <cellStyle name="20% - Ênfase1 8 2 11 3" xfId="2509" xr:uid="{00000000-0005-0000-0000-0000C9090000}"/>
    <cellStyle name="20% - Ênfase1 8 2 11 4" xfId="2510" xr:uid="{00000000-0005-0000-0000-0000CA090000}"/>
    <cellStyle name="20% - Ênfase1 8 2 11 5" xfId="2511" xr:uid="{00000000-0005-0000-0000-0000CB090000}"/>
    <cellStyle name="20% - Ênfase1 8 2 11 6" xfId="2512" xr:uid="{00000000-0005-0000-0000-0000CC090000}"/>
    <cellStyle name="20% - Ênfase1 8 2 11 7" xfId="2513" xr:uid="{00000000-0005-0000-0000-0000CD090000}"/>
    <cellStyle name="20% - Ênfase1 8 2 11 8" xfId="2514" xr:uid="{00000000-0005-0000-0000-0000CE090000}"/>
    <cellStyle name="20% - Ênfase1 8 2 11 9" xfId="2515" xr:uid="{00000000-0005-0000-0000-0000CF090000}"/>
    <cellStyle name="20% - Ênfase1 8 2 12" xfId="2516" xr:uid="{00000000-0005-0000-0000-0000D0090000}"/>
    <cellStyle name="20% - Ênfase1 8 2 13" xfId="2517" xr:uid="{00000000-0005-0000-0000-0000D1090000}"/>
    <cellStyle name="20% - Ênfase1 8 2 14" xfId="2518" xr:uid="{00000000-0005-0000-0000-0000D2090000}"/>
    <cellStyle name="20% - Ênfase1 8 2 15" xfId="2519" xr:uid="{00000000-0005-0000-0000-0000D3090000}"/>
    <cellStyle name="20% - Ênfase1 8 2 16" xfId="2520" xr:uid="{00000000-0005-0000-0000-0000D4090000}"/>
    <cellStyle name="20% - Ênfase1 8 2 17" xfId="2521" xr:uid="{00000000-0005-0000-0000-0000D5090000}"/>
    <cellStyle name="20% - Ênfase1 8 2 18" xfId="2522" xr:uid="{00000000-0005-0000-0000-0000D6090000}"/>
    <cellStyle name="20% - Ênfase1 8 2 19" xfId="2523" xr:uid="{00000000-0005-0000-0000-0000D7090000}"/>
    <cellStyle name="20% - Ênfase1 8 2 2" xfId="2524" xr:uid="{00000000-0005-0000-0000-0000D8090000}"/>
    <cellStyle name="20% - Ênfase1 8 2 2 10" xfId="2525" xr:uid="{00000000-0005-0000-0000-0000D9090000}"/>
    <cellStyle name="20% - Ênfase1 8 2 2 11" xfId="2526" xr:uid="{00000000-0005-0000-0000-0000DA090000}"/>
    <cellStyle name="20% - Ênfase1 8 2 2 12" xfId="2527" xr:uid="{00000000-0005-0000-0000-0000DB090000}"/>
    <cellStyle name="20% - Ênfase1 8 2 2 13" xfId="2528" xr:uid="{00000000-0005-0000-0000-0000DC090000}"/>
    <cellStyle name="20% - Ênfase1 8 2 2 2" xfId="2529" xr:uid="{00000000-0005-0000-0000-0000DD090000}"/>
    <cellStyle name="20% - Ênfase1 8 2 2 3" xfId="2530" xr:uid="{00000000-0005-0000-0000-0000DE090000}"/>
    <cellStyle name="20% - Ênfase1 8 2 2 4" xfId="2531" xr:uid="{00000000-0005-0000-0000-0000DF090000}"/>
    <cellStyle name="20% - Ênfase1 8 2 2 5" xfId="2532" xr:uid="{00000000-0005-0000-0000-0000E0090000}"/>
    <cellStyle name="20% - Ênfase1 8 2 2 6" xfId="2533" xr:uid="{00000000-0005-0000-0000-0000E1090000}"/>
    <cellStyle name="20% - Ênfase1 8 2 2 7" xfId="2534" xr:uid="{00000000-0005-0000-0000-0000E2090000}"/>
    <cellStyle name="20% - Ênfase1 8 2 2 8" xfId="2535" xr:uid="{00000000-0005-0000-0000-0000E3090000}"/>
    <cellStyle name="20% - Ênfase1 8 2 2 9" xfId="2536" xr:uid="{00000000-0005-0000-0000-0000E4090000}"/>
    <cellStyle name="20% - Ênfase1 8 2 20" xfId="2537" xr:uid="{00000000-0005-0000-0000-0000E5090000}"/>
    <cellStyle name="20% - Ênfase1 8 2 21" xfId="2538" xr:uid="{00000000-0005-0000-0000-0000E6090000}"/>
    <cellStyle name="20% - Ênfase1 8 2 22" xfId="2539" xr:uid="{00000000-0005-0000-0000-0000E7090000}"/>
    <cellStyle name="20% - Ênfase1 8 2 23" xfId="2540" xr:uid="{00000000-0005-0000-0000-0000E8090000}"/>
    <cellStyle name="20% - Ênfase1 8 2 3" xfId="2541" xr:uid="{00000000-0005-0000-0000-0000E9090000}"/>
    <cellStyle name="20% - Ênfase1 8 2 3 10" xfId="2542" xr:uid="{00000000-0005-0000-0000-0000EA090000}"/>
    <cellStyle name="20% - Ênfase1 8 2 3 11" xfId="2543" xr:uid="{00000000-0005-0000-0000-0000EB090000}"/>
    <cellStyle name="20% - Ênfase1 8 2 3 12" xfId="2544" xr:uid="{00000000-0005-0000-0000-0000EC090000}"/>
    <cellStyle name="20% - Ênfase1 8 2 3 13" xfId="2545" xr:uid="{00000000-0005-0000-0000-0000ED090000}"/>
    <cellStyle name="20% - Ênfase1 8 2 3 2" xfId="2546" xr:uid="{00000000-0005-0000-0000-0000EE090000}"/>
    <cellStyle name="20% - Ênfase1 8 2 3 3" xfId="2547" xr:uid="{00000000-0005-0000-0000-0000EF090000}"/>
    <cellStyle name="20% - Ênfase1 8 2 3 4" xfId="2548" xr:uid="{00000000-0005-0000-0000-0000F0090000}"/>
    <cellStyle name="20% - Ênfase1 8 2 3 5" xfId="2549" xr:uid="{00000000-0005-0000-0000-0000F1090000}"/>
    <cellStyle name="20% - Ênfase1 8 2 3 6" xfId="2550" xr:uid="{00000000-0005-0000-0000-0000F2090000}"/>
    <cellStyle name="20% - Ênfase1 8 2 3 7" xfId="2551" xr:uid="{00000000-0005-0000-0000-0000F3090000}"/>
    <cellStyle name="20% - Ênfase1 8 2 3 8" xfId="2552" xr:uid="{00000000-0005-0000-0000-0000F4090000}"/>
    <cellStyle name="20% - Ênfase1 8 2 3 9" xfId="2553" xr:uid="{00000000-0005-0000-0000-0000F5090000}"/>
    <cellStyle name="20% - Ênfase1 8 2 4" xfId="2554" xr:uid="{00000000-0005-0000-0000-0000F6090000}"/>
    <cellStyle name="20% - Ênfase1 8 2 4 10" xfId="2555" xr:uid="{00000000-0005-0000-0000-0000F7090000}"/>
    <cellStyle name="20% - Ênfase1 8 2 4 11" xfId="2556" xr:uid="{00000000-0005-0000-0000-0000F8090000}"/>
    <cellStyle name="20% - Ênfase1 8 2 4 12" xfId="2557" xr:uid="{00000000-0005-0000-0000-0000F9090000}"/>
    <cellStyle name="20% - Ênfase1 8 2 4 13" xfId="2558" xr:uid="{00000000-0005-0000-0000-0000FA090000}"/>
    <cellStyle name="20% - Ênfase1 8 2 4 2" xfId="2559" xr:uid="{00000000-0005-0000-0000-0000FB090000}"/>
    <cellStyle name="20% - Ênfase1 8 2 4 3" xfId="2560" xr:uid="{00000000-0005-0000-0000-0000FC090000}"/>
    <cellStyle name="20% - Ênfase1 8 2 4 4" xfId="2561" xr:uid="{00000000-0005-0000-0000-0000FD090000}"/>
    <cellStyle name="20% - Ênfase1 8 2 4 5" xfId="2562" xr:uid="{00000000-0005-0000-0000-0000FE090000}"/>
    <cellStyle name="20% - Ênfase1 8 2 4 6" xfId="2563" xr:uid="{00000000-0005-0000-0000-0000FF090000}"/>
    <cellStyle name="20% - Ênfase1 8 2 4 7" xfId="2564" xr:uid="{00000000-0005-0000-0000-0000000A0000}"/>
    <cellStyle name="20% - Ênfase1 8 2 4 8" xfId="2565" xr:uid="{00000000-0005-0000-0000-0000010A0000}"/>
    <cellStyle name="20% - Ênfase1 8 2 4 9" xfId="2566" xr:uid="{00000000-0005-0000-0000-0000020A0000}"/>
    <cellStyle name="20% - Ênfase1 8 2 5" xfId="2567" xr:uid="{00000000-0005-0000-0000-0000030A0000}"/>
    <cellStyle name="20% - Ênfase1 8 2 5 10" xfId="2568" xr:uid="{00000000-0005-0000-0000-0000040A0000}"/>
    <cellStyle name="20% - Ênfase1 8 2 5 11" xfId="2569" xr:uid="{00000000-0005-0000-0000-0000050A0000}"/>
    <cellStyle name="20% - Ênfase1 8 2 5 12" xfId="2570" xr:uid="{00000000-0005-0000-0000-0000060A0000}"/>
    <cellStyle name="20% - Ênfase1 8 2 5 13" xfId="2571" xr:uid="{00000000-0005-0000-0000-0000070A0000}"/>
    <cellStyle name="20% - Ênfase1 8 2 5 2" xfId="2572" xr:uid="{00000000-0005-0000-0000-0000080A0000}"/>
    <cellStyle name="20% - Ênfase1 8 2 5 3" xfId="2573" xr:uid="{00000000-0005-0000-0000-0000090A0000}"/>
    <cellStyle name="20% - Ênfase1 8 2 5 4" xfId="2574" xr:uid="{00000000-0005-0000-0000-00000A0A0000}"/>
    <cellStyle name="20% - Ênfase1 8 2 5 5" xfId="2575" xr:uid="{00000000-0005-0000-0000-00000B0A0000}"/>
    <cellStyle name="20% - Ênfase1 8 2 5 6" xfId="2576" xr:uid="{00000000-0005-0000-0000-00000C0A0000}"/>
    <cellStyle name="20% - Ênfase1 8 2 5 7" xfId="2577" xr:uid="{00000000-0005-0000-0000-00000D0A0000}"/>
    <cellStyle name="20% - Ênfase1 8 2 5 8" xfId="2578" xr:uid="{00000000-0005-0000-0000-00000E0A0000}"/>
    <cellStyle name="20% - Ênfase1 8 2 5 9" xfId="2579" xr:uid="{00000000-0005-0000-0000-00000F0A0000}"/>
    <cellStyle name="20% - Ênfase1 8 2 6" xfId="2580" xr:uid="{00000000-0005-0000-0000-0000100A0000}"/>
    <cellStyle name="20% - Ênfase1 8 2 6 10" xfId="2581" xr:uid="{00000000-0005-0000-0000-0000110A0000}"/>
    <cellStyle name="20% - Ênfase1 8 2 6 11" xfId="2582" xr:uid="{00000000-0005-0000-0000-0000120A0000}"/>
    <cellStyle name="20% - Ênfase1 8 2 6 12" xfId="2583" xr:uid="{00000000-0005-0000-0000-0000130A0000}"/>
    <cellStyle name="20% - Ênfase1 8 2 6 13" xfId="2584" xr:uid="{00000000-0005-0000-0000-0000140A0000}"/>
    <cellStyle name="20% - Ênfase1 8 2 6 2" xfId="2585" xr:uid="{00000000-0005-0000-0000-0000150A0000}"/>
    <cellStyle name="20% - Ênfase1 8 2 6 3" xfId="2586" xr:uid="{00000000-0005-0000-0000-0000160A0000}"/>
    <cellStyle name="20% - Ênfase1 8 2 6 4" xfId="2587" xr:uid="{00000000-0005-0000-0000-0000170A0000}"/>
    <cellStyle name="20% - Ênfase1 8 2 6 5" xfId="2588" xr:uid="{00000000-0005-0000-0000-0000180A0000}"/>
    <cellStyle name="20% - Ênfase1 8 2 6 6" xfId="2589" xr:uid="{00000000-0005-0000-0000-0000190A0000}"/>
    <cellStyle name="20% - Ênfase1 8 2 6 7" xfId="2590" xr:uid="{00000000-0005-0000-0000-00001A0A0000}"/>
    <cellStyle name="20% - Ênfase1 8 2 6 8" xfId="2591" xr:uid="{00000000-0005-0000-0000-00001B0A0000}"/>
    <cellStyle name="20% - Ênfase1 8 2 6 9" xfId="2592" xr:uid="{00000000-0005-0000-0000-00001C0A0000}"/>
    <cellStyle name="20% - Ênfase1 8 2 7" xfId="2593" xr:uid="{00000000-0005-0000-0000-00001D0A0000}"/>
    <cellStyle name="20% - Ênfase1 8 2 7 10" xfId="2594" xr:uid="{00000000-0005-0000-0000-00001E0A0000}"/>
    <cellStyle name="20% - Ênfase1 8 2 7 11" xfId="2595" xr:uid="{00000000-0005-0000-0000-00001F0A0000}"/>
    <cellStyle name="20% - Ênfase1 8 2 7 12" xfId="2596" xr:uid="{00000000-0005-0000-0000-0000200A0000}"/>
    <cellStyle name="20% - Ênfase1 8 2 7 13" xfId="2597" xr:uid="{00000000-0005-0000-0000-0000210A0000}"/>
    <cellStyle name="20% - Ênfase1 8 2 7 2" xfId="2598" xr:uid="{00000000-0005-0000-0000-0000220A0000}"/>
    <cellStyle name="20% - Ênfase1 8 2 7 3" xfId="2599" xr:uid="{00000000-0005-0000-0000-0000230A0000}"/>
    <cellStyle name="20% - Ênfase1 8 2 7 4" xfId="2600" xr:uid="{00000000-0005-0000-0000-0000240A0000}"/>
    <cellStyle name="20% - Ênfase1 8 2 7 5" xfId="2601" xr:uid="{00000000-0005-0000-0000-0000250A0000}"/>
    <cellStyle name="20% - Ênfase1 8 2 7 6" xfId="2602" xr:uid="{00000000-0005-0000-0000-0000260A0000}"/>
    <cellStyle name="20% - Ênfase1 8 2 7 7" xfId="2603" xr:uid="{00000000-0005-0000-0000-0000270A0000}"/>
    <cellStyle name="20% - Ênfase1 8 2 7 8" xfId="2604" xr:uid="{00000000-0005-0000-0000-0000280A0000}"/>
    <cellStyle name="20% - Ênfase1 8 2 7 9" xfId="2605" xr:uid="{00000000-0005-0000-0000-0000290A0000}"/>
    <cellStyle name="20% - Ênfase1 8 2 8" xfId="2606" xr:uid="{00000000-0005-0000-0000-00002A0A0000}"/>
    <cellStyle name="20% - Ênfase1 8 2 8 10" xfId="2607" xr:uid="{00000000-0005-0000-0000-00002B0A0000}"/>
    <cellStyle name="20% - Ênfase1 8 2 8 11" xfId="2608" xr:uid="{00000000-0005-0000-0000-00002C0A0000}"/>
    <cellStyle name="20% - Ênfase1 8 2 8 12" xfId="2609" xr:uid="{00000000-0005-0000-0000-00002D0A0000}"/>
    <cellStyle name="20% - Ênfase1 8 2 8 13" xfId="2610" xr:uid="{00000000-0005-0000-0000-00002E0A0000}"/>
    <cellStyle name="20% - Ênfase1 8 2 8 2" xfId="2611" xr:uid="{00000000-0005-0000-0000-00002F0A0000}"/>
    <cellStyle name="20% - Ênfase1 8 2 8 3" xfId="2612" xr:uid="{00000000-0005-0000-0000-0000300A0000}"/>
    <cellStyle name="20% - Ênfase1 8 2 8 4" xfId="2613" xr:uid="{00000000-0005-0000-0000-0000310A0000}"/>
    <cellStyle name="20% - Ênfase1 8 2 8 5" xfId="2614" xr:uid="{00000000-0005-0000-0000-0000320A0000}"/>
    <cellStyle name="20% - Ênfase1 8 2 8 6" xfId="2615" xr:uid="{00000000-0005-0000-0000-0000330A0000}"/>
    <cellStyle name="20% - Ênfase1 8 2 8 7" xfId="2616" xr:uid="{00000000-0005-0000-0000-0000340A0000}"/>
    <cellStyle name="20% - Ênfase1 8 2 8 8" xfId="2617" xr:uid="{00000000-0005-0000-0000-0000350A0000}"/>
    <cellStyle name="20% - Ênfase1 8 2 8 9" xfId="2618" xr:uid="{00000000-0005-0000-0000-0000360A0000}"/>
    <cellStyle name="20% - Ênfase1 8 2 9" xfId="2619" xr:uid="{00000000-0005-0000-0000-0000370A0000}"/>
    <cellStyle name="20% - Ênfase1 8 2 9 10" xfId="2620" xr:uid="{00000000-0005-0000-0000-0000380A0000}"/>
    <cellStyle name="20% - Ênfase1 8 2 9 11" xfId="2621" xr:uid="{00000000-0005-0000-0000-0000390A0000}"/>
    <cellStyle name="20% - Ênfase1 8 2 9 12" xfId="2622" xr:uid="{00000000-0005-0000-0000-00003A0A0000}"/>
    <cellStyle name="20% - Ênfase1 8 2 9 13" xfId="2623" xr:uid="{00000000-0005-0000-0000-00003B0A0000}"/>
    <cellStyle name="20% - Ênfase1 8 2 9 2" xfId="2624" xr:uid="{00000000-0005-0000-0000-00003C0A0000}"/>
    <cellStyle name="20% - Ênfase1 8 2 9 3" xfId="2625" xr:uid="{00000000-0005-0000-0000-00003D0A0000}"/>
    <cellStyle name="20% - Ênfase1 8 2 9 4" xfId="2626" xr:uid="{00000000-0005-0000-0000-00003E0A0000}"/>
    <cellStyle name="20% - Ênfase1 8 2 9 5" xfId="2627" xr:uid="{00000000-0005-0000-0000-00003F0A0000}"/>
    <cellStyle name="20% - Ênfase1 8 2 9 6" xfId="2628" xr:uid="{00000000-0005-0000-0000-0000400A0000}"/>
    <cellStyle name="20% - Ênfase1 8 2 9 7" xfId="2629" xr:uid="{00000000-0005-0000-0000-0000410A0000}"/>
    <cellStyle name="20% - Ênfase1 8 2 9 8" xfId="2630" xr:uid="{00000000-0005-0000-0000-0000420A0000}"/>
    <cellStyle name="20% - Ênfase1 8 2 9 9" xfId="2631" xr:uid="{00000000-0005-0000-0000-0000430A0000}"/>
    <cellStyle name="20% - Ênfase1 8 20" xfId="2632" xr:uid="{00000000-0005-0000-0000-0000440A0000}"/>
    <cellStyle name="20% - Ênfase1 8 21" xfId="2633" xr:uid="{00000000-0005-0000-0000-0000450A0000}"/>
    <cellStyle name="20% - Ênfase1 8 22" xfId="2634" xr:uid="{00000000-0005-0000-0000-0000460A0000}"/>
    <cellStyle name="20% - Ênfase1 8 23" xfId="2635" xr:uid="{00000000-0005-0000-0000-0000470A0000}"/>
    <cellStyle name="20% - Ênfase1 8 24" xfId="2636" xr:uid="{00000000-0005-0000-0000-0000480A0000}"/>
    <cellStyle name="20% - Ênfase1 8 3" xfId="2637" xr:uid="{00000000-0005-0000-0000-0000490A0000}"/>
    <cellStyle name="20% - Ênfase1 8 3 10" xfId="2638" xr:uid="{00000000-0005-0000-0000-00004A0A0000}"/>
    <cellStyle name="20% - Ênfase1 8 3 11" xfId="2639" xr:uid="{00000000-0005-0000-0000-00004B0A0000}"/>
    <cellStyle name="20% - Ênfase1 8 3 12" xfId="2640" xr:uid="{00000000-0005-0000-0000-00004C0A0000}"/>
    <cellStyle name="20% - Ênfase1 8 3 13" xfId="2641" xr:uid="{00000000-0005-0000-0000-00004D0A0000}"/>
    <cellStyle name="20% - Ênfase1 8 3 2" xfId="2642" xr:uid="{00000000-0005-0000-0000-00004E0A0000}"/>
    <cellStyle name="20% - Ênfase1 8 3 3" xfId="2643" xr:uid="{00000000-0005-0000-0000-00004F0A0000}"/>
    <cellStyle name="20% - Ênfase1 8 3 4" xfId="2644" xr:uid="{00000000-0005-0000-0000-0000500A0000}"/>
    <cellStyle name="20% - Ênfase1 8 3 5" xfId="2645" xr:uid="{00000000-0005-0000-0000-0000510A0000}"/>
    <cellStyle name="20% - Ênfase1 8 3 6" xfId="2646" xr:uid="{00000000-0005-0000-0000-0000520A0000}"/>
    <cellStyle name="20% - Ênfase1 8 3 7" xfId="2647" xr:uid="{00000000-0005-0000-0000-0000530A0000}"/>
    <cellStyle name="20% - Ênfase1 8 3 8" xfId="2648" xr:uid="{00000000-0005-0000-0000-0000540A0000}"/>
    <cellStyle name="20% - Ênfase1 8 3 9" xfId="2649" xr:uid="{00000000-0005-0000-0000-0000550A0000}"/>
    <cellStyle name="20% - Ênfase1 8 4" xfId="2650" xr:uid="{00000000-0005-0000-0000-0000560A0000}"/>
    <cellStyle name="20% - Ênfase1 8 4 10" xfId="2651" xr:uid="{00000000-0005-0000-0000-0000570A0000}"/>
    <cellStyle name="20% - Ênfase1 8 4 11" xfId="2652" xr:uid="{00000000-0005-0000-0000-0000580A0000}"/>
    <cellStyle name="20% - Ênfase1 8 4 12" xfId="2653" xr:uid="{00000000-0005-0000-0000-0000590A0000}"/>
    <cellStyle name="20% - Ênfase1 8 4 13" xfId="2654" xr:uid="{00000000-0005-0000-0000-00005A0A0000}"/>
    <cellStyle name="20% - Ênfase1 8 4 2" xfId="2655" xr:uid="{00000000-0005-0000-0000-00005B0A0000}"/>
    <cellStyle name="20% - Ênfase1 8 4 3" xfId="2656" xr:uid="{00000000-0005-0000-0000-00005C0A0000}"/>
    <cellStyle name="20% - Ênfase1 8 4 4" xfId="2657" xr:uid="{00000000-0005-0000-0000-00005D0A0000}"/>
    <cellStyle name="20% - Ênfase1 8 4 5" xfId="2658" xr:uid="{00000000-0005-0000-0000-00005E0A0000}"/>
    <cellStyle name="20% - Ênfase1 8 4 6" xfId="2659" xr:uid="{00000000-0005-0000-0000-00005F0A0000}"/>
    <cellStyle name="20% - Ênfase1 8 4 7" xfId="2660" xr:uid="{00000000-0005-0000-0000-0000600A0000}"/>
    <cellStyle name="20% - Ênfase1 8 4 8" xfId="2661" xr:uid="{00000000-0005-0000-0000-0000610A0000}"/>
    <cellStyle name="20% - Ênfase1 8 4 9" xfId="2662" xr:uid="{00000000-0005-0000-0000-0000620A0000}"/>
    <cellStyle name="20% - Ênfase1 8 5" xfId="2663" xr:uid="{00000000-0005-0000-0000-0000630A0000}"/>
    <cellStyle name="20% - Ênfase1 8 5 10" xfId="2664" xr:uid="{00000000-0005-0000-0000-0000640A0000}"/>
    <cellStyle name="20% - Ênfase1 8 5 11" xfId="2665" xr:uid="{00000000-0005-0000-0000-0000650A0000}"/>
    <cellStyle name="20% - Ênfase1 8 5 12" xfId="2666" xr:uid="{00000000-0005-0000-0000-0000660A0000}"/>
    <cellStyle name="20% - Ênfase1 8 5 13" xfId="2667" xr:uid="{00000000-0005-0000-0000-0000670A0000}"/>
    <cellStyle name="20% - Ênfase1 8 5 2" xfId="2668" xr:uid="{00000000-0005-0000-0000-0000680A0000}"/>
    <cellStyle name="20% - Ênfase1 8 5 3" xfId="2669" xr:uid="{00000000-0005-0000-0000-0000690A0000}"/>
    <cellStyle name="20% - Ênfase1 8 5 4" xfId="2670" xr:uid="{00000000-0005-0000-0000-00006A0A0000}"/>
    <cellStyle name="20% - Ênfase1 8 5 5" xfId="2671" xr:uid="{00000000-0005-0000-0000-00006B0A0000}"/>
    <cellStyle name="20% - Ênfase1 8 5 6" xfId="2672" xr:uid="{00000000-0005-0000-0000-00006C0A0000}"/>
    <cellStyle name="20% - Ênfase1 8 5 7" xfId="2673" xr:uid="{00000000-0005-0000-0000-00006D0A0000}"/>
    <cellStyle name="20% - Ênfase1 8 5 8" xfId="2674" xr:uid="{00000000-0005-0000-0000-00006E0A0000}"/>
    <cellStyle name="20% - Ênfase1 8 5 9" xfId="2675" xr:uid="{00000000-0005-0000-0000-00006F0A0000}"/>
    <cellStyle name="20% - Ênfase1 8 6" xfId="2676" xr:uid="{00000000-0005-0000-0000-0000700A0000}"/>
    <cellStyle name="20% - Ênfase1 8 6 10" xfId="2677" xr:uid="{00000000-0005-0000-0000-0000710A0000}"/>
    <cellStyle name="20% - Ênfase1 8 6 11" xfId="2678" xr:uid="{00000000-0005-0000-0000-0000720A0000}"/>
    <cellStyle name="20% - Ênfase1 8 6 12" xfId="2679" xr:uid="{00000000-0005-0000-0000-0000730A0000}"/>
    <cellStyle name="20% - Ênfase1 8 6 13" xfId="2680" xr:uid="{00000000-0005-0000-0000-0000740A0000}"/>
    <cellStyle name="20% - Ênfase1 8 6 2" xfId="2681" xr:uid="{00000000-0005-0000-0000-0000750A0000}"/>
    <cellStyle name="20% - Ênfase1 8 6 3" xfId="2682" xr:uid="{00000000-0005-0000-0000-0000760A0000}"/>
    <cellStyle name="20% - Ênfase1 8 6 4" xfId="2683" xr:uid="{00000000-0005-0000-0000-0000770A0000}"/>
    <cellStyle name="20% - Ênfase1 8 6 5" xfId="2684" xr:uid="{00000000-0005-0000-0000-0000780A0000}"/>
    <cellStyle name="20% - Ênfase1 8 6 6" xfId="2685" xr:uid="{00000000-0005-0000-0000-0000790A0000}"/>
    <cellStyle name="20% - Ênfase1 8 6 7" xfId="2686" xr:uid="{00000000-0005-0000-0000-00007A0A0000}"/>
    <cellStyle name="20% - Ênfase1 8 6 8" xfId="2687" xr:uid="{00000000-0005-0000-0000-00007B0A0000}"/>
    <cellStyle name="20% - Ênfase1 8 6 9" xfId="2688" xr:uid="{00000000-0005-0000-0000-00007C0A0000}"/>
    <cellStyle name="20% - Ênfase1 8 7" xfId="2689" xr:uid="{00000000-0005-0000-0000-00007D0A0000}"/>
    <cellStyle name="20% - Ênfase1 8 7 10" xfId="2690" xr:uid="{00000000-0005-0000-0000-00007E0A0000}"/>
    <cellStyle name="20% - Ênfase1 8 7 11" xfId="2691" xr:uid="{00000000-0005-0000-0000-00007F0A0000}"/>
    <cellStyle name="20% - Ênfase1 8 7 12" xfId="2692" xr:uid="{00000000-0005-0000-0000-0000800A0000}"/>
    <cellStyle name="20% - Ênfase1 8 7 13" xfId="2693" xr:uid="{00000000-0005-0000-0000-0000810A0000}"/>
    <cellStyle name="20% - Ênfase1 8 7 2" xfId="2694" xr:uid="{00000000-0005-0000-0000-0000820A0000}"/>
    <cellStyle name="20% - Ênfase1 8 7 3" xfId="2695" xr:uid="{00000000-0005-0000-0000-0000830A0000}"/>
    <cellStyle name="20% - Ênfase1 8 7 4" xfId="2696" xr:uid="{00000000-0005-0000-0000-0000840A0000}"/>
    <cellStyle name="20% - Ênfase1 8 7 5" xfId="2697" xr:uid="{00000000-0005-0000-0000-0000850A0000}"/>
    <cellStyle name="20% - Ênfase1 8 7 6" xfId="2698" xr:uid="{00000000-0005-0000-0000-0000860A0000}"/>
    <cellStyle name="20% - Ênfase1 8 7 7" xfId="2699" xr:uid="{00000000-0005-0000-0000-0000870A0000}"/>
    <cellStyle name="20% - Ênfase1 8 7 8" xfId="2700" xr:uid="{00000000-0005-0000-0000-0000880A0000}"/>
    <cellStyle name="20% - Ênfase1 8 7 9" xfId="2701" xr:uid="{00000000-0005-0000-0000-0000890A0000}"/>
    <cellStyle name="20% - Ênfase1 8 8" xfId="2702" xr:uid="{00000000-0005-0000-0000-00008A0A0000}"/>
    <cellStyle name="20% - Ênfase1 8 8 10" xfId="2703" xr:uid="{00000000-0005-0000-0000-00008B0A0000}"/>
    <cellStyle name="20% - Ênfase1 8 8 11" xfId="2704" xr:uid="{00000000-0005-0000-0000-00008C0A0000}"/>
    <cellStyle name="20% - Ênfase1 8 8 12" xfId="2705" xr:uid="{00000000-0005-0000-0000-00008D0A0000}"/>
    <cellStyle name="20% - Ênfase1 8 8 13" xfId="2706" xr:uid="{00000000-0005-0000-0000-00008E0A0000}"/>
    <cellStyle name="20% - Ênfase1 8 8 2" xfId="2707" xr:uid="{00000000-0005-0000-0000-00008F0A0000}"/>
    <cellStyle name="20% - Ênfase1 8 8 3" xfId="2708" xr:uid="{00000000-0005-0000-0000-0000900A0000}"/>
    <cellStyle name="20% - Ênfase1 8 8 4" xfId="2709" xr:uid="{00000000-0005-0000-0000-0000910A0000}"/>
    <cellStyle name="20% - Ênfase1 8 8 5" xfId="2710" xr:uid="{00000000-0005-0000-0000-0000920A0000}"/>
    <cellStyle name="20% - Ênfase1 8 8 6" xfId="2711" xr:uid="{00000000-0005-0000-0000-0000930A0000}"/>
    <cellStyle name="20% - Ênfase1 8 8 7" xfId="2712" xr:uid="{00000000-0005-0000-0000-0000940A0000}"/>
    <cellStyle name="20% - Ênfase1 8 8 8" xfId="2713" xr:uid="{00000000-0005-0000-0000-0000950A0000}"/>
    <cellStyle name="20% - Ênfase1 8 8 9" xfId="2714" xr:uid="{00000000-0005-0000-0000-0000960A0000}"/>
    <cellStyle name="20% - Ênfase1 8 9" xfId="2715" xr:uid="{00000000-0005-0000-0000-0000970A0000}"/>
    <cellStyle name="20% - Ênfase1 8 9 10" xfId="2716" xr:uid="{00000000-0005-0000-0000-0000980A0000}"/>
    <cellStyle name="20% - Ênfase1 8 9 11" xfId="2717" xr:uid="{00000000-0005-0000-0000-0000990A0000}"/>
    <cellStyle name="20% - Ênfase1 8 9 12" xfId="2718" xr:uid="{00000000-0005-0000-0000-00009A0A0000}"/>
    <cellStyle name="20% - Ênfase1 8 9 13" xfId="2719" xr:uid="{00000000-0005-0000-0000-00009B0A0000}"/>
    <cellStyle name="20% - Ênfase1 8 9 2" xfId="2720" xr:uid="{00000000-0005-0000-0000-00009C0A0000}"/>
    <cellStyle name="20% - Ênfase1 8 9 3" xfId="2721" xr:uid="{00000000-0005-0000-0000-00009D0A0000}"/>
    <cellStyle name="20% - Ênfase1 8 9 4" xfId="2722" xr:uid="{00000000-0005-0000-0000-00009E0A0000}"/>
    <cellStyle name="20% - Ênfase1 8 9 5" xfId="2723" xr:uid="{00000000-0005-0000-0000-00009F0A0000}"/>
    <cellStyle name="20% - Ênfase1 8 9 6" xfId="2724" xr:uid="{00000000-0005-0000-0000-0000A00A0000}"/>
    <cellStyle name="20% - Ênfase1 8 9 7" xfId="2725" xr:uid="{00000000-0005-0000-0000-0000A10A0000}"/>
    <cellStyle name="20% - Ênfase1 8 9 8" xfId="2726" xr:uid="{00000000-0005-0000-0000-0000A20A0000}"/>
    <cellStyle name="20% - Ênfase1 8 9 9" xfId="2727" xr:uid="{00000000-0005-0000-0000-0000A30A0000}"/>
    <cellStyle name="20% - Ênfase1 9" xfId="2728" xr:uid="{00000000-0005-0000-0000-0000A40A0000}"/>
    <cellStyle name="20% - Ênfase1 9 10" xfId="2729" xr:uid="{00000000-0005-0000-0000-0000A50A0000}"/>
    <cellStyle name="20% - Ênfase1 9 10 10" xfId="2730" xr:uid="{00000000-0005-0000-0000-0000A60A0000}"/>
    <cellStyle name="20% - Ênfase1 9 10 11" xfId="2731" xr:uid="{00000000-0005-0000-0000-0000A70A0000}"/>
    <cellStyle name="20% - Ênfase1 9 10 12" xfId="2732" xr:uid="{00000000-0005-0000-0000-0000A80A0000}"/>
    <cellStyle name="20% - Ênfase1 9 10 13" xfId="2733" xr:uid="{00000000-0005-0000-0000-0000A90A0000}"/>
    <cellStyle name="20% - Ênfase1 9 10 2" xfId="2734" xr:uid="{00000000-0005-0000-0000-0000AA0A0000}"/>
    <cellStyle name="20% - Ênfase1 9 10 3" xfId="2735" xr:uid="{00000000-0005-0000-0000-0000AB0A0000}"/>
    <cellStyle name="20% - Ênfase1 9 10 4" xfId="2736" xr:uid="{00000000-0005-0000-0000-0000AC0A0000}"/>
    <cellStyle name="20% - Ênfase1 9 10 5" xfId="2737" xr:uid="{00000000-0005-0000-0000-0000AD0A0000}"/>
    <cellStyle name="20% - Ênfase1 9 10 6" xfId="2738" xr:uid="{00000000-0005-0000-0000-0000AE0A0000}"/>
    <cellStyle name="20% - Ênfase1 9 10 7" xfId="2739" xr:uid="{00000000-0005-0000-0000-0000AF0A0000}"/>
    <cellStyle name="20% - Ênfase1 9 10 8" xfId="2740" xr:uid="{00000000-0005-0000-0000-0000B00A0000}"/>
    <cellStyle name="20% - Ênfase1 9 10 9" xfId="2741" xr:uid="{00000000-0005-0000-0000-0000B10A0000}"/>
    <cellStyle name="20% - Ênfase1 9 11" xfId="2742" xr:uid="{00000000-0005-0000-0000-0000B20A0000}"/>
    <cellStyle name="20% - Ênfase1 9 11 10" xfId="2743" xr:uid="{00000000-0005-0000-0000-0000B30A0000}"/>
    <cellStyle name="20% - Ênfase1 9 11 11" xfId="2744" xr:uid="{00000000-0005-0000-0000-0000B40A0000}"/>
    <cellStyle name="20% - Ênfase1 9 11 12" xfId="2745" xr:uid="{00000000-0005-0000-0000-0000B50A0000}"/>
    <cellStyle name="20% - Ênfase1 9 11 13" xfId="2746" xr:uid="{00000000-0005-0000-0000-0000B60A0000}"/>
    <cellStyle name="20% - Ênfase1 9 11 2" xfId="2747" xr:uid="{00000000-0005-0000-0000-0000B70A0000}"/>
    <cellStyle name="20% - Ênfase1 9 11 3" xfId="2748" xr:uid="{00000000-0005-0000-0000-0000B80A0000}"/>
    <cellStyle name="20% - Ênfase1 9 11 4" xfId="2749" xr:uid="{00000000-0005-0000-0000-0000B90A0000}"/>
    <cellStyle name="20% - Ênfase1 9 11 5" xfId="2750" xr:uid="{00000000-0005-0000-0000-0000BA0A0000}"/>
    <cellStyle name="20% - Ênfase1 9 11 6" xfId="2751" xr:uid="{00000000-0005-0000-0000-0000BB0A0000}"/>
    <cellStyle name="20% - Ênfase1 9 11 7" xfId="2752" xr:uid="{00000000-0005-0000-0000-0000BC0A0000}"/>
    <cellStyle name="20% - Ênfase1 9 11 8" xfId="2753" xr:uid="{00000000-0005-0000-0000-0000BD0A0000}"/>
    <cellStyle name="20% - Ênfase1 9 11 9" xfId="2754" xr:uid="{00000000-0005-0000-0000-0000BE0A0000}"/>
    <cellStyle name="20% - Ênfase1 9 12" xfId="2755" xr:uid="{00000000-0005-0000-0000-0000BF0A0000}"/>
    <cellStyle name="20% - Ênfase1 9 12 10" xfId="2756" xr:uid="{00000000-0005-0000-0000-0000C00A0000}"/>
    <cellStyle name="20% - Ênfase1 9 12 11" xfId="2757" xr:uid="{00000000-0005-0000-0000-0000C10A0000}"/>
    <cellStyle name="20% - Ênfase1 9 12 12" xfId="2758" xr:uid="{00000000-0005-0000-0000-0000C20A0000}"/>
    <cellStyle name="20% - Ênfase1 9 12 13" xfId="2759" xr:uid="{00000000-0005-0000-0000-0000C30A0000}"/>
    <cellStyle name="20% - Ênfase1 9 12 2" xfId="2760" xr:uid="{00000000-0005-0000-0000-0000C40A0000}"/>
    <cellStyle name="20% - Ênfase1 9 12 3" xfId="2761" xr:uid="{00000000-0005-0000-0000-0000C50A0000}"/>
    <cellStyle name="20% - Ênfase1 9 12 4" xfId="2762" xr:uid="{00000000-0005-0000-0000-0000C60A0000}"/>
    <cellStyle name="20% - Ênfase1 9 12 5" xfId="2763" xr:uid="{00000000-0005-0000-0000-0000C70A0000}"/>
    <cellStyle name="20% - Ênfase1 9 12 6" xfId="2764" xr:uid="{00000000-0005-0000-0000-0000C80A0000}"/>
    <cellStyle name="20% - Ênfase1 9 12 7" xfId="2765" xr:uid="{00000000-0005-0000-0000-0000C90A0000}"/>
    <cellStyle name="20% - Ênfase1 9 12 8" xfId="2766" xr:uid="{00000000-0005-0000-0000-0000CA0A0000}"/>
    <cellStyle name="20% - Ênfase1 9 12 9" xfId="2767" xr:uid="{00000000-0005-0000-0000-0000CB0A0000}"/>
    <cellStyle name="20% - Ênfase1 9 13" xfId="2768" xr:uid="{00000000-0005-0000-0000-0000CC0A0000}"/>
    <cellStyle name="20% - Ênfase1 9 14" xfId="2769" xr:uid="{00000000-0005-0000-0000-0000CD0A0000}"/>
    <cellStyle name="20% - Ênfase1 9 15" xfId="2770" xr:uid="{00000000-0005-0000-0000-0000CE0A0000}"/>
    <cellStyle name="20% - Ênfase1 9 16" xfId="2771" xr:uid="{00000000-0005-0000-0000-0000CF0A0000}"/>
    <cellStyle name="20% - Ênfase1 9 17" xfId="2772" xr:uid="{00000000-0005-0000-0000-0000D00A0000}"/>
    <cellStyle name="20% - Ênfase1 9 18" xfId="2773" xr:uid="{00000000-0005-0000-0000-0000D10A0000}"/>
    <cellStyle name="20% - Ênfase1 9 19" xfId="2774" xr:uid="{00000000-0005-0000-0000-0000D20A0000}"/>
    <cellStyle name="20% - Ênfase1 9 2" xfId="2775" xr:uid="{00000000-0005-0000-0000-0000D30A0000}"/>
    <cellStyle name="20% - Ênfase1 9 2 10" xfId="2776" xr:uid="{00000000-0005-0000-0000-0000D40A0000}"/>
    <cellStyle name="20% - Ênfase1 9 2 10 10" xfId="2777" xr:uid="{00000000-0005-0000-0000-0000D50A0000}"/>
    <cellStyle name="20% - Ênfase1 9 2 10 11" xfId="2778" xr:uid="{00000000-0005-0000-0000-0000D60A0000}"/>
    <cellStyle name="20% - Ênfase1 9 2 10 12" xfId="2779" xr:uid="{00000000-0005-0000-0000-0000D70A0000}"/>
    <cellStyle name="20% - Ênfase1 9 2 10 13" xfId="2780" xr:uid="{00000000-0005-0000-0000-0000D80A0000}"/>
    <cellStyle name="20% - Ênfase1 9 2 10 2" xfId="2781" xr:uid="{00000000-0005-0000-0000-0000D90A0000}"/>
    <cellStyle name="20% - Ênfase1 9 2 10 3" xfId="2782" xr:uid="{00000000-0005-0000-0000-0000DA0A0000}"/>
    <cellStyle name="20% - Ênfase1 9 2 10 4" xfId="2783" xr:uid="{00000000-0005-0000-0000-0000DB0A0000}"/>
    <cellStyle name="20% - Ênfase1 9 2 10 5" xfId="2784" xr:uid="{00000000-0005-0000-0000-0000DC0A0000}"/>
    <cellStyle name="20% - Ênfase1 9 2 10 6" xfId="2785" xr:uid="{00000000-0005-0000-0000-0000DD0A0000}"/>
    <cellStyle name="20% - Ênfase1 9 2 10 7" xfId="2786" xr:uid="{00000000-0005-0000-0000-0000DE0A0000}"/>
    <cellStyle name="20% - Ênfase1 9 2 10 8" xfId="2787" xr:uid="{00000000-0005-0000-0000-0000DF0A0000}"/>
    <cellStyle name="20% - Ênfase1 9 2 10 9" xfId="2788" xr:uid="{00000000-0005-0000-0000-0000E00A0000}"/>
    <cellStyle name="20% - Ênfase1 9 2 11" xfId="2789" xr:uid="{00000000-0005-0000-0000-0000E10A0000}"/>
    <cellStyle name="20% - Ênfase1 9 2 11 10" xfId="2790" xr:uid="{00000000-0005-0000-0000-0000E20A0000}"/>
    <cellStyle name="20% - Ênfase1 9 2 11 11" xfId="2791" xr:uid="{00000000-0005-0000-0000-0000E30A0000}"/>
    <cellStyle name="20% - Ênfase1 9 2 11 12" xfId="2792" xr:uid="{00000000-0005-0000-0000-0000E40A0000}"/>
    <cellStyle name="20% - Ênfase1 9 2 11 13" xfId="2793" xr:uid="{00000000-0005-0000-0000-0000E50A0000}"/>
    <cellStyle name="20% - Ênfase1 9 2 11 2" xfId="2794" xr:uid="{00000000-0005-0000-0000-0000E60A0000}"/>
    <cellStyle name="20% - Ênfase1 9 2 11 3" xfId="2795" xr:uid="{00000000-0005-0000-0000-0000E70A0000}"/>
    <cellStyle name="20% - Ênfase1 9 2 11 4" xfId="2796" xr:uid="{00000000-0005-0000-0000-0000E80A0000}"/>
    <cellStyle name="20% - Ênfase1 9 2 11 5" xfId="2797" xr:uid="{00000000-0005-0000-0000-0000E90A0000}"/>
    <cellStyle name="20% - Ênfase1 9 2 11 6" xfId="2798" xr:uid="{00000000-0005-0000-0000-0000EA0A0000}"/>
    <cellStyle name="20% - Ênfase1 9 2 11 7" xfId="2799" xr:uid="{00000000-0005-0000-0000-0000EB0A0000}"/>
    <cellStyle name="20% - Ênfase1 9 2 11 8" xfId="2800" xr:uid="{00000000-0005-0000-0000-0000EC0A0000}"/>
    <cellStyle name="20% - Ênfase1 9 2 11 9" xfId="2801" xr:uid="{00000000-0005-0000-0000-0000ED0A0000}"/>
    <cellStyle name="20% - Ênfase1 9 2 12" xfId="2802" xr:uid="{00000000-0005-0000-0000-0000EE0A0000}"/>
    <cellStyle name="20% - Ênfase1 9 2 13" xfId="2803" xr:uid="{00000000-0005-0000-0000-0000EF0A0000}"/>
    <cellStyle name="20% - Ênfase1 9 2 14" xfId="2804" xr:uid="{00000000-0005-0000-0000-0000F00A0000}"/>
    <cellStyle name="20% - Ênfase1 9 2 15" xfId="2805" xr:uid="{00000000-0005-0000-0000-0000F10A0000}"/>
    <cellStyle name="20% - Ênfase1 9 2 16" xfId="2806" xr:uid="{00000000-0005-0000-0000-0000F20A0000}"/>
    <cellStyle name="20% - Ênfase1 9 2 17" xfId="2807" xr:uid="{00000000-0005-0000-0000-0000F30A0000}"/>
    <cellStyle name="20% - Ênfase1 9 2 18" xfId="2808" xr:uid="{00000000-0005-0000-0000-0000F40A0000}"/>
    <cellStyle name="20% - Ênfase1 9 2 19" xfId="2809" xr:uid="{00000000-0005-0000-0000-0000F50A0000}"/>
    <cellStyle name="20% - Ênfase1 9 2 2" xfId="2810" xr:uid="{00000000-0005-0000-0000-0000F60A0000}"/>
    <cellStyle name="20% - Ênfase1 9 2 2 10" xfId="2811" xr:uid="{00000000-0005-0000-0000-0000F70A0000}"/>
    <cellStyle name="20% - Ênfase1 9 2 2 11" xfId="2812" xr:uid="{00000000-0005-0000-0000-0000F80A0000}"/>
    <cellStyle name="20% - Ênfase1 9 2 2 12" xfId="2813" xr:uid="{00000000-0005-0000-0000-0000F90A0000}"/>
    <cellStyle name="20% - Ênfase1 9 2 2 13" xfId="2814" xr:uid="{00000000-0005-0000-0000-0000FA0A0000}"/>
    <cellStyle name="20% - Ênfase1 9 2 2 2" xfId="2815" xr:uid="{00000000-0005-0000-0000-0000FB0A0000}"/>
    <cellStyle name="20% - Ênfase1 9 2 2 3" xfId="2816" xr:uid="{00000000-0005-0000-0000-0000FC0A0000}"/>
    <cellStyle name="20% - Ênfase1 9 2 2 4" xfId="2817" xr:uid="{00000000-0005-0000-0000-0000FD0A0000}"/>
    <cellStyle name="20% - Ênfase1 9 2 2 5" xfId="2818" xr:uid="{00000000-0005-0000-0000-0000FE0A0000}"/>
    <cellStyle name="20% - Ênfase1 9 2 2 6" xfId="2819" xr:uid="{00000000-0005-0000-0000-0000FF0A0000}"/>
    <cellStyle name="20% - Ênfase1 9 2 2 7" xfId="2820" xr:uid="{00000000-0005-0000-0000-0000000B0000}"/>
    <cellStyle name="20% - Ênfase1 9 2 2 8" xfId="2821" xr:uid="{00000000-0005-0000-0000-0000010B0000}"/>
    <cellStyle name="20% - Ênfase1 9 2 2 9" xfId="2822" xr:uid="{00000000-0005-0000-0000-0000020B0000}"/>
    <cellStyle name="20% - Ênfase1 9 2 20" xfId="2823" xr:uid="{00000000-0005-0000-0000-0000030B0000}"/>
    <cellStyle name="20% - Ênfase1 9 2 21" xfId="2824" xr:uid="{00000000-0005-0000-0000-0000040B0000}"/>
    <cellStyle name="20% - Ênfase1 9 2 22" xfId="2825" xr:uid="{00000000-0005-0000-0000-0000050B0000}"/>
    <cellStyle name="20% - Ênfase1 9 2 23" xfId="2826" xr:uid="{00000000-0005-0000-0000-0000060B0000}"/>
    <cellStyle name="20% - Ênfase1 9 2 3" xfId="2827" xr:uid="{00000000-0005-0000-0000-0000070B0000}"/>
    <cellStyle name="20% - Ênfase1 9 2 3 10" xfId="2828" xr:uid="{00000000-0005-0000-0000-0000080B0000}"/>
    <cellStyle name="20% - Ênfase1 9 2 3 11" xfId="2829" xr:uid="{00000000-0005-0000-0000-0000090B0000}"/>
    <cellStyle name="20% - Ênfase1 9 2 3 12" xfId="2830" xr:uid="{00000000-0005-0000-0000-00000A0B0000}"/>
    <cellStyle name="20% - Ênfase1 9 2 3 13" xfId="2831" xr:uid="{00000000-0005-0000-0000-00000B0B0000}"/>
    <cellStyle name="20% - Ênfase1 9 2 3 2" xfId="2832" xr:uid="{00000000-0005-0000-0000-00000C0B0000}"/>
    <cellStyle name="20% - Ênfase1 9 2 3 3" xfId="2833" xr:uid="{00000000-0005-0000-0000-00000D0B0000}"/>
    <cellStyle name="20% - Ênfase1 9 2 3 4" xfId="2834" xr:uid="{00000000-0005-0000-0000-00000E0B0000}"/>
    <cellStyle name="20% - Ênfase1 9 2 3 5" xfId="2835" xr:uid="{00000000-0005-0000-0000-00000F0B0000}"/>
    <cellStyle name="20% - Ênfase1 9 2 3 6" xfId="2836" xr:uid="{00000000-0005-0000-0000-0000100B0000}"/>
    <cellStyle name="20% - Ênfase1 9 2 3 7" xfId="2837" xr:uid="{00000000-0005-0000-0000-0000110B0000}"/>
    <cellStyle name="20% - Ênfase1 9 2 3 8" xfId="2838" xr:uid="{00000000-0005-0000-0000-0000120B0000}"/>
    <cellStyle name="20% - Ênfase1 9 2 3 9" xfId="2839" xr:uid="{00000000-0005-0000-0000-0000130B0000}"/>
    <cellStyle name="20% - Ênfase1 9 2 4" xfId="2840" xr:uid="{00000000-0005-0000-0000-0000140B0000}"/>
    <cellStyle name="20% - Ênfase1 9 2 4 10" xfId="2841" xr:uid="{00000000-0005-0000-0000-0000150B0000}"/>
    <cellStyle name="20% - Ênfase1 9 2 4 11" xfId="2842" xr:uid="{00000000-0005-0000-0000-0000160B0000}"/>
    <cellStyle name="20% - Ênfase1 9 2 4 12" xfId="2843" xr:uid="{00000000-0005-0000-0000-0000170B0000}"/>
    <cellStyle name="20% - Ênfase1 9 2 4 13" xfId="2844" xr:uid="{00000000-0005-0000-0000-0000180B0000}"/>
    <cellStyle name="20% - Ênfase1 9 2 4 2" xfId="2845" xr:uid="{00000000-0005-0000-0000-0000190B0000}"/>
    <cellStyle name="20% - Ênfase1 9 2 4 3" xfId="2846" xr:uid="{00000000-0005-0000-0000-00001A0B0000}"/>
    <cellStyle name="20% - Ênfase1 9 2 4 4" xfId="2847" xr:uid="{00000000-0005-0000-0000-00001B0B0000}"/>
    <cellStyle name="20% - Ênfase1 9 2 4 5" xfId="2848" xr:uid="{00000000-0005-0000-0000-00001C0B0000}"/>
    <cellStyle name="20% - Ênfase1 9 2 4 6" xfId="2849" xr:uid="{00000000-0005-0000-0000-00001D0B0000}"/>
    <cellStyle name="20% - Ênfase1 9 2 4 7" xfId="2850" xr:uid="{00000000-0005-0000-0000-00001E0B0000}"/>
    <cellStyle name="20% - Ênfase1 9 2 4 8" xfId="2851" xr:uid="{00000000-0005-0000-0000-00001F0B0000}"/>
    <cellStyle name="20% - Ênfase1 9 2 4 9" xfId="2852" xr:uid="{00000000-0005-0000-0000-0000200B0000}"/>
    <cellStyle name="20% - Ênfase1 9 2 5" xfId="2853" xr:uid="{00000000-0005-0000-0000-0000210B0000}"/>
    <cellStyle name="20% - Ênfase1 9 2 5 10" xfId="2854" xr:uid="{00000000-0005-0000-0000-0000220B0000}"/>
    <cellStyle name="20% - Ênfase1 9 2 5 11" xfId="2855" xr:uid="{00000000-0005-0000-0000-0000230B0000}"/>
    <cellStyle name="20% - Ênfase1 9 2 5 12" xfId="2856" xr:uid="{00000000-0005-0000-0000-0000240B0000}"/>
    <cellStyle name="20% - Ênfase1 9 2 5 13" xfId="2857" xr:uid="{00000000-0005-0000-0000-0000250B0000}"/>
    <cellStyle name="20% - Ênfase1 9 2 5 2" xfId="2858" xr:uid="{00000000-0005-0000-0000-0000260B0000}"/>
    <cellStyle name="20% - Ênfase1 9 2 5 3" xfId="2859" xr:uid="{00000000-0005-0000-0000-0000270B0000}"/>
    <cellStyle name="20% - Ênfase1 9 2 5 4" xfId="2860" xr:uid="{00000000-0005-0000-0000-0000280B0000}"/>
    <cellStyle name="20% - Ênfase1 9 2 5 5" xfId="2861" xr:uid="{00000000-0005-0000-0000-0000290B0000}"/>
    <cellStyle name="20% - Ênfase1 9 2 5 6" xfId="2862" xr:uid="{00000000-0005-0000-0000-00002A0B0000}"/>
    <cellStyle name="20% - Ênfase1 9 2 5 7" xfId="2863" xr:uid="{00000000-0005-0000-0000-00002B0B0000}"/>
    <cellStyle name="20% - Ênfase1 9 2 5 8" xfId="2864" xr:uid="{00000000-0005-0000-0000-00002C0B0000}"/>
    <cellStyle name="20% - Ênfase1 9 2 5 9" xfId="2865" xr:uid="{00000000-0005-0000-0000-00002D0B0000}"/>
    <cellStyle name="20% - Ênfase1 9 2 6" xfId="2866" xr:uid="{00000000-0005-0000-0000-00002E0B0000}"/>
    <cellStyle name="20% - Ênfase1 9 2 6 10" xfId="2867" xr:uid="{00000000-0005-0000-0000-00002F0B0000}"/>
    <cellStyle name="20% - Ênfase1 9 2 6 11" xfId="2868" xr:uid="{00000000-0005-0000-0000-0000300B0000}"/>
    <cellStyle name="20% - Ênfase1 9 2 6 12" xfId="2869" xr:uid="{00000000-0005-0000-0000-0000310B0000}"/>
    <cellStyle name="20% - Ênfase1 9 2 6 13" xfId="2870" xr:uid="{00000000-0005-0000-0000-0000320B0000}"/>
    <cellStyle name="20% - Ênfase1 9 2 6 2" xfId="2871" xr:uid="{00000000-0005-0000-0000-0000330B0000}"/>
    <cellStyle name="20% - Ênfase1 9 2 6 3" xfId="2872" xr:uid="{00000000-0005-0000-0000-0000340B0000}"/>
    <cellStyle name="20% - Ênfase1 9 2 6 4" xfId="2873" xr:uid="{00000000-0005-0000-0000-0000350B0000}"/>
    <cellStyle name="20% - Ênfase1 9 2 6 5" xfId="2874" xr:uid="{00000000-0005-0000-0000-0000360B0000}"/>
    <cellStyle name="20% - Ênfase1 9 2 6 6" xfId="2875" xr:uid="{00000000-0005-0000-0000-0000370B0000}"/>
    <cellStyle name="20% - Ênfase1 9 2 6 7" xfId="2876" xr:uid="{00000000-0005-0000-0000-0000380B0000}"/>
    <cellStyle name="20% - Ênfase1 9 2 6 8" xfId="2877" xr:uid="{00000000-0005-0000-0000-0000390B0000}"/>
    <cellStyle name="20% - Ênfase1 9 2 6 9" xfId="2878" xr:uid="{00000000-0005-0000-0000-00003A0B0000}"/>
    <cellStyle name="20% - Ênfase1 9 2 7" xfId="2879" xr:uid="{00000000-0005-0000-0000-00003B0B0000}"/>
    <cellStyle name="20% - Ênfase1 9 2 7 10" xfId="2880" xr:uid="{00000000-0005-0000-0000-00003C0B0000}"/>
    <cellStyle name="20% - Ênfase1 9 2 7 11" xfId="2881" xr:uid="{00000000-0005-0000-0000-00003D0B0000}"/>
    <cellStyle name="20% - Ênfase1 9 2 7 12" xfId="2882" xr:uid="{00000000-0005-0000-0000-00003E0B0000}"/>
    <cellStyle name="20% - Ênfase1 9 2 7 13" xfId="2883" xr:uid="{00000000-0005-0000-0000-00003F0B0000}"/>
    <cellStyle name="20% - Ênfase1 9 2 7 2" xfId="2884" xr:uid="{00000000-0005-0000-0000-0000400B0000}"/>
    <cellStyle name="20% - Ênfase1 9 2 7 3" xfId="2885" xr:uid="{00000000-0005-0000-0000-0000410B0000}"/>
    <cellStyle name="20% - Ênfase1 9 2 7 4" xfId="2886" xr:uid="{00000000-0005-0000-0000-0000420B0000}"/>
    <cellStyle name="20% - Ênfase1 9 2 7 5" xfId="2887" xr:uid="{00000000-0005-0000-0000-0000430B0000}"/>
    <cellStyle name="20% - Ênfase1 9 2 7 6" xfId="2888" xr:uid="{00000000-0005-0000-0000-0000440B0000}"/>
    <cellStyle name="20% - Ênfase1 9 2 7 7" xfId="2889" xr:uid="{00000000-0005-0000-0000-0000450B0000}"/>
    <cellStyle name="20% - Ênfase1 9 2 7 8" xfId="2890" xr:uid="{00000000-0005-0000-0000-0000460B0000}"/>
    <cellStyle name="20% - Ênfase1 9 2 7 9" xfId="2891" xr:uid="{00000000-0005-0000-0000-0000470B0000}"/>
    <cellStyle name="20% - Ênfase1 9 2 8" xfId="2892" xr:uid="{00000000-0005-0000-0000-0000480B0000}"/>
    <cellStyle name="20% - Ênfase1 9 2 8 10" xfId="2893" xr:uid="{00000000-0005-0000-0000-0000490B0000}"/>
    <cellStyle name="20% - Ênfase1 9 2 8 11" xfId="2894" xr:uid="{00000000-0005-0000-0000-00004A0B0000}"/>
    <cellStyle name="20% - Ênfase1 9 2 8 12" xfId="2895" xr:uid="{00000000-0005-0000-0000-00004B0B0000}"/>
    <cellStyle name="20% - Ênfase1 9 2 8 13" xfId="2896" xr:uid="{00000000-0005-0000-0000-00004C0B0000}"/>
    <cellStyle name="20% - Ênfase1 9 2 8 2" xfId="2897" xr:uid="{00000000-0005-0000-0000-00004D0B0000}"/>
    <cellStyle name="20% - Ênfase1 9 2 8 3" xfId="2898" xr:uid="{00000000-0005-0000-0000-00004E0B0000}"/>
    <cellStyle name="20% - Ênfase1 9 2 8 4" xfId="2899" xr:uid="{00000000-0005-0000-0000-00004F0B0000}"/>
    <cellStyle name="20% - Ênfase1 9 2 8 5" xfId="2900" xr:uid="{00000000-0005-0000-0000-0000500B0000}"/>
    <cellStyle name="20% - Ênfase1 9 2 8 6" xfId="2901" xr:uid="{00000000-0005-0000-0000-0000510B0000}"/>
    <cellStyle name="20% - Ênfase1 9 2 8 7" xfId="2902" xr:uid="{00000000-0005-0000-0000-0000520B0000}"/>
    <cellStyle name="20% - Ênfase1 9 2 8 8" xfId="2903" xr:uid="{00000000-0005-0000-0000-0000530B0000}"/>
    <cellStyle name="20% - Ênfase1 9 2 8 9" xfId="2904" xr:uid="{00000000-0005-0000-0000-0000540B0000}"/>
    <cellStyle name="20% - Ênfase1 9 2 9" xfId="2905" xr:uid="{00000000-0005-0000-0000-0000550B0000}"/>
    <cellStyle name="20% - Ênfase1 9 2 9 10" xfId="2906" xr:uid="{00000000-0005-0000-0000-0000560B0000}"/>
    <cellStyle name="20% - Ênfase1 9 2 9 11" xfId="2907" xr:uid="{00000000-0005-0000-0000-0000570B0000}"/>
    <cellStyle name="20% - Ênfase1 9 2 9 12" xfId="2908" xr:uid="{00000000-0005-0000-0000-0000580B0000}"/>
    <cellStyle name="20% - Ênfase1 9 2 9 13" xfId="2909" xr:uid="{00000000-0005-0000-0000-0000590B0000}"/>
    <cellStyle name="20% - Ênfase1 9 2 9 2" xfId="2910" xr:uid="{00000000-0005-0000-0000-00005A0B0000}"/>
    <cellStyle name="20% - Ênfase1 9 2 9 3" xfId="2911" xr:uid="{00000000-0005-0000-0000-00005B0B0000}"/>
    <cellStyle name="20% - Ênfase1 9 2 9 4" xfId="2912" xr:uid="{00000000-0005-0000-0000-00005C0B0000}"/>
    <cellStyle name="20% - Ênfase1 9 2 9 5" xfId="2913" xr:uid="{00000000-0005-0000-0000-00005D0B0000}"/>
    <cellStyle name="20% - Ênfase1 9 2 9 6" xfId="2914" xr:uid="{00000000-0005-0000-0000-00005E0B0000}"/>
    <cellStyle name="20% - Ênfase1 9 2 9 7" xfId="2915" xr:uid="{00000000-0005-0000-0000-00005F0B0000}"/>
    <cellStyle name="20% - Ênfase1 9 2 9 8" xfId="2916" xr:uid="{00000000-0005-0000-0000-0000600B0000}"/>
    <cellStyle name="20% - Ênfase1 9 2 9 9" xfId="2917" xr:uid="{00000000-0005-0000-0000-0000610B0000}"/>
    <cellStyle name="20% - Ênfase1 9 20" xfId="2918" xr:uid="{00000000-0005-0000-0000-0000620B0000}"/>
    <cellStyle name="20% - Ênfase1 9 21" xfId="2919" xr:uid="{00000000-0005-0000-0000-0000630B0000}"/>
    <cellStyle name="20% - Ênfase1 9 22" xfId="2920" xr:uid="{00000000-0005-0000-0000-0000640B0000}"/>
    <cellStyle name="20% - Ênfase1 9 23" xfId="2921" xr:uid="{00000000-0005-0000-0000-0000650B0000}"/>
    <cellStyle name="20% - Ênfase1 9 24" xfId="2922" xr:uid="{00000000-0005-0000-0000-0000660B0000}"/>
    <cellStyle name="20% - Ênfase1 9 3" xfId="2923" xr:uid="{00000000-0005-0000-0000-0000670B0000}"/>
    <cellStyle name="20% - Ênfase1 9 3 10" xfId="2924" xr:uid="{00000000-0005-0000-0000-0000680B0000}"/>
    <cellStyle name="20% - Ênfase1 9 3 11" xfId="2925" xr:uid="{00000000-0005-0000-0000-0000690B0000}"/>
    <cellStyle name="20% - Ênfase1 9 3 12" xfId="2926" xr:uid="{00000000-0005-0000-0000-00006A0B0000}"/>
    <cellStyle name="20% - Ênfase1 9 3 13" xfId="2927" xr:uid="{00000000-0005-0000-0000-00006B0B0000}"/>
    <cellStyle name="20% - Ênfase1 9 3 2" xfId="2928" xr:uid="{00000000-0005-0000-0000-00006C0B0000}"/>
    <cellStyle name="20% - Ênfase1 9 3 3" xfId="2929" xr:uid="{00000000-0005-0000-0000-00006D0B0000}"/>
    <cellStyle name="20% - Ênfase1 9 3 4" xfId="2930" xr:uid="{00000000-0005-0000-0000-00006E0B0000}"/>
    <cellStyle name="20% - Ênfase1 9 3 5" xfId="2931" xr:uid="{00000000-0005-0000-0000-00006F0B0000}"/>
    <cellStyle name="20% - Ênfase1 9 3 6" xfId="2932" xr:uid="{00000000-0005-0000-0000-0000700B0000}"/>
    <cellStyle name="20% - Ênfase1 9 3 7" xfId="2933" xr:uid="{00000000-0005-0000-0000-0000710B0000}"/>
    <cellStyle name="20% - Ênfase1 9 3 8" xfId="2934" xr:uid="{00000000-0005-0000-0000-0000720B0000}"/>
    <cellStyle name="20% - Ênfase1 9 3 9" xfId="2935" xr:uid="{00000000-0005-0000-0000-0000730B0000}"/>
    <cellStyle name="20% - Ênfase1 9 4" xfId="2936" xr:uid="{00000000-0005-0000-0000-0000740B0000}"/>
    <cellStyle name="20% - Ênfase1 9 4 10" xfId="2937" xr:uid="{00000000-0005-0000-0000-0000750B0000}"/>
    <cellStyle name="20% - Ênfase1 9 4 11" xfId="2938" xr:uid="{00000000-0005-0000-0000-0000760B0000}"/>
    <cellStyle name="20% - Ênfase1 9 4 12" xfId="2939" xr:uid="{00000000-0005-0000-0000-0000770B0000}"/>
    <cellStyle name="20% - Ênfase1 9 4 13" xfId="2940" xr:uid="{00000000-0005-0000-0000-0000780B0000}"/>
    <cellStyle name="20% - Ênfase1 9 4 2" xfId="2941" xr:uid="{00000000-0005-0000-0000-0000790B0000}"/>
    <cellStyle name="20% - Ênfase1 9 4 3" xfId="2942" xr:uid="{00000000-0005-0000-0000-00007A0B0000}"/>
    <cellStyle name="20% - Ênfase1 9 4 4" xfId="2943" xr:uid="{00000000-0005-0000-0000-00007B0B0000}"/>
    <cellStyle name="20% - Ênfase1 9 4 5" xfId="2944" xr:uid="{00000000-0005-0000-0000-00007C0B0000}"/>
    <cellStyle name="20% - Ênfase1 9 4 6" xfId="2945" xr:uid="{00000000-0005-0000-0000-00007D0B0000}"/>
    <cellStyle name="20% - Ênfase1 9 4 7" xfId="2946" xr:uid="{00000000-0005-0000-0000-00007E0B0000}"/>
    <cellStyle name="20% - Ênfase1 9 4 8" xfId="2947" xr:uid="{00000000-0005-0000-0000-00007F0B0000}"/>
    <cellStyle name="20% - Ênfase1 9 4 9" xfId="2948" xr:uid="{00000000-0005-0000-0000-0000800B0000}"/>
    <cellStyle name="20% - Ênfase1 9 5" xfId="2949" xr:uid="{00000000-0005-0000-0000-0000810B0000}"/>
    <cellStyle name="20% - Ênfase1 9 5 10" xfId="2950" xr:uid="{00000000-0005-0000-0000-0000820B0000}"/>
    <cellStyle name="20% - Ênfase1 9 5 11" xfId="2951" xr:uid="{00000000-0005-0000-0000-0000830B0000}"/>
    <cellStyle name="20% - Ênfase1 9 5 12" xfId="2952" xr:uid="{00000000-0005-0000-0000-0000840B0000}"/>
    <cellStyle name="20% - Ênfase1 9 5 13" xfId="2953" xr:uid="{00000000-0005-0000-0000-0000850B0000}"/>
    <cellStyle name="20% - Ênfase1 9 5 2" xfId="2954" xr:uid="{00000000-0005-0000-0000-0000860B0000}"/>
    <cellStyle name="20% - Ênfase1 9 5 3" xfId="2955" xr:uid="{00000000-0005-0000-0000-0000870B0000}"/>
    <cellStyle name="20% - Ênfase1 9 5 4" xfId="2956" xr:uid="{00000000-0005-0000-0000-0000880B0000}"/>
    <cellStyle name="20% - Ênfase1 9 5 5" xfId="2957" xr:uid="{00000000-0005-0000-0000-0000890B0000}"/>
    <cellStyle name="20% - Ênfase1 9 5 6" xfId="2958" xr:uid="{00000000-0005-0000-0000-00008A0B0000}"/>
    <cellStyle name="20% - Ênfase1 9 5 7" xfId="2959" xr:uid="{00000000-0005-0000-0000-00008B0B0000}"/>
    <cellStyle name="20% - Ênfase1 9 5 8" xfId="2960" xr:uid="{00000000-0005-0000-0000-00008C0B0000}"/>
    <cellStyle name="20% - Ênfase1 9 5 9" xfId="2961" xr:uid="{00000000-0005-0000-0000-00008D0B0000}"/>
    <cellStyle name="20% - Ênfase1 9 6" xfId="2962" xr:uid="{00000000-0005-0000-0000-00008E0B0000}"/>
    <cellStyle name="20% - Ênfase1 9 6 10" xfId="2963" xr:uid="{00000000-0005-0000-0000-00008F0B0000}"/>
    <cellStyle name="20% - Ênfase1 9 6 11" xfId="2964" xr:uid="{00000000-0005-0000-0000-0000900B0000}"/>
    <cellStyle name="20% - Ênfase1 9 6 12" xfId="2965" xr:uid="{00000000-0005-0000-0000-0000910B0000}"/>
    <cellStyle name="20% - Ênfase1 9 6 13" xfId="2966" xr:uid="{00000000-0005-0000-0000-0000920B0000}"/>
    <cellStyle name="20% - Ênfase1 9 6 2" xfId="2967" xr:uid="{00000000-0005-0000-0000-0000930B0000}"/>
    <cellStyle name="20% - Ênfase1 9 6 3" xfId="2968" xr:uid="{00000000-0005-0000-0000-0000940B0000}"/>
    <cellStyle name="20% - Ênfase1 9 6 4" xfId="2969" xr:uid="{00000000-0005-0000-0000-0000950B0000}"/>
    <cellStyle name="20% - Ênfase1 9 6 5" xfId="2970" xr:uid="{00000000-0005-0000-0000-0000960B0000}"/>
    <cellStyle name="20% - Ênfase1 9 6 6" xfId="2971" xr:uid="{00000000-0005-0000-0000-0000970B0000}"/>
    <cellStyle name="20% - Ênfase1 9 6 7" xfId="2972" xr:uid="{00000000-0005-0000-0000-0000980B0000}"/>
    <cellStyle name="20% - Ênfase1 9 6 8" xfId="2973" xr:uid="{00000000-0005-0000-0000-0000990B0000}"/>
    <cellStyle name="20% - Ênfase1 9 6 9" xfId="2974" xr:uid="{00000000-0005-0000-0000-00009A0B0000}"/>
    <cellStyle name="20% - Ênfase1 9 7" xfId="2975" xr:uid="{00000000-0005-0000-0000-00009B0B0000}"/>
    <cellStyle name="20% - Ênfase1 9 7 10" xfId="2976" xr:uid="{00000000-0005-0000-0000-00009C0B0000}"/>
    <cellStyle name="20% - Ênfase1 9 7 11" xfId="2977" xr:uid="{00000000-0005-0000-0000-00009D0B0000}"/>
    <cellStyle name="20% - Ênfase1 9 7 12" xfId="2978" xr:uid="{00000000-0005-0000-0000-00009E0B0000}"/>
    <cellStyle name="20% - Ênfase1 9 7 13" xfId="2979" xr:uid="{00000000-0005-0000-0000-00009F0B0000}"/>
    <cellStyle name="20% - Ênfase1 9 7 2" xfId="2980" xr:uid="{00000000-0005-0000-0000-0000A00B0000}"/>
    <cellStyle name="20% - Ênfase1 9 7 3" xfId="2981" xr:uid="{00000000-0005-0000-0000-0000A10B0000}"/>
    <cellStyle name="20% - Ênfase1 9 7 4" xfId="2982" xr:uid="{00000000-0005-0000-0000-0000A20B0000}"/>
    <cellStyle name="20% - Ênfase1 9 7 5" xfId="2983" xr:uid="{00000000-0005-0000-0000-0000A30B0000}"/>
    <cellStyle name="20% - Ênfase1 9 7 6" xfId="2984" xr:uid="{00000000-0005-0000-0000-0000A40B0000}"/>
    <cellStyle name="20% - Ênfase1 9 7 7" xfId="2985" xr:uid="{00000000-0005-0000-0000-0000A50B0000}"/>
    <cellStyle name="20% - Ênfase1 9 7 8" xfId="2986" xr:uid="{00000000-0005-0000-0000-0000A60B0000}"/>
    <cellStyle name="20% - Ênfase1 9 7 9" xfId="2987" xr:uid="{00000000-0005-0000-0000-0000A70B0000}"/>
    <cellStyle name="20% - Ênfase1 9 8" xfId="2988" xr:uid="{00000000-0005-0000-0000-0000A80B0000}"/>
    <cellStyle name="20% - Ênfase1 9 8 10" xfId="2989" xr:uid="{00000000-0005-0000-0000-0000A90B0000}"/>
    <cellStyle name="20% - Ênfase1 9 8 11" xfId="2990" xr:uid="{00000000-0005-0000-0000-0000AA0B0000}"/>
    <cellStyle name="20% - Ênfase1 9 8 12" xfId="2991" xr:uid="{00000000-0005-0000-0000-0000AB0B0000}"/>
    <cellStyle name="20% - Ênfase1 9 8 13" xfId="2992" xr:uid="{00000000-0005-0000-0000-0000AC0B0000}"/>
    <cellStyle name="20% - Ênfase1 9 8 2" xfId="2993" xr:uid="{00000000-0005-0000-0000-0000AD0B0000}"/>
    <cellStyle name="20% - Ênfase1 9 8 3" xfId="2994" xr:uid="{00000000-0005-0000-0000-0000AE0B0000}"/>
    <cellStyle name="20% - Ênfase1 9 8 4" xfId="2995" xr:uid="{00000000-0005-0000-0000-0000AF0B0000}"/>
    <cellStyle name="20% - Ênfase1 9 8 5" xfId="2996" xr:uid="{00000000-0005-0000-0000-0000B00B0000}"/>
    <cellStyle name="20% - Ênfase1 9 8 6" xfId="2997" xr:uid="{00000000-0005-0000-0000-0000B10B0000}"/>
    <cellStyle name="20% - Ênfase1 9 8 7" xfId="2998" xr:uid="{00000000-0005-0000-0000-0000B20B0000}"/>
    <cellStyle name="20% - Ênfase1 9 8 8" xfId="2999" xr:uid="{00000000-0005-0000-0000-0000B30B0000}"/>
    <cellStyle name="20% - Ênfase1 9 8 9" xfId="3000" xr:uid="{00000000-0005-0000-0000-0000B40B0000}"/>
    <cellStyle name="20% - Ênfase1 9 9" xfId="3001" xr:uid="{00000000-0005-0000-0000-0000B50B0000}"/>
    <cellStyle name="20% - Ênfase1 9 9 10" xfId="3002" xr:uid="{00000000-0005-0000-0000-0000B60B0000}"/>
    <cellStyle name="20% - Ênfase1 9 9 11" xfId="3003" xr:uid="{00000000-0005-0000-0000-0000B70B0000}"/>
    <cellStyle name="20% - Ênfase1 9 9 12" xfId="3004" xr:uid="{00000000-0005-0000-0000-0000B80B0000}"/>
    <cellStyle name="20% - Ênfase1 9 9 13" xfId="3005" xr:uid="{00000000-0005-0000-0000-0000B90B0000}"/>
    <cellStyle name="20% - Ênfase1 9 9 2" xfId="3006" xr:uid="{00000000-0005-0000-0000-0000BA0B0000}"/>
    <cellStyle name="20% - Ênfase1 9 9 3" xfId="3007" xr:uid="{00000000-0005-0000-0000-0000BB0B0000}"/>
    <cellStyle name="20% - Ênfase1 9 9 4" xfId="3008" xr:uid="{00000000-0005-0000-0000-0000BC0B0000}"/>
    <cellStyle name="20% - Ênfase1 9 9 5" xfId="3009" xr:uid="{00000000-0005-0000-0000-0000BD0B0000}"/>
    <cellStyle name="20% - Ênfase1 9 9 6" xfId="3010" xr:uid="{00000000-0005-0000-0000-0000BE0B0000}"/>
    <cellStyle name="20% - Ênfase1 9 9 7" xfId="3011" xr:uid="{00000000-0005-0000-0000-0000BF0B0000}"/>
    <cellStyle name="20% - Ênfase1 9 9 8" xfId="3012" xr:uid="{00000000-0005-0000-0000-0000C00B0000}"/>
    <cellStyle name="20% - Ênfase1 9 9 9" xfId="3013" xr:uid="{00000000-0005-0000-0000-0000C10B0000}"/>
    <cellStyle name="20% - Ênfase2 10" xfId="3014" xr:uid="{00000000-0005-0000-0000-0000C20B0000}"/>
    <cellStyle name="20% - Ênfase2 10 10" xfId="3015" xr:uid="{00000000-0005-0000-0000-0000C30B0000}"/>
    <cellStyle name="20% - Ênfase2 10 10 10" xfId="3016" xr:uid="{00000000-0005-0000-0000-0000C40B0000}"/>
    <cellStyle name="20% - Ênfase2 10 10 11" xfId="3017" xr:uid="{00000000-0005-0000-0000-0000C50B0000}"/>
    <cellStyle name="20% - Ênfase2 10 10 12" xfId="3018" xr:uid="{00000000-0005-0000-0000-0000C60B0000}"/>
    <cellStyle name="20% - Ênfase2 10 10 13" xfId="3019" xr:uid="{00000000-0005-0000-0000-0000C70B0000}"/>
    <cellStyle name="20% - Ênfase2 10 10 2" xfId="3020" xr:uid="{00000000-0005-0000-0000-0000C80B0000}"/>
    <cellStyle name="20% - Ênfase2 10 10 3" xfId="3021" xr:uid="{00000000-0005-0000-0000-0000C90B0000}"/>
    <cellStyle name="20% - Ênfase2 10 10 4" xfId="3022" xr:uid="{00000000-0005-0000-0000-0000CA0B0000}"/>
    <cellStyle name="20% - Ênfase2 10 10 5" xfId="3023" xr:uid="{00000000-0005-0000-0000-0000CB0B0000}"/>
    <cellStyle name="20% - Ênfase2 10 10 6" xfId="3024" xr:uid="{00000000-0005-0000-0000-0000CC0B0000}"/>
    <cellStyle name="20% - Ênfase2 10 10 7" xfId="3025" xr:uid="{00000000-0005-0000-0000-0000CD0B0000}"/>
    <cellStyle name="20% - Ênfase2 10 10 8" xfId="3026" xr:uid="{00000000-0005-0000-0000-0000CE0B0000}"/>
    <cellStyle name="20% - Ênfase2 10 10 9" xfId="3027" xr:uid="{00000000-0005-0000-0000-0000CF0B0000}"/>
    <cellStyle name="20% - Ênfase2 10 11" xfId="3028" xr:uid="{00000000-0005-0000-0000-0000D00B0000}"/>
    <cellStyle name="20% - Ênfase2 10 11 10" xfId="3029" xr:uid="{00000000-0005-0000-0000-0000D10B0000}"/>
    <cellStyle name="20% - Ênfase2 10 11 11" xfId="3030" xr:uid="{00000000-0005-0000-0000-0000D20B0000}"/>
    <cellStyle name="20% - Ênfase2 10 11 12" xfId="3031" xr:uid="{00000000-0005-0000-0000-0000D30B0000}"/>
    <cellStyle name="20% - Ênfase2 10 11 13" xfId="3032" xr:uid="{00000000-0005-0000-0000-0000D40B0000}"/>
    <cellStyle name="20% - Ênfase2 10 11 2" xfId="3033" xr:uid="{00000000-0005-0000-0000-0000D50B0000}"/>
    <cellStyle name="20% - Ênfase2 10 11 3" xfId="3034" xr:uid="{00000000-0005-0000-0000-0000D60B0000}"/>
    <cellStyle name="20% - Ênfase2 10 11 4" xfId="3035" xr:uid="{00000000-0005-0000-0000-0000D70B0000}"/>
    <cellStyle name="20% - Ênfase2 10 11 5" xfId="3036" xr:uid="{00000000-0005-0000-0000-0000D80B0000}"/>
    <cellStyle name="20% - Ênfase2 10 11 6" xfId="3037" xr:uid="{00000000-0005-0000-0000-0000D90B0000}"/>
    <cellStyle name="20% - Ênfase2 10 11 7" xfId="3038" xr:uid="{00000000-0005-0000-0000-0000DA0B0000}"/>
    <cellStyle name="20% - Ênfase2 10 11 8" xfId="3039" xr:uid="{00000000-0005-0000-0000-0000DB0B0000}"/>
    <cellStyle name="20% - Ênfase2 10 11 9" xfId="3040" xr:uid="{00000000-0005-0000-0000-0000DC0B0000}"/>
    <cellStyle name="20% - Ênfase2 10 12" xfId="3041" xr:uid="{00000000-0005-0000-0000-0000DD0B0000}"/>
    <cellStyle name="20% - Ênfase2 10 12 10" xfId="3042" xr:uid="{00000000-0005-0000-0000-0000DE0B0000}"/>
    <cellStyle name="20% - Ênfase2 10 12 11" xfId="3043" xr:uid="{00000000-0005-0000-0000-0000DF0B0000}"/>
    <cellStyle name="20% - Ênfase2 10 12 12" xfId="3044" xr:uid="{00000000-0005-0000-0000-0000E00B0000}"/>
    <cellStyle name="20% - Ênfase2 10 12 13" xfId="3045" xr:uid="{00000000-0005-0000-0000-0000E10B0000}"/>
    <cellStyle name="20% - Ênfase2 10 12 2" xfId="3046" xr:uid="{00000000-0005-0000-0000-0000E20B0000}"/>
    <cellStyle name="20% - Ênfase2 10 12 3" xfId="3047" xr:uid="{00000000-0005-0000-0000-0000E30B0000}"/>
    <cellStyle name="20% - Ênfase2 10 12 4" xfId="3048" xr:uid="{00000000-0005-0000-0000-0000E40B0000}"/>
    <cellStyle name="20% - Ênfase2 10 12 5" xfId="3049" xr:uid="{00000000-0005-0000-0000-0000E50B0000}"/>
    <cellStyle name="20% - Ênfase2 10 12 6" xfId="3050" xr:uid="{00000000-0005-0000-0000-0000E60B0000}"/>
    <cellStyle name="20% - Ênfase2 10 12 7" xfId="3051" xr:uid="{00000000-0005-0000-0000-0000E70B0000}"/>
    <cellStyle name="20% - Ênfase2 10 12 8" xfId="3052" xr:uid="{00000000-0005-0000-0000-0000E80B0000}"/>
    <cellStyle name="20% - Ênfase2 10 12 9" xfId="3053" xr:uid="{00000000-0005-0000-0000-0000E90B0000}"/>
    <cellStyle name="20% - Ênfase2 10 13" xfId="3054" xr:uid="{00000000-0005-0000-0000-0000EA0B0000}"/>
    <cellStyle name="20% - Ênfase2 10 14" xfId="3055" xr:uid="{00000000-0005-0000-0000-0000EB0B0000}"/>
    <cellStyle name="20% - Ênfase2 10 15" xfId="3056" xr:uid="{00000000-0005-0000-0000-0000EC0B0000}"/>
    <cellStyle name="20% - Ênfase2 10 16" xfId="3057" xr:uid="{00000000-0005-0000-0000-0000ED0B0000}"/>
    <cellStyle name="20% - Ênfase2 10 17" xfId="3058" xr:uid="{00000000-0005-0000-0000-0000EE0B0000}"/>
    <cellStyle name="20% - Ênfase2 10 18" xfId="3059" xr:uid="{00000000-0005-0000-0000-0000EF0B0000}"/>
    <cellStyle name="20% - Ênfase2 10 19" xfId="3060" xr:uid="{00000000-0005-0000-0000-0000F00B0000}"/>
    <cellStyle name="20% - Ênfase2 10 2" xfId="3061" xr:uid="{00000000-0005-0000-0000-0000F10B0000}"/>
    <cellStyle name="20% - Ênfase2 10 2 10" xfId="3062" xr:uid="{00000000-0005-0000-0000-0000F20B0000}"/>
    <cellStyle name="20% - Ênfase2 10 2 10 10" xfId="3063" xr:uid="{00000000-0005-0000-0000-0000F30B0000}"/>
    <cellStyle name="20% - Ênfase2 10 2 10 11" xfId="3064" xr:uid="{00000000-0005-0000-0000-0000F40B0000}"/>
    <cellStyle name="20% - Ênfase2 10 2 10 12" xfId="3065" xr:uid="{00000000-0005-0000-0000-0000F50B0000}"/>
    <cellStyle name="20% - Ênfase2 10 2 10 13" xfId="3066" xr:uid="{00000000-0005-0000-0000-0000F60B0000}"/>
    <cellStyle name="20% - Ênfase2 10 2 10 2" xfId="3067" xr:uid="{00000000-0005-0000-0000-0000F70B0000}"/>
    <cellStyle name="20% - Ênfase2 10 2 10 3" xfId="3068" xr:uid="{00000000-0005-0000-0000-0000F80B0000}"/>
    <cellStyle name="20% - Ênfase2 10 2 10 4" xfId="3069" xr:uid="{00000000-0005-0000-0000-0000F90B0000}"/>
    <cellStyle name="20% - Ênfase2 10 2 10 5" xfId="3070" xr:uid="{00000000-0005-0000-0000-0000FA0B0000}"/>
    <cellStyle name="20% - Ênfase2 10 2 10 6" xfId="3071" xr:uid="{00000000-0005-0000-0000-0000FB0B0000}"/>
    <cellStyle name="20% - Ênfase2 10 2 10 7" xfId="3072" xr:uid="{00000000-0005-0000-0000-0000FC0B0000}"/>
    <cellStyle name="20% - Ênfase2 10 2 10 8" xfId="3073" xr:uid="{00000000-0005-0000-0000-0000FD0B0000}"/>
    <cellStyle name="20% - Ênfase2 10 2 10 9" xfId="3074" xr:uid="{00000000-0005-0000-0000-0000FE0B0000}"/>
    <cellStyle name="20% - Ênfase2 10 2 11" xfId="3075" xr:uid="{00000000-0005-0000-0000-0000FF0B0000}"/>
    <cellStyle name="20% - Ênfase2 10 2 11 10" xfId="3076" xr:uid="{00000000-0005-0000-0000-0000000C0000}"/>
    <cellStyle name="20% - Ênfase2 10 2 11 11" xfId="3077" xr:uid="{00000000-0005-0000-0000-0000010C0000}"/>
    <cellStyle name="20% - Ênfase2 10 2 11 12" xfId="3078" xr:uid="{00000000-0005-0000-0000-0000020C0000}"/>
    <cellStyle name="20% - Ênfase2 10 2 11 13" xfId="3079" xr:uid="{00000000-0005-0000-0000-0000030C0000}"/>
    <cellStyle name="20% - Ênfase2 10 2 11 2" xfId="3080" xr:uid="{00000000-0005-0000-0000-0000040C0000}"/>
    <cellStyle name="20% - Ênfase2 10 2 11 3" xfId="3081" xr:uid="{00000000-0005-0000-0000-0000050C0000}"/>
    <cellStyle name="20% - Ênfase2 10 2 11 4" xfId="3082" xr:uid="{00000000-0005-0000-0000-0000060C0000}"/>
    <cellStyle name="20% - Ênfase2 10 2 11 5" xfId="3083" xr:uid="{00000000-0005-0000-0000-0000070C0000}"/>
    <cellStyle name="20% - Ênfase2 10 2 11 6" xfId="3084" xr:uid="{00000000-0005-0000-0000-0000080C0000}"/>
    <cellStyle name="20% - Ênfase2 10 2 11 7" xfId="3085" xr:uid="{00000000-0005-0000-0000-0000090C0000}"/>
    <cellStyle name="20% - Ênfase2 10 2 11 8" xfId="3086" xr:uid="{00000000-0005-0000-0000-00000A0C0000}"/>
    <cellStyle name="20% - Ênfase2 10 2 11 9" xfId="3087" xr:uid="{00000000-0005-0000-0000-00000B0C0000}"/>
    <cellStyle name="20% - Ênfase2 10 2 12" xfId="3088" xr:uid="{00000000-0005-0000-0000-00000C0C0000}"/>
    <cellStyle name="20% - Ênfase2 10 2 13" xfId="3089" xr:uid="{00000000-0005-0000-0000-00000D0C0000}"/>
    <cellStyle name="20% - Ênfase2 10 2 14" xfId="3090" xr:uid="{00000000-0005-0000-0000-00000E0C0000}"/>
    <cellStyle name="20% - Ênfase2 10 2 15" xfId="3091" xr:uid="{00000000-0005-0000-0000-00000F0C0000}"/>
    <cellStyle name="20% - Ênfase2 10 2 16" xfId="3092" xr:uid="{00000000-0005-0000-0000-0000100C0000}"/>
    <cellStyle name="20% - Ênfase2 10 2 17" xfId="3093" xr:uid="{00000000-0005-0000-0000-0000110C0000}"/>
    <cellStyle name="20% - Ênfase2 10 2 18" xfId="3094" xr:uid="{00000000-0005-0000-0000-0000120C0000}"/>
    <cellStyle name="20% - Ênfase2 10 2 19" xfId="3095" xr:uid="{00000000-0005-0000-0000-0000130C0000}"/>
    <cellStyle name="20% - Ênfase2 10 2 2" xfId="3096" xr:uid="{00000000-0005-0000-0000-0000140C0000}"/>
    <cellStyle name="20% - Ênfase2 10 2 2 10" xfId="3097" xr:uid="{00000000-0005-0000-0000-0000150C0000}"/>
    <cellStyle name="20% - Ênfase2 10 2 2 11" xfId="3098" xr:uid="{00000000-0005-0000-0000-0000160C0000}"/>
    <cellStyle name="20% - Ênfase2 10 2 2 12" xfId="3099" xr:uid="{00000000-0005-0000-0000-0000170C0000}"/>
    <cellStyle name="20% - Ênfase2 10 2 2 13" xfId="3100" xr:uid="{00000000-0005-0000-0000-0000180C0000}"/>
    <cellStyle name="20% - Ênfase2 10 2 2 2" xfId="3101" xr:uid="{00000000-0005-0000-0000-0000190C0000}"/>
    <cellStyle name="20% - Ênfase2 10 2 2 3" xfId="3102" xr:uid="{00000000-0005-0000-0000-00001A0C0000}"/>
    <cellStyle name="20% - Ênfase2 10 2 2 4" xfId="3103" xr:uid="{00000000-0005-0000-0000-00001B0C0000}"/>
    <cellStyle name="20% - Ênfase2 10 2 2 5" xfId="3104" xr:uid="{00000000-0005-0000-0000-00001C0C0000}"/>
    <cellStyle name="20% - Ênfase2 10 2 2 6" xfId="3105" xr:uid="{00000000-0005-0000-0000-00001D0C0000}"/>
    <cellStyle name="20% - Ênfase2 10 2 2 7" xfId="3106" xr:uid="{00000000-0005-0000-0000-00001E0C0000}"/>
    <cellStyle name="20% - Ênfase2 10 2 2 8" xfId="3107" xr:uid="{00000000-0005-0000-0000-00001F0C0000}"/>
    <cellStyle name="20% - Ênfase2 10 2 2 9" xfId="3108" xr:uid="{00000000-0005-0000-0000-0000200C0000}"/>
    <cellStyle name="20% - Ênfase2 10 2 20" xfId="3109" xr:uid="{00000000-0005-0000-0000-0000210C0000}"/>
    <cellStyle name="20% - Ênfase2 10 2 21" xfId="3110" xr:uid="{00000000-0005-0000-0000-0000220C0000}"/>
    <cellStyle name="20% - Ênfase2 10 2 22" xfId="3111" xr:uid="{00000000-0005-0000-0000-0000230C0000}"/>
    <cellStyle name="20% - Ênfase2 10 2 23" xfId="3112" xr:uid="{00000000-0005-0000-0000-0000240C0000}"/>
    <cellStyle name="20% - Ênfase2 10 2 3" xfId="3113" xr:uid="{00000000-0005-0000-0000-0000250C0000}"/>
    <cellStyle name="20% - Ênfase2 10 2 3 10" xfId="3114" xr:uid="{00000000-0005-0000-0000-0000260C0000}"/>
    <cellStyle name="20% - Ênfase2 10 2 3 11" xfId="3115" xr:uid="{00000000-0005-0000-0000-0000270C0000}"/>
    <cellStyle name="20% - Ênfase2 10 2 3 12" xfId="3116" xr:uid="{00000000-0005-0000-0000-0000280C0000}"/>
    <cellStyle name="20% - Ênfase2 10 2 3 13" xfId="3117" xr:uid="{00000000-0005-0000-0000-0000290C0000}"/>
    <cellStyle name="20% - Ênfase2 10 2 3 2" xfId="3118" xr:uid="{00000000-0005-0000-0000-00002A0C0000}"/>
    <cellStyle name="20% - Ênfase2 10 2 3 3" xfId="3119" xr:uid="{00000000-0005-0000-0000-00002B0C0000}"/>
    <cellStyle name="20% - Ênfase2 10 2 3 4" xfId="3120" xr:uid="{00000000-0005-0000-0000-00002C0C0000}"/>
    <cellStyle name="20% - Ênfase2 10 2 3 5" xfId="3121" xr:uid="{00000000-0005-0000-0000-00002D0C0000}"/>
    <cellStyle name="20% - Ênfase2 10 2 3 6" xfId="3122" xr:uid="{00000000-0005-0000-0000-00002E0C0000}"/>
    <cellStyle name="20% - Ênfase2 10 2 3 7" xfId="3123" xr:uid="{00000000-0005-0000-0000-00002F0C0000}"/>
    <cellStyle name="20% - Ênfase2 10 2 3 8" xfId="3124" xr:uid="{00000000-0005-0000-0000-0000300C0000}"/>
    <cellStyle name="20% - Ênfase2 10 2 3 9" xfId="3125" xr:uid="{00000000-0005-0000-0000-0000310C0000}"/>
    <cellStyle name="20% - Ênfase2 10 2 4" xfId="3126" xr:uid="{00000000-0005-0000-0000-0000320C0000}"/>
    <cellStyle name="20% - Ênfase2 10 2 4 10" xfId="3127" xr:uid="{00000000-0005-0000-0000-0000330C0000}"/>
    <cellStyle name="20% - Ênfase2 10 2 4 11" xfId="3128" xr:uid="{00000000-0005-0000-0000-0000340C0000}"/>
    <cellStyle name="20% - Ênfase2 10 2 4 12" xfId="3129" xr:uid="{00000000-0005-0000-0000-0000350C0000}"/>
    <cellStyle name="20% - Ênfase2 10 2 4 13" xfId="3130" xr:uid="{00000000-0005-0000-0000-0000360C0000}"/>
    <cellStyle name="20% - Ênfase2 10 2 4 2" xfId="3131" xr:uid="{00000000-0005-0000-0000-0000370C0000}"/>
    <cellStyle name="20% - Ênfase2 10 2 4 3" xfId="3132" xr:uid="{00000000-0005-0000-0000-0000380C0000}"/>
    <cellStyle name="20% - Ênfase2 10 2 4 4" xfId="3133" xr:uid="{00000000-0005-0000-0000-0000390C0000}"/>
    <cellStyle name="20% - Ênfase2 10 2 4 5" xfId="3134" xr:uid="{00000000-0005-0000-0000-00003A0C0000}"/>
    <cellStyle name="20% - Ênfase2 10 2 4 6" xfId="3135" xr:uid="{00000000-0005-0000-0000-00003B0C0000}"/>
    <cellStyle name="20% - Ênfase2 10 2 4 7" xfId="3136" xr:uid="{00000000-0005-0000-0000-00003C0C0000}"/>
    <cellStyle name="20% - Ênfase2 10 2 4 8" xfId="3137" xr:uid="{00000000-0005-0000-0000-00003D0C0000}"/>
    <cellStyle name="20% - Ênfase2 10 2 4 9" xfId="3138" xr:uid="{00000000-0005-0000-0000-00003E0C0000}"/>
    <cellStyle name="20% - Ênfase2 10 2 5" xfId="3139" xr:uid="{00000000-0005-0000-0000-00003F0C0000}"/>
    <cellStyle name="20% - Ênfase2 10 2 5 10" xfId="3140" xr:uid="{00000000-0005-0000-0000-0000400C0000}"/>
    <cellStyle name="20% - Ênfase2 10 2 5 11" xfId="3141" xr:uid="{00000000-0005-0000-0000-0000410C0000}"/>
    <cellStyle name="20% - Ênfase2 10 2 5 12" xfId="3142" xr:uid="{00000000-0005-0000-0000-0000420C0000}"/>
    <cellStyle name="20% - Ênfase2 10 2 5 13" xfId="3143" xr:uid="{00000000-0005-0000-0000-0000430C0000}"/>
    <cellStyle name="20% - Ênfase2 10 2 5 2" xfId="3144" xr:uid="{00000000-0005-0000-0000-0000440C0000}"/>
    <cellStyle name="20% - Ênfase2 10 2 5 3" xfId="3145" xr:uid="{00000000-0005-0000-0000-0000450C0000}"/>
    <cellStyle name="20% - Ênfase2 10 2 5 4" xfId="3146" xr:uid="{00000000-0005-0000-0000-0000460C0000}"/>
    <cellStyle name="20% - Ênfase2 10 2 5 5" xfId="3147" xr:uid="{00000000-0005-0000-0000-0000470C0000}"/>
    <cellStyle name="20% - Ênfase2 10 2 5 6" xfId="3148" xr:uid="{00000000-0005-0000-0000-0000480C0000}"/>
    <cellStyle name="20% - Ênfase2 10 2 5 7" xfId="3149" xr:uid="{00000000-0005-0000-0000-0000490C0000}"/>
    <cellStyle name="20% - Ênfase2 10 2 5 8" xfId="3150" xr:uid="{00000000-0005-0000-0000-00004A0C0000}"/>
    <cellStyle name="20% - Ênfase2 10 2 5 9" xfId="3151" xr:uid="{00000000-0005-0000-0000-00004B0C0000}"/>
    <cellStyle name="20% - Ênfase2 10 2 6" xfId="3152" xr:uid="{00000000-0005-0000-0000-00004C0C0000}"/>
    <cellStyle name="20% - Ênfase2 10 2 6 10" xfId="3153" xr:uid="{00000000-0005-0000-0000-00004D0C0000}"/>
    <cellStyle name="20% - Ênfase2 10 2 6 11" xfId="3154" xr:uid="{00000000-0005-0000-0000-00004E0C0000}"/>
    <cellStyle name="20% - Ênfase2 10 2 6 12" xfId="3155" xr:uid="{00000000-0005-0000-0000-00004F0C0000}"/>
    <cellStyle name="20% - Ênfase2 10 2 6 13" xfId="3156" xr:uid="{00000000-0005-0000-0000-0000500C0000}"/>
    <cellStyle name="20% - Ênfase2 10 2 6 2" xfId="3157" xr:uid="{00000000-0005-0000-0000-0000510C0000}"/>
    <cellStyle name="20% - Ênfase2 10 2 6 3" xfId="3158" xr:uid="{00000000-0005-0000-0000-0000520C0000}"/>
    <cellStyle name="20% - Ênfase2 10 2 6 4" xfId="3159" xr:uid="{00000000-0005-0000-0000-0000530C0000}"/>
    <cellStyle name="20% - Ênfase2 10 2 6 5" xfId="3160" xr:uid="{00000000-0005-0000-0000-0000540C0000}"/>
    <cellStyle name="20% - Ênfase2 10 2 6 6" xfId="3161" xr:uid="{00000000-0005-0000-0000-0000550C0000}"/>
    <cellStyle name="20% - Ênfase2 10 2 6 7" xfId="3162" xr:uid="{00000000-0005-0000-0000-0000560C0000}"/>
    <cellStyle name="20% - Ênfase2 10 2 6 8" xfId="3163" xr:uid="{00000000-0005-0000-0000-0000570C0000}"/>
    <cellStyle name="20% - Ênfase2 10 2 6 9" xfId="3164" xr:uid="{00000000-0005-0000-0000-0000580C0000}"/>
    <cellStyle name="20% - Ênfase2 10 2 7" xfId="3165" xr:uid="{00000000-0005-0000-0000-0000590C0000}"/>
    <cellStyle name="20% - Ênfase2 10 2 7 10" xfId="3166" xr:uid="{00000000-0005-0000-0000-00005A0C0000}"/>
    <cellStyle name="20% - Ênfase2 10 2 7 11" xfId="3167" xr:uid="{00000000-0005-0000-0000-00005B0C0000}"/>
    <cellStyle name="20% - Ênfase2 10 2 7 12" xfId="3168" xr:uid="{00000000-0005-0000-0000-00005C0C0000}"/>
    <cellStyle name="20% - Ênfase2 10 2 7 13" xfId="3169" xr:uid="{00000000-0005-0000-0000-00005D0C0000}"/>
    <cellStyle name="20% - Ênfase2 10 2 7 2" xfId="3170" xr:uid="{00000000-0005-0000-0000-00005E0C0000}"/>
    <cellStyle name="20% - Ênfase2 10 2 7 3" xfId="3171" xr:uid="{00000000-0005-0000-0000-00005F0C0000}"/>
    <cellStyle name="20% - Ênfase2 10 2 7 4" xfId="3172" xr:uid="{00000000-0005-0000-0000-0000600C0000}"/>
    <cellStyle name="20% - Ênfase2 10 2 7 5" xfId="3173" xr:uid="{00000000-0005-0000-0000-0000610C0000}"/>
    <cellStyle name="20% - Ênfase2 10 2 7 6" xfId="3174" xr:uid="{00000000-0005-0000-0000-0000620C0000}"/>
    <cellStyle name="20% - Ênfase2 10 2 7 7" xfId="3175" xr:uid="{00000000-0005-0000-0000-0000630C0000}"/>
    <cellStyle name="20% - Ênfase2 10 2 7 8" xfId="3176" xr:uid="{00000000-0005-0000-0000-0000640C0000}"/>
    <cellStyle name="20% - Ênfase2 10 2 7 9" xfId="3177" xr:uid="{00000000-0005-0000-0000-0000650C0000}"/>
    <cellStyle name="20% - Ênfase2 10 2 8" xfId="3178" xr:uid="{00000000-0005-0000-0000-0000660C0000}"/>
    <cellStyle name="20% - Ênfase2 10 2 8 10" xfId="3179" xr:uid="{00000000-0005-0000-0000-0000670C0000}"/>
    <cellStyle name="20% - Ênfase2 10 2 8 11" xfId="3180" xr:uid="{00000000-0005-0000-0000-0000680C0000}"/>
    <cellStyle name="20% - Ênfase2 10 2 8 12" xfId="3181" xr:uid="{00000000-0005-0000-0000-0000690C0000}"/>
    <cellStyle name="20% - Ênfase2 10 2 8 13" xfId="3182" xr:uid="{00000000-0005-0000-0000-00006A0C0000}"/>
    <cellStyle name="20% - Ênfase2 10 2 8 2" xfId="3183" xr:uid="{00000000-0005-0000-0000-00006B0C0000}"/>
    <cellStyle name="20% - Ênfase2 10 2 8 3" xfId="3184" xr:uid="{00000000-0005-0000-0000-00006C0C0000}"/>
    <cellStyle name="20% - Ênfase2 10 2 8 4" xfId="3185" xr:uid="{00000000-0005-0000-0000-00006D0C0000}"/>
    <cellStyle name="20% - Ênfase2 10 2 8 5" xfId="3186" xr:uid="{00000000-0005-0000-0000-00006E0C0000}"/>
    <cellStyle name="20% - Ênfase2 10 2 8 6" xfId="3187" xr:uid="{00000000-0005-0000-0000-00006F0C0000}"/>
    <cellStyle name="20% - Ênfase2 10 2 8 7" xfId="3188" xr:uid="{00000000-0005-0000-0000-0000700C0000}"/>
    <cellStyle name="20% - Ênfase2 10 2 8 8" xfId="3189" xr:uid="{00000000-0005-0000-0000-0000710C0000}"/>
    <cellStyle name="20% - Ênfase2 10 2 8 9" xfId="3190" xr:uid="{00000000-0005-0000-0000-0000720C0000}"/>
    <cellStyle name="20% - Ênfase2 10 2 9" xfId="3191" xr:uid="{00000000-0005-0000-0000-0000730C0000}"/>
    <cellStyle name="20% - Ênfase2 10 2 9 10" xfId="3192" xr:uid="{00000000-0005-0000-0000-0000740C0000}"/>
    <cellStyle name="20% - Ênfase2 10 2 9 11" xfId="3193" xr:uid="{00000000-0005-0000-0000-0000750C0000}"/>
    <cellStyle name="20% - Ênfase2 10 2 9 12" xfId="3194" xr:uid="{00000000-0005-0000-0000-0000760C0000}"/>
    <cellStyle name="20% - Ênfase2 10 2 9 13" xfId="3195" xr:uid="{00000000-0005-0000-0000-0000770C0000}"/>
    <cellStyle name="20% - Ênfase2 10 2 9 2" xfId="3196" xr:uid="{00000000-0005-0000-0000-0000780C0000}"/>
    <cellStyle name="20% - Ênfase2 10 2 9 3" xfId="3197" xr:uid="{00000000-0005-0000-0000-0000790C0000}"/>
    <cellStyle name="20% - Ênfase2 10 2 9 4" xfId="3198" xr:uid="{00000000-0005-0000-0000-00007A0C0000}"/>
    <cellStyle name="20% - Ênfase2 10 2 9 5" xfId="3199" xr:uid="{00000000-0005-0000-0000-00007B0C0000}"/>
    <cellStyle name="20% - Ênfase2 10 2 9 6" xfId="3200" xr:uid="{00000000-0005-0000-0000-00007C0C0000}"/>
    <cellStyle name="20% - Ênfase2 10 2 9 7" xfId="3201" xr:uid="{00000000-0005-0000-0000-00007D0C0000}"/>
    <cellStyle name="20% - Ênfase2 10 2 9 8" xfId="3202" xr:uid="{00000000-0005-0000-0000-00007E0C0000}"/>
    <cellStyle name="20% - Ênfase2 10 2 9 9" xfId="3203" xr:uid="{00000000-0005-0000-0000-00007F0C0000}"/>
    <cellStyle name="20% - Ênfase2 10 20" xfId="3204" xr:uid="{00000000-0005-0000-0000-0000800C0000}"/>
    <cellStyle name="20% - Ênfase2 10 21" xfId="3205" xr:uid="{00000000-0005-0000-0000-0000810C0000}"/>
    <cellStyle name="20% - Ênfase2 10 22" xfId="3206" xr:uid="{00000000-0005-0000-0000-0000820C0000}"/>
    <cellStyle name="20% - Ênfase2 10 23" xfId="3207" xr:uid="{00000000-0005-0000-0000-0000830C0000}"/>
    <cellStyle name="20% - Ênfase2 10 24" xfId="3208" xr:uid="{00000000-0005-0000-0000-0000840C0000}"/>
    <cellStyle name="20% - Ênfase2 10 3" xfId="3209" xr:uid="{00000000-0005-0000-0000-0000850C0000}"/>
    <cellStyle name="20% - Ênfase2 10 3 10" xfId="3210" xr:uid="{00000000-0005-0000-0000-0000860C0000}"/>
    <cellStyle name="20% - Ênfase2 10 3 11" xfId="3211" xr:uid="{00000000-0005-0000-0000-0000870C0000}"/>
    <cellStyle name="20% - Ênfase2 10 3 12" xfId="3212" xr:uid="{00000000-0005-0000-0000-0000880C0000}"/>
    <cellStyle name="20% - Ênfase2 10 3 13" xfId="3213" xr:uid="{00000000-0005-0000-0000-0000890C0000}"/>
    <cellStyle name="20% - Ênfase2 10 3 2" xfId="3214" xr:uid="{00000000-0005-0000-0000-00008A0C0000}"/>
    <cellStyle name="20% - Ênfase2 10 3 3" xfId="3215" xr:uid="{00000000-0005-0000-0000-00008B0C0000}"/>
    <cellStyle name="20% - Ênfase2 10 3 4" xfId="3216" xr:uid="{00000000-0005-0000-0000-00008C0C0000}"/>
    <cellStyle name="20% - Ênfase2 10 3 5" xfId="3217" xr:uid="{00000000-0005-0000-0000-00008D0C0000}"/>
    <cellStyle name="20% - Ênfase2 10 3 6" xfId="3218" xr:uid="{00000000-0005-0000-0000-00008E0C0000}"/>
    <cellStyle name="20% - Ênfase2 10 3 7" xfId="3219" xr:uid="{00000000-0005-0000-0000-00008F0C0000}"/>
    <cellStyle name="20% - Ênfase2 10 3 8" xfId="3220" xr:uid="{00000000-0005-0000-0000-0000900C0000}"/>
    <cellStyle name="20% - Ênfase2 10 3 9" xfId="3221" xr:uid="{00000000-0005-0000-0000-0000910C0000}"/>
    <cellStyle name="20% - Ênfase2 10 4" xfId="3222" xr:uid="{00000000-0005-0000-0000-0000920C0000}"/>
    <cellStyle name="20% - Ênfase2 10 4 10" xfId="3223" xr:uid="{00000000-0005-0000-0000-0000930C0000}"/>
    <cellStyle name="20% - Ênfase2 10 4 11" xfId="3224" xr:uid="{00000000-0005-0000-0000-0000940C0000}"/>
    <cellStyle name="20% - Ênfase2 10 4 12" xfId="3225" xr:uid="{00000000-0005-0000-0000-0000950C0000}"/>
    <cellStyle name="20% - Ênfase2 10 4 13" xfId="3226" xr:uid="{00000000-0005-0000-0000-0000960C0000}"/>
    <cellStyle name="20% - Ênfase2 10 4 2" xfId="3227" xr:uid="{00000000-0005-0000-0000-0000970C0000}"/>
    <cellStyle name="20% - Ênfase2 10 4 3" xfId="3228" xr:uid="{00000000-0005-0000-0000-0000980C0000}"/>
    <cellStyle name="20% - Ênfase2 10 4 4" xfId="3229" xr:uid="{00000000-0005-0000-0000-0000990C0000}"/>
    <cellStyle name="20% - Ênfase2 10 4 5" xfId="3230" xr:uid="{00000000-0005-0000-0000-00009A0C0000}"/>
    <cellStyle name="20% - Ênfase2 10 4 6" xfId="3231" xr:uid="{00000000-0005-0000-0000-00009B0C0000}"/>
    <cellStyle name="20% - Ênfase2 10 4 7" xfId="3232" xr:uid="{00000000-0005-0000-0000-00009C0C0000}"/>
    <cellStyle name="20% - Ênfase2 10 4 8" xfId="3233" xr:uid="{00000000-0005-0000-0000-00009D0C0000}"/>
    <cellStyle name="20% - Ênfase2 10 4 9" xfId="3234" xr:uid="{00000000-0005-0000-0000-00009E0C0000}"/>
    <cellStyle name="20% - Ênfase2 10 5" xfId="3235" xr:uid="{00000000-0005-0000-0000-00009F0C0000}"/>
    <cellStyle name="20% - Ênfase2 10 5 10" xfId="3236" xr:uid="{00000000-0005-0000-0000-0000A00C0000}"/>
    <cellStyle name="20% - Ênfase2 10 5 11" xfId="3237" xr:uid="{00000000-0005-0000-0000-0000A10C0000}"/>
    <cellStyle name="20% - Ênfase2 10 5 12" xfId="3238" xr:uid="{00000000-0005-0000-0000-0000A20C0000}"/>
    <cellStyle name="20% - Ênfase2 10 5 13" xfId="3239" xr:uid="{00000000-0005-0000-0000-0000A30C0000}"/>
    <cellStyle name="20% - Ênfase2 10 5 2" xfId="3240" xr:uid="{00000000-0005-0000-0000-0000A40C0000}"/>
    <cellStyle name="20% - Ênfase2 10 5 3" xfId="3241" xr:uid="{00000000-0005-0000-0000-0000A50C0000}"/>
    <cellStyle name="20% - Ênfase2 10 5 4" xfId="3242" xr:uid="{00000000-0005-0000-0000-0000A60C0000}"/>
    <cellStyle name="20% - Ênfase2 10 5 5" xfId="3243" xr:uid="{00000000-0005-0000-0000-0000A70C0000}"/>
    <cellStyle name="20% - Ênfase2 10 5 6" xfId="3244" xr:uid="{00000000-0005-0000-0000-0000A80C0000}"/>
    <cellStyle name="20% - Ênfase2 10 5 7" xfId="3245" xr:uid="{00000000-0005-0000-0000-0000A90C0000}"/>
    <cellStyle name="20% - Ênfase2 10 5 8" xfId="3246" xr:uid="{00000000-0005-0000-0000-0000AA0C0000}"/>
    <cellStyle name="20% - Ênfase2 10 5 9" xfId="3247" xr:uid="{00000000-0005-0000-0000-0000AB0C0000}"/>
    <cellStyle name="20% - Ênfase2 10 6" xfId="3248" xr:uid="{00000000-0005-0000-0000-0000AC0C0000}"/>
    <cellStyle name="20% - Ênfase2 10 6 10" xfId="3249" xr:uid="{00000000-0005-0000-0000-0000AD0C0000}"/>
    <cellStyle name="20% - Ênfase2 10 6 11" xfId="3250" xr:uid="{00000000-0005-0000-0000-0000AE0C0000}"/>
    <cellStyle name="20% - Ênfase2 10 6 12" xfId="3251" xr:uid="{00000000-0005-0000-0000-0000AF0C0000}"/>
    <cellStyle name="20% - Ênfase2 10 6 13" xfId="3252" xr:uid="{00000000-0005-0000-0000-0000B00C0000}"/>
    <cellStyle name="20% - Ênfase2 10 6 2" xfId="3253" xr:uid="{00000000-0005-0000-0000-0000B10C0000}"/>
    <cellStyle name="20% - Ênfase2 10 6 3" xfId="3254" xr:uid="{00000000-0005-0000-0000-0000B20C0000}"/>
    <cellStyle name="20% - Ênfase2 10 6 4" xfId="3255" xr:uid="{00000000-0005-0000-0000-0000B30C0000}"/>
    <cellStyle name="20% - Ênfase2 10 6 5" xfId="3256" xr:uid="{00000000-0005-0000-0000-0000B40C0000}"/>
    <cellStyle name="20% - Ênfase2 10 6 6" xfId="3257" xr:uid="{00000000-0005-0000-0000-0000B50C0000}"/>
    <cellStyle name="20% - Ênfase2 10 6 7" xfId="3258" xr:uid="{00000000-0005-0000-0000-0000B60C0000}"/>
    <cellStyle name="20% - Ênfase2 10 6 8" xfId="3259" xr:uid="{00000000-0005-0000-0000-0000B70C0000}"/>
    <cellStyle name="20% - Ênfase2 10 6 9" xfId="3260" xr:uid="{00000000-0005-0000-0000-0000B80C0000}"/>
    <cellStyle name="20% - Ênfase2 10 7" xfId="3261" xr:uid="{00000000-0005-0000-0000-0000B90C0000}"/>
    <cellStyle name="20% - Ênfase2 10 7 10" xfId="3262" xr:uid="{00000000-0005-0000-0000-0000BA0C0000}"/>
    <cellStyle name="20% - Ênfase2 10 7 11" xfId="3263" xr:uid="{00000000-0005-0000-0000-0000BB0C0000}"/>
    <cellStyle name="20% - Ênfase2 10 7 12" xfId="3264" xr:uid="{00000000-0005-0000-0000-0000BC0C0000}"/>
    <cellStyle name="20% - Ênfase2 10 7 13" xfId="3265" xr:uid="{00000000-0005-0000-0000-0000BD0C0000}"/>
    <cellStyle name="20% - Ênfase2 10 7 2" xfId="3266" xr:uid="{00000000-0005-0000-0000-0000BE0C0000}"/>
    <cellStyle name="20% - Ênfase2 10 7 3" xfId="3267" xr:uid="{00000000-0005-0000-0000-0000BF0C0000}"/>
    <cellStyle name="20% - Ênfase2 10 7 4" xfId="3268" xr:uid="{00000000-0005-0000-0000-0000C00C0000}"/>
    <cellStyle name="20% - Ênfase2 10 7 5" xfId="3269" xr:uid="{00000000-0005-0000-0000-0000C10C0000}"/>
    <cellStyle name="20% - Ênfase2 10 7 6" xfId="3270" xr:uid="{00000000-0005-0000-0000-0000C20C0000}"/>
    <cellStyle name="20% - Ênfase2 10 7 7" xfId="3271" xr:uid="{00000000-0005-0000-0000-0000C30C0000}"/>
    <cellStyle name="20% - Ênfase2 10 7 8" xfId="3272" xr:uid="{00000000-0005-0000-0000-0000C40C0000}"/>
    <cellStyle name="20% - Ênfase2 10 7 9" xfId="3273" xr:uid="{00000000-0005-0000-0000-0000C50C0000}"/>
    <cellStyle name="20% - Ênfase2 10 8" xfId="3274" xr:uid="{00000000-0005-0000-0000-0000C60C0000}"/>
    <cellStyle name="20% - Ênfase2 10 8 10" xfId="3275" xr:uid="{00000000-0005-0000-0000-0000C70C0000}"/>
    <cellStyle name="20% - Ênfase2 10 8 11" xfId="3276" xr:uid="{00000000-0005-0000-0000-0000C80C0000}"/>
    <cellStyle name="20% - Ênfase2 10 8 12" xfId="3277" xr:uid="{00000000-0005-0000-0000-0000C90C0000}"/>
    <cellStyle name="20% - Ênfase2 10 8 13" xfId="3278" xr:uid="{00000000-0005-0000-0000-0000CA0C0000}"/>
    <cellStyle name="20% - Ênfase2 10 8 2" xfId="3279" xr:uid="{00000000-0005-0000-0000-0000CB0C0000}"/>
    <cellStyle name="20% - Ênfase2 10 8 3" xfId="3280" xr:uid="{00000000-0005-0000-0000-0000CC0C0000}"/>
    <cellStyle name="20% - Ênfase2 10 8 4" xfId="3281" xr:uid="{00000000-0005-0000-0000-0000CD0C0000}"/>
    <cellStyle name="20% - Ênfase2 10 8 5" xfId="3282" xr:uid="{00000000-0005-0000-0000-0000CE0C0000}"/>
    <cellStyle name="20% - Ênfase2 10 8 6" xfId="3283" xr:uid="{00000000-0005-0000-0000-0000CF0C0000}"/>
    <cellStyle name="20% - Ênfase2 10 8 7" xfId="3284" xr:uid="{00000000-0005-0000-0000-0000D00C0000}"/>
    <cellStyle name="20% - Ênfase2 10 8 8" xfId="3285" xr:uid="{00000000-0005-0000-0000-0000D10C0000}"/>
    <cellStyle name="20% - Ênfase2 10 8 9" xfId="3286" xr:uid="{00000000-0005-0000-0000-0000D20C0000}"/>
    <cellStyle name="20% - Ênfase2 10 9" xfId="3287" xr:uid="{00000000-0005-0000-0000-0000D30C0000}"/>
    <cellStyle name="20% - Ênfase2 10 9 10" xfId="3288" xr:uid="{00000000-0005-0000-0000-0000D40C0000}"/>
    <cellStyle name="20% - Ênfase2 10 9 11" xfId="3289" xr:uid="{00000000-0005-0000-0000-0000D50C0000}"/>
    <cellStyle name="20% - Ênfase2 10 9 12" xfId="3290" xr:uid="{00000000-0005-0000-0000-0000D60C0000}"/>
    <cellStyle name="20% - Ênfase2 10 9 13" xfId="3291" xr:uid="{00000000-0005-0000-0000-0000D70C0000}"/>
    <cellStyle name="20% - Ênfase2 10 9 2" xfId="3292" xr:uid="{00000000-0005-0000-0000-0000D80C0000}"/>
    <cellStyle name="20% - Ênfase2 10 9 3" xfId="3293" xr:uid="{00000000-0005-0000-0000-0000D90C0000}"/>
    <cellStyle name="20% - Ênfase2 10 9 4" xfId="3294" xr:uid="{00000000-0005-0000-0000-0000DA0C0000}"/>
    <cellStyle name="20% - Ênfase2 10 9 5" xfId="3295" xr:uid="{00000000-0005-0000-0000-0000DB0C0000}"/>
    <cellStyle name="20% - Ênfase2 10 9 6" xfId="3296" xr:uid="{00000000-0005-0000-0000-0000DC0C0000}"/>
    <cellStyle name="20% - Ênfase2 10 9 7" xfId="3297" xr:uid="{00000000-0005-0000-0000-0000DD0C0000}"/>
    <cellStyle name="20% - Ênfase2 10 9 8" xfId="3298" xr:uid="{00000000-0005-0000-0000-0000DE0C0000}"/>
    <cellStyle name="20% - Ênfase2 10 9 9" xfId="3299" xr:uid="{00000000-0005-0000-0000-0000DF0C0000}"/>
    <cellStyle name="20% - Ênfase2 11" xfId="3300" xr:uid="{00000000-0005-0000-0000-0000E00C0000}"/>
    <cellStyle name="20% - Ênfase2 11 10" xfId="3301" xr:uid="{00000000-0005-0000-0000-0000E10C0000}"/>
    <cellStyle name="20% - Ênfase2 11 10 10" xfId="3302" xr:uid="{00000000-0005-0000-0000-0000E20C0000}"/>
    <cellStyle name="20% - Ênfase2 11 10 11" xfId="3303" xr:uid="{00000000-0005-0000-0000-0000E30C0000}"/>
    <cellStyle name="20% - Ênfase2 11 10 12" xfId="3304" xr:uid="{00000000-0005-0000-0000-0000E40C0000}"/>
    <cellStyle name="20% - Ênfase2 11 10 13" xfId="3305" xr:uid="{00000000-0005-0000-0000-0000E50C0000}"/>
    <cellStyle name="20% - Ênfase2 11 10 2" xfId="3306" xr:uid="{00000000-0005-0000-0000-0000E60C0000}"/>
    <cellStyle name="20% - Ênfase2 11 10 3" xfId="3307" xr:uid="{00000000-0005-0000-0000-0000E70C0000}"/>
    <cellStyle name="20% - Ênfase2 11 10 4" xfId="3308" xr:uid="{00000000-0005-0000-0000-0000E80C0000}"/>
    <cellStyle name="20% - Ênfase2 11 10 5" xfId="3309" xr:uid="{00000000-0005-0000-0000-0000E90C0000}"/>
    <cellStyle name="20% - Ênfase2 11 10 6" xfId="3310" xr:uid="{00000000-0005-0000-0000-0000EA0C0000}"/>
    <cellStyle name="20% - Ênfase2 11 10 7" xfId="3311" xr:uid="{00000000-0005-0000-0000-0000EB0C0000}"/>
    <cellStyle name="20% - Ênfase2 11 10 8" xfId="3312" xr:uid="{00000000-0005-0000-0000-0000EC0C0000}"/>
    <cellStyle name="20% - Ênfase2 11 10 9" xfId="3313" xr:uid="{00000000-0005-0000-0000-0000ED0C0000}"/>
    <cellStyle name="20% - Ênfase2 11 11" xfId="3314" xr:uid="{00000000-0005-0000-0000-0000EE0C0000}"/>
    <cellStyle name="20% - Ênfase2 11 11 10" xfId="3315" xr:uid="{00000000-0005-0000-0000-0000EF0C0000}"/>
    <cellStyle name="20% - Ênfase2 11 11 11" xfId="3316" xr:uid="{00000000-0005-0000-0000-0000F00C0000}"/>
    <cellStyle name="20% - Ênfase2 11 11 12" xfId="3317" xr:uid="{00000000-0005-0000-0000-0000F10C0000}"/>
    <cellStyle name="20% - Ênfase2 11 11 13" xfId="3318" xr:uid="{00000000-0005-0000-0000-0000F20C0000}"/>
    <cellStyle name="20% - Ênfase2 11 11 2" xfId="3319" xr:uid="{00000000-0005-0000-0000-0000F30C0000}"/>
    <cellStyle name="20% - Ênfase2 11 11 3" xfId="3320" xr:uid="{00000000-0005-0000-0000-0000F40C0000}"/>
    <cellStyle name="20% - Ênfase2 11 11 4" xfId="3321" xr:uid="{00000000-0005-0000-0000-0000F50C0000}"/>
    <cellStyle name="20% - Ênfase2 11 11 5" xfId="3322" xr:uid="{00000000-0005-0000-0000-0000F60C0000}"/>
    <cellStyle name="20% - Ênfase2 11 11 6" xfId="3323" xr:uid="{00000000-0005-0000-0000-0000F70C0000}"/>
    <cellStyle name="20% - Ênfase2 11 11 7" xfId="3324" xr:uid="{00000000-0005-0000-0000-0000F80C0000}"/>
    <cellStyle name="20% - Ênfase2 11 11 8" xfId="3325" xr:uid="{00000000-0005-0000-0000-0000F90C0000}"/>
    <cellStyle name="20% - Ênfase2 11 11 9" xfId="3326" xr:uid="{00000000-0005-0000-0000-0000FA0C0000}"/>
    <cellStyle name="20% - Ênfase2 11 12" xfId="3327" xr:uid="{00000000-0005-0000-0000-0000FB0C0000}"/>
    <cellStyle name="20% - Ênfase2 11 12 10" xfId="3328" xr:uid="{00000000-0005-0000-0000-0000FC0C0000}"/>
    <cellStyle name="20% - Ênfase2 11 12 11" xfId="3329" xr:uid="{00000000-0005-0000-0000-0000FD0C0000}"/>
    <cellStyle name="20% - Ênfase2 11 12 12" xfId="3330" xr:uid="{00000000-0005-0000-0000-0000FE0C0000}"/>
    <cellStyle name="20% - Ênfase2 11 12 13" xfId="3331" xr:uid="{00000000-0005-0000-0000-0000FF0C0000}"/>
    <cellStyle name="20% - Ênfase2 11 12 2" xfId="3332" xr:uid="{00000000-0005-0000-0000-0000000D0000}"/>
    <cellStyle name="20% - Ênfase2 11 12 3" xfId="3333" xr:uid="{00000000-0005-0000-0000-0000010D0000}"/>
    <cellStyle name="20% - Ênfase2 11 12 4" xfId="3334" xr:uid="{00000000-0005-0000-0000-0000020D0000}"/>
    <cellStyle name="20% - Ênfase2 11 12 5" xfId="3335" xr:uid="{00000000-0005-0000-0000-0000030D0000}"/>
    <cellStyle name="20% - Ênfase2 11 12 6" xfId="3336" xr:uid="{00000000-0005-0000-0000-0000040D0000}"/>
    <cellStyle name="20% - Ênfase2 11 12 7" xfId="3337" xr:uid="{00000000-0005-0000-0000-0000050D0000}"/>
    <cellStyle name="20% - Ênfase2 11 12 8" xfId="3338" xr:uid="{00000000-0005-0000-0000-0000060D0000}"/>
    <cellStyle name="20% - Ênfase2 11 12 9" xfId="3339" xr:uid="{00000000-0005-0000-0000-0000070D0000}"/>
    <cellStyle name="20% - Ênfase2 11 13" xfId="3340" xr:uid="{00000000-0005-0000-0000-0000080D0000}"/>
    <cellStyle name="20% - Ênfase2 11 14" xfId="3341" xr:uid="{00000000-0005-0000-0000-0000090D0000}"/>
    <cellStyle name="20% - Ênfase2 11 15" xfId="3342" xr:uid="{00000000-0005-0000-0000-00000A0D0000}"/>
    <cellStyle name="20% - Ênfase2 11 16" xfId="3343" xr:uid="{00000000-0005-0000-0000-00000B0D0000}"/>
    <cellStyle name="20% - Ênfase2 11 17" xfId="3344" xr:uid="{00000000-0005-0000-0000-00000C0D0000}"/>
    <cellStyle name="20% - Ênfase2 11 18" xfId="3345" xr:uid="{00000000-0005-0000-0000-00000D0D0000}"/>
    <cellStyle name="20% - Ênfase2 11 19" xfId="3346" xr:uid="{00000000-0005-0000-0000-00000E0D0000}"/>
    <cellStyle name="20% - Ênfase2 11 2" xfId="3347" xr:uid="{00000000-0005-0000-0000-00000F0D0000}"/>
    <cellStyle name="20% - Ênfase2 11 2 10" xfId="3348" xr:uid="{00000000-0005-0000-0000-0000100D0000}"/>
    <cellStyle name="20% - Ênfase2 11 2 10 10" xfId="3349" xr:uid="{00000000-0005-0000-0000-0000110D0000}"/>
    <cellStyle name="20% - Ênfase2 11 2 10 11" xfId="3350" xr:uid="{00000000-0005-0000-0000-0000120D0000}"/>
    <cellStyle name="20% - Ênfase2 11 2 10 12" xfId="3351" xr:uid="{00000000-0005-0000-0000-0000130D0000}"/>
    <cellStyle name="20% - Ênfase2 11 2 10 13" xfId="3352" xr:uid="{00000000-0005-0000-0000-0000140D0000}"/>
    <cellStyle name="20% - Ênfase2 11 2 10 2" xfId="3353" xr:uid="{00000000-0005-0000-0000-0000150D0000}"/>
    <cellStyle name="20% - Ênfase2 11 2 10 3" xfId="3354" xr:uid="{00000000-0005-0000-0000-0000160D0000}"/>
    <cellStyle name="20% - Ênfase2 11 2 10 4" xfId="3355" xr:uid="{00000000-0005-0000-0000-0000170D0000}"/>
    <cellStyle name="20% - Ênfase2 11 2 10 5" xfId="3356" xr:uid="{00000000-0005-0000-0000-0000180D0000}"/>
    <cellStyle name="20% - Ênfase2 11 2 10 6" xfId="3357" xr:uid="{00000000-0005-0000-0000-0000190D0000}"/>
    <cellStyle name="20% - Ênfase2 11 2 10 7" xfId="3358" xr:uid="{00000000-0005-0000-0000-00001A0D0000}"/>
    <cellStyle name="20% - Ênfase2 11 2 10 8" xfId="3359" xr:uid="{00000000-0005-0000-0000-00001B0D0000}"/>
    <cellStyle name="20% - Ênfase2 11 2 10 9" xfId="3360" xr:uid="{00000000-0005-0000-0000-00001C0D0000}"/>
    <cellStyle name="20% - Ênfase2 11 2 11" xfId="3361" xr:uid="{00000000-0005-0000-0000-00001D0D0000}"/>
    <cellStyle name="20% - Ênfase2 11 2 11 10" xfId="3362" xr:uid="{00000000-0005-0000-0000-00001E0D0000}"/>
    <cellStyle name="20% - Ênfase2 11 2 11 11" xfId="3363" xr:uid="{00000000-0005-0000-0000-00001F0D0000}"/>
    <cellStyle name="20% - Ênfase2 11 2 11 12" xfId="3364" xr:uid="{00000000-0005-0000-0000-0000200D0000}"/>
    <cellStyle name="20% - Ênfase2 11 2 11 13" xfId="3365" xr:uid="{00000000-0005-0000-0000-0000210D0000}"/>
    <cellStyle name="20% - Ênfase2 11 2 11 2" xfId="3366" xr:uid="{00000000-0005-0000-0000-0000220D0000}"/>
    <cellStyle name="20% - Ênfase2 11 2 11 3" xfId="3367" xr:uid="{00000000-0005-0000-0000-0000230D0000}"/>
    <cellStyle name="20% - Ênfase2 11 2 11 4" xfId="3368" xr:uid="{00000000-0005-0000-0000-0000240D0000}"/>
    <cellStyle name="20% - Ênfase2 11 2 11 5" xfId="3369" xr:uid="{00000000-0005-0000-0000-0000250D0000}"/>
    <cellStyle name="20% - Ênfase2 11 2 11 6" xfId="3370" xr:uid="{00000000-0005-0000-0000-0000260D0000}"/>
    <cellStyle name="20% - Ênfase2 11 2 11 7" xfId="3371" xr:uid="{00000000-0005-0000-0000-0000270D0000}"/>
    <cellStyle name="20% - Ênfase2 11 2 11 8" xfId="3372" xr:uid="{00000000-0005-0000-0000-0000280D0000}"/>
    <cellStyle name="20% - Ênfase2 11 2 11 9" xfId="3373" xr:uid="{00000000-0005-0000-0000-0000290D0000}"/>
    <cellStyle name="20% - Ênfase2 11 2 12" xfId="3374" xr:uid="{00000000-0005-0000-0000-00002A0D0000}"/>
    <cellStyle name="20% - Ênfase2 11 2 13" xfId="3375" xr:uid="{00000000-0005-0000-0000-00002B0D0000}"/>
    <cellStyle name="20% - Ênfase2 11 2 14" xfId="3376" xr:uid="{00000000-0005-0000-0000-00002C0D0000}"/>
    <cellStyle name="20% - Ênfase2 11 2 15" xfId="3377" xr:uid="{00000000-0005-0000-0000-00002D0D0000}"/>
    <cellStyle name="20% - Ênfase2 11 2 16" xfId="3378" xr:uid="{00000000-0005-0000-0000-00002E0D0000}"/>
    <cellStyle name="20% - Ênfase2 11 2 17" xfId="3379" xr:uid="{00000000-0005-0000-0000-00002F0D0000}"/>
    <cellStyle name="20% - Ênfase2 11 2 18" xfId="3380" xr:uid="{00000000-0005-0000-0000-0000300D0000}"/>
    <cellStyle name="20% - Ênfase2 11 2 19" xfId="3381" xr:uid="{00000000-0005-0000-0000-0000310D0000}"/>
    <cellStyle name="20% - Ênfase2 11 2 2" xfId="3382" xr:uid="{00000000-0005-0000-0000-0000320D0000}"/>
    <cellStyle name="20% - Ênfase2 11 2 2 10" xfId="3383" xr:uid="{00000000-0005-0000-0000-0000330D0000}"/>
    <cellStyle name="20% - Ênfase2 11 2 2 11" xfId="3384" xr:uid="{00000000-0005-0000-0000-0000340D0000}"/>
    <cellStyle name="20% - Ênfase2 11 2 2 12" xfId="3385" xr:uid="{00000000-0005-0000-0000-0000350D0000}"/>
    <cellStyle name="20% - Ênfase2 11 2 2 13" xfId="3386" xr:uid="{00000000-0005-0000-0000-0000360D0000}"/>
    <cellStyle name="20% - Ênfase2 11 2 2 2" xfId="3387" xr:uid="{00000000-0005-0000-0000-0000370D0000}"/>
    <cellStyle name="20% - Ênfase2 11 2 2 3" xfId="3388" xr:uid="{00000000-0005-0000-0000-0000380D0000}"/>
    <cellStyle name="20% - Ênfase2 11 2 2 4" xfId="3389" xr:uid="{00000000-0005-0000-0000-0000390D0000}"/>
    <cellStyle name="20% - Ênfase2 11 2 2 5" xfId="3390" xr:uid="{00000000-0005-0000-0000-00003A0D0000}"/>
    <cellStyle name="20% - Ênfase2 11 2 2 6" xfId="3391" xr:uid="{00000000-0005-0000-0000-00003B0D0000}"/>
    <cellStyle name="20% - Ênfase2 11 2 2 7" xfId="3392" xr:uid="{00000000-0005-0000-0000-00003C0D0000}"/>
    <cellStyle name="20% - Ênfase2 11 2 2 8" xfId="3393" xr:uid="{00000000-0005-0000-0000-00003D0D0000}"/>
    <cellStyle name="20% - Ênfase2 11 2 2 9" xfId="3394" xr:uid="{00000000-0005-0000-0000-00003E0D0000}"/>
    <cellStyle name="20% - Ênfase2 11 2 20" xfId="3395" xr:uid="{00000000-0005-0000-0000-00003F0D0000}"/>
    <cellStyle name="20% - Ênfase2 11 2 21" xfId="3396" xr:uid="{00000000-0005-0000-0000-0000400D0000}"/>
    <cellStyle name="20% - Ênfase2 11 2 22" xfId="3397" xr:uid="{00000000-0005-0000-0000-0000410D0000}"/>
    <cellStyle name="20% - Ênfase2 11 2 23" xfId="3398" xr:uid="{00000000-0005-0000-0000-0000420D0000}"/>
    <cellStyle name="20% - Ênfase2 11 2 3" xfId="3399" xr:uid="{00000000-0005-0000-0000-0000430D0000}"/>
    <cellStyle name="20% - Ênfase2 11 2 3 10" xfId="3400" xr:uid="{00000000-0005-0000-0000-0000440D0000}"/>
    <cellStyle name="20% - Ênfase2 11 2 3 11" xfId="3401" xr:uid="{00000000-0005-0000-0000-0000450D0000}"/>
    <cellStyle name="20% - Ênfase2 11 2 3 12" xfId="3402" xr:uid="{00000000-0005-0000-0000-0000460D0000}"/>
    <cellStyle name="20% - Ênfase2 11 2 3 13" xfId="3403" xr:uid="{00000000-0005-0000-0000-0000470D0000}"/>
    <cellStyle name="20% - Ênfase2 11 2 3 2" xfId="3404" xr:uid="{00000000-0005-0000-0000-0000480D0000}"/>
    <cellStyle name="20% - Ênfase2 11 2 3 3" xfId="3405" xr:uid="{00000000-0005-0000-0000-0000490D0000}"/>
    <cellStyle name="20% - Ênfase2 11 2 3 4" xfId="3406" xr:uid="{00000000-0005-0000-0000-00004A0D0000}"/>
    <cellStyle name="20% - Ênfase2 11 2 3 5" xfId="3407" xr:uid="{00000000-0005-0000-0000-00004B0D0000}"/>
    <cellStyle name="20% - Ênfase2 11 2 3 6" xfId="3408" xr:uid="{00000000-0005-0000-0000-00004C0D0000}"/>
    <cellStyle name="20% - Ênfase2 11 2 3 7" xfId="3409" xr:uid="{00000000-0005-0000-0000-00004D0D0000}"/>
    <cellStyle name="20% - Ênfase2 11 2 3 8" xfId="3410" xr:uid="{00000000-0005-0000-0000-00004E0D0000}"/>
    <cellStyle name="20% - Ênfase2 11 2 3 9" xfId="3411" xr:uid="{00000000-0005-0000-0000-00004F0D0000}"/>
    <cellStyle name="20% - Ênfase2 11 2 4" xfId="3412" xr:uid="{00000000-0005-0000-0000-0000500D0000}"/>
    <cellStyle name="20% - Ênfase2 11 2 4 10" xfId="3413" xr:uid="{00000000-0005-0000-0000-0000510D0000}"/>
    <cellStyle name="20% - Ênfase2 11 2 4 11" xfId="3414" xr:uid="{00000000-0005-0000-0000-0000520D0000}"/>
    <cellStyle name="20% - Ênfase2 11 2 4 12" xfId="3415" xr:uid="{00000000-0005-0000-0000-0000530D0000}"/>
    <cellStyle name="20% - Ênfase2 11 2 4 13" xfId="3416" xr:uid="{00000000-0005-0000-0000-0000540D0000}"/>
    <cellStyle name="20% - Ênfase2 11 2 4 2" xfId="3417" xr:uid="{00000000-0005-0000-0000-0000550D0000}"/>
    <cellStyle name="20% - Ênfase2 11 2 4 3" xfId="3418" xr:uid="{00000000-0005-0000-0000-0000560D0000}"/>
    <cellStyle name="20% - Ênfase2 11 2 4 4" xfId="3419" xr:uid="{00000000-0005-0000-0000-0000570D0000}"/>
    <cellStyle name="20% - Ênfase2 11 2 4 5" xfId="3420" xr:uid="{00000000-0005-0000-0000-0000580D0000}"/>
    <cellStyle name="20% - Ênfase2 11 2 4 6" xfId="3421" xr:uid="{00000000-0005-0000-0000-0000590D0000}"/>
    <cellStyle name="20% - Ênfase2 11 2 4 7" xfId="3422" xr:uid="{00000000-0005-0000-0000-00005A0D0000}"/>
    <cellStyle name="20% - Ênfase2 11 2 4 8" xfId="3423" xr:uid="{00000000-0005-0000-0000-00005B0D0000}"/>
    <cellStyle name="20% - Ênfase2 11 2 4 9" xfId="3424" xr:uid="{00000000-0005-0000-0000-00005C0D0000}"/>
    <cellStyle name="20% - Ênfase2 11 2 5" xfId="3425" xr:uid="{00000000-0005-0000-0000-00005D0D0000}"/>
    <cellStyle name="20% - Ênfase2 11 2 5 10" xfId="3426" xr:uid="{00000000-0005-0000-0000-00005E0D0000}"/>
    <cellStyle name="20% - Ênfase2 11 2 5 11" xfId="3427" xr:uid="{00000000-0005-0000-0000-00005F0D0000}"/>
    <cellStyle name="20% - Ênfase2 11 2 5 12" xfId="3428" xr:uid="{00000000-0005-0000-0000-0000600D0000}"/>
    <cellStyle name="20% - Ênfase2 11 2 5 13" xfId="3429" xr:uid="{00000000-0005-0000-0000-0000610D0000}"/>
    <cellStyle name="20% - Ênfase2 11 2 5 2" xfId="3430" xr:uid="{00000000-0005-0000-0000-0000620D0000}"/>
    <cellStyle name="20% - Ênfase2 11 2 5 3" xfId="3431" xr:uid="{00000000-0005-0000-0000-0000630D0000}"/>
    <cellStyle name="20% - Ênfase2 11 2 5 4" xfId="3432" xr:uid="{00000000-0005-0000-0000-0000640D0000}"/>
    <cellStyle name="20% - Ênfase2 11 2 5 5" xfId="3433" xr:uid="{00000000-0005-0000-0000-0000650D0000}"/>
    <cellStyle name="20% - Ênfase2 11 2 5 6" xfId="3434" xr:uid="{00000000-0005-0000-0000-0000660D0000}"/>
    <cellStyle name="20% - Ênfase2 11 2 5 7" xfId="3435" xr:uid="{00000000-0005-0000-0000-0000670D0000}"/>
    <cellStyle name="20% - Ênfase2 11 2 5 8" xfId="3436" xr:uid="{00000000-0005-0000-0000-0000680D0000}"/>
    <cellStyle name="20% - Ênfase2 11 2 5 9" xfId="3437" xr:uid="{00000000-0005-0000-0000-0000690D0000}"/>
    <cellStyle name="20% - Ênfase2 11 2 6" xfId="3438" xr:uid="{00000000-0005-0000-0000-00006A0D0000}"/>
    <cellStyle name="20% - Ênfase2 11 2 6 10" xfId="3439" xr:uid="{00000000-0005-0000-0000-00006B0D0000}"/>
    <cellStyle name="20% - Ênfase2 11 2 6 11" xfId="3440" xr:uid="{00000000-0005-0000-0000-00006C0D0000}"/>
    <cellStyle name="20% - Ênfase2 11 2 6 12" xfId="3441" xr:uid="{00000000-0005-0000-0000-00006D0D0000}"/>
    <cellStyle name="20% - Ênfase2 11 2 6 13" xfId="3442" xr:uid="{00000000-0005-0000-0000-00006E0D0000}"/>
    <cellStyle name="20% - Ênfase2 11 2 6 2" xfId="3443" xr:uid="{00000000-0005-0000-0000-00006F0D0000}"/>
    <cellStyle name="20% - Ênfase2 11 2 6 3" xfId="3444" xr:uid="{00000000-0005-0000-0000-0000700D0000}"/>
    <cellStyle name="20% - Ênfase2 11 2 6 4" xfId="3445" xr:uid="{00000000-0005-0000-0000-0000710D0000}"/>
    <cellStyle name="20% - Ênfase2 11 2 6 5" xfId="3446" xr:uid="{00000000-0005-0000-0000-0000720D0000}"/>
    <cellStyle name="20% - Ênfase2 11 2 6 6" xfId="3447" xr:uid="{00000000-0005-0000-0000-0000730D0000}"/>
    <cellStyle name="20% - Ênfase2 11 2 6 7" xfId="3448" xr:uid="{00000000-0005-0000-0000-0000740D0000}"/>
    <cellStyle name="20% - Ênfase2 11 2 6 8" xfId="3449" xr:uid="{00000000-0005-0000-0000-0000750D0000}"/>
    <cellStyle name="20% - Ênfase2 11 2 6 9" xfId="3450" xr:uid="{00000000-0005-0000-0000-0000760D0000}"/>
    <cellStyle name="20% - Ênfase2 11 2 7" xfId="3451" xr:uid="{00000000-0005-0000-0000-0000770D0000}"/>
    <cellStyle name="20% - Ênfase2 11 2 7 10" xfId="3452" xr:uid="{00000000-0005-0000-0000-0000780D0000}"/>
    <cellStyle name="20% - Ênfase2 11 2 7 11" xfId="3453" xr:uid="{00000000-0005-0000-0000-0000790D0000}"/>
    <cellStyle name="20% - Ênfase2 11 2 7 12" xfId="3454" xr:uid="{00000000-0005-0000-0000-00007A0D0000}"/>
    <cellStyle name="20% - Ênfase2 11 2 7 13" xfId="3455" xr:uid="{00000000-0005-0000-0000-00007B0D0000}"/>
    <cellStyle name="20% - Ênfase2 11 2 7 2" xfId="3456" xr:uid="{00000000-0005-0000-0000-00007C0D0000}"/>
    <cellStyle name="20% - Ênfase2 11 2 7 3" xfId="3457" xr:uid="{00000000-0005-0000-0000-00007D0D0000}"/>
    <cellStyle name="20% - Ênfase2 11 2 7 4" xfId="3458" xr:uid="{00000000-0005-0000-0000-00007E0D0000}"/>
    <cellStyle name="20% - Ênfase2 11 2 7 5" xfId="3459" xr:uid="{00000000-0005-0000-0000-00007F0D0000}"/>
    <cellStyle name="20% - Ênfase2 11 2 7 6" xfId="3460" xr:uid="{00000000-0005-0000-0000-0000800D0000}"/>
    <cellStyle name="20% - Ênfase2 11 2 7 7" xfId="3461" xr:uid="{00000000-0005-0000-0000-0000810D0000}"/>
    <cellStyle name="20% - Ênfase2 11 2 7 8" xfId="3462" xr:uid="{00000000-0005-0000-0000-0000820D0000}"/>
    <cellStyle name="20% - Ênfase2 11 2 7 9" xfId="3463" xr:uid="{00000000-0005-0000-0000-0000830D0000}"/>
    <cellStyle name="20% - Ênfase2 11 2 8" xfId="3464" xr:uid="{00000000-0005-0000-0000-0000840D0000}"/>
    <cellStyle name="20% - Ênfase2 11 2 8 10" xfId="3465" xr:uid="{00000000-0005-0000-0000-0000850D0000}"/>
    <cellStyle name="20% - Ênfase2 11 2 8 11" xfId="3466" xr:uid="{00000000-0005-0000-0000-0000860D0000}"/>
    <cellStyle name="20% - Ênfase2 11 2 8 12" xfId="3467" xr:uid="{00000000-0005-0000-0000-0000870D0000}"/>
    <cellStyle name="20% - Ênfase2 11 2 8 13" xfId="3468" xr:uid="{00000000-0005-0000-0000-0000880D0000}"/>
    <cellStyle name="20% - Ênfase2 11 2 8 2" xfId="3469" xr:uid="{00000000-0005-0000-0000-0000890D0000}"/>
    <cellStyle name="20% - Ênfase2 11 2 8 3" xfId="3470" xr:uid="{00000000-0005-0000-0000-00008A0D0000}"/>
    <cellStyle name="20% - Ênfase2 11 2 8 4" xfId="3471" xr:uid="{00000000-0005-0000-0000-00008B0D0000}"/>
    <cellStyle name="20% - Ênfase2 11 2 8 5" xfId="3472" xr:uid="{00000000-0005-0000-0000-00008C0D0000}"/>
    <cellStyle name="20% - Ênfase2 11 2 8 6" xfId="3473" xr:uid="{00000000-0005-0000-0000-00008D0D0000}"/>
    <cellStyle name="20% - Ênfase2 11 2 8 7" xfId="3474" xr:uid="{00000000-0005-0000-0000-00008E0D0000}"/>
    <cellStyle name="20% - Ênfase2 11 2 8 8" xfId="3475" xr:uid="{00000000-0005-0000-0000-00008F0D0000}"/>
    <cellStyle name="20% - Ênfase2 11 2 8 9" xfId="3476" xr:uid="{00000000-0005-0000-0000-0000900D0000}"/>
    <cellStyle name="20% - Ênfase2 11 2 9" xfId="3477" xr:uid="{00000000-0005-0000-0000-0000910D0000}"/>
    <cellStyle name="20% - Ênfase2 11 2 9 10" xfId="3478" xr:uid="{00000000-0005-0000-0000-0000920D0000}"/>
    <cellStyle name="20% - Ênfase2 11 2 9 11" xfId="3479" xr:uid="{00000000-0005-0000-0000-0000930D0000}"/>
    <cellStyle name="20% - Ênfase2 11 2 9 12" xfId="3480" xr:uid="{00000000-0005-0000-0000-0000940D0000}"/>
    <cellStyle name="20% - Ênfase2 11 2 9 13" xfId="3481" xr:uid="{00000000-0005-0000-0000-0000950D0000}"/>
    <cellStyle name="20% - Ênfase2 11 2 9 2" xfId="3482" xr:uid="{00000000-0005-0000-0000-0000960D0000}"/>
    <cellStyle name="20% - Ênfase2 11 2 9 3" xfId="3483" xr:uid="{00000000-0005-0000-0000-0000970D0000}"/>
    <cellStyle name="20% - Ênfase2 11 2 9 4" xfId="3484" xr:uid="{00000000-0005-0000-0000-0000980D0000}"/>
    <cellStyle name="20% - Ênfase2 11 2 9 5" xfId="3485" xr:uid="{00000000-0005-0000-0000-0000990D0000}"/>
    <cellStyle name="20% - Ênfase2 11 2 9 6" xfId="3486" xr:uid="{00000000-0005-0000-0000-00009A0D0000}"/>
    <cellStyle name="20% - Ênfase2 11 2 9 7" xfId="3487" xr:uid="{00000000-0005-0000-0000-00009B0D0000}"/>
    <cellStyle name="20% - Ênfase2 11 2 9 8" xfId="3488" xr:uid="{00000000-0005-0000-0000-00009C0D0000}"/>
    <cellStyle name="20% - Ênfase2 11 2 9 9" xfId="3489" xr:uid="{00000000-0005-0000-0000-00009D0D0000}"/>
    <cellStyle name="20% - Ênfase2 11 20" xfId="3490" xr:uid="{00000000-0005-0000-0000-00009E0D0000}"/>
    <cellStyle name="20% - Ênfase2 11 21" xfId="3491" xr:uid="{00000000-0005-0000-0000-00009F0D0000}"/>
    <cellStyle name="20% - Ênfase2 11 22" xfId="3492" xr:uid="{00000000-0005-0000-0000-0000A00D0000}"/>
    <cellStyle name="20% - Ênfase2 11 23" xfId="3493" xr:uid="{00000000-0005-0000-0000-0000A10D0000}"/>
    <cellStyle name="20% - Ênfase2 11 24" xfId="3494" xr:uid="{00000000-0005-0000-0000-0000A20D0000}"/>
    <cellStyle name="20% - Ênfase2 11 3" xfId="3495" xr:uid="{00000000-0005-0000-0000-0000A30D0000}"/>
    <cellStyle name="20% - Ênfase2 11 3 10" xfId="3496" xr:uid="{00000000-0005-0000-0000-0000A40D0000}"/>
    <cellStyle name="20% - Ênfase2 11 3 11" xfId="3497" xr:uid="{00000000-0005-0000-0000-0000A50D0000}"/>
    <cellStyle name="20% - Ênfase2 11 3 12" xfId="3498" xr:uid="{00000000-0005-0000-0000-0000A60D0000}"/>
    <cellStyle name="20% - Ênfase2 11 3 13" xfId="3499" xr:uid="{00000000-0005-0000-0000-0000A70D0000}"/>
    <cellStyle name="20% - Ênfase2 11 3 2" xfId="3500" xr:uid="{00000000-0005-0000-0000-0000A80D0000}"/>
    <cellStyle name="20% - Ênfase2 11 3 3" xfId="3501" xr:uid="{00000000-0005-0000-0000-0000A90D0000}"/>
    <cellStyle name="20% - Ênfase2 11 3 4" xfId="3502" xr:uid="{00000000-0005-0000-0000-0000AA0D0000}"/>
    <cellStyle name="20% - Ênfase2 11 3 5" xfId="3503" xr:uid="{00000000-0005-0000-0000-0000AB0D0000}"/>
    <cellStyle name="20% - Ênfase2 11 3 6" xfId="3504" xr:uid="{00000000-0005-0000-0000-0000AC0D0000}"/>
    <cellStyle name="20% - Ênfase2 11 3 7" xfId="3505" xr:uid="{00000000-0005-0000-0000-0000AD0D0000}"/>
    <cellStyle name="20% - Ênfase2 11 3 8" xfId="3506" xr:uid="{00000000-0005-0000-0000-0000AE0D0000}"/>
    <cellStyle name="20% - Ênfase2 11 3 9" xfId="3507" xr:uid="{00000000-0005-0000-0000-0000AF0D0000}"/>
    <cellStyle name="20% - Ênfase2 11 4" xfId="3508" xr:uid="{00000000-0005-0000-0000-0000B00D0000}"/>
    <cellStyle name="20% - Ênfase2 11 4 10" xfId="3509" xr:uid="{00000000-0005-0000-0000-0000B10D0000}"/>
    <cellStyle name="20% - Ênfase2 11 4 11" xfId="3510" xr:uid="{00000000-0005-0000-0000-0000B20D0000}"/>
    <cellStyle name="20% - Ênfase2 11 4 12" xfId="3511" xr:uid="{00000000-0005-0000-0000-0000B30D0000}"/>
    <cellStyle name="20% - Ênfase2 11 4 13" xfId="3512" xr:uid="{00000000-0005-0000-0000-0000B40D0000}"/>
    <cellStyle name="20% - Ênfase2 11 4 2" xfId="3513" xr:uid="{00000000-0005-0000-0000-0000B50D0000}"/>
    <cellStyle name="20% - Ênfase2 11 4 3" xfId="3514" xr:uid="{00000000-0005-0000-0000-0000B60D0000}"/>
    <cellStyle name="20% - Ênfase2 11 4 4" xfId="3515" xr:uid="{00000000-0005-0000-0000-0000B70D0000}"/>
    <cellStyle name="20% - Ênfase2 11 4 5" xfId="3516" xr:uid="{00000000-0005-0000-0000-0000B80D0000}"/>
    <cellStyle name="20% - Ênfase2 11 4 6" xfId="3517" xr:uid="{00000000-0005-0000-0000-0000B90D0000}"/>
    <cellStyle name="20% - Ênfase2 11 4 7" xfId="3518" xr:uid="{00000000-0005-0000-0000-0000BA0D0000}"/>
    <cellStyle name="20% - Ênfase2 11 4 8" xfId="3519" xr:uid="{00000000-0005-0000-0000-0000BB0D0000}"/>
    <cellStyle name="20% - Ênfase2 11 4 9" xfId="3520" xr:uid="{00000000-0005-0000-0000-0000BC0D0000}"/>
    <cellStyle name="20% - Ênfase2 11 5" xfId="3521" xr:uid="{00000000-0005-0000-0000-0000BD0D0000}"/>
    <cellStyle name="20% - Ênfase2 11 5 10" xfId="3522" xr:uid="{00000000-0005-0000-0000-0000BE0D0000}"/>
    <cellStyle name="20% - Ênfase2 11 5 11" xfId="3523" xr:uid="{00000000-0005-0000-0000-0000BF0D0000}"/>
    <cellStyle name="20% - Ênfase2 11 5 12" xfId="3524" xr:uid="{00000000-0005-0000-0000-0000C00D0000}"/>
    <cellStyle name="20% - Ênfase2 11 5 13" xfId="3525" xr:uid="{00000000-0005-0000-0000-0000C10D0000}"/>
    <cellStyle name="20% - Ênfase2 11 5 2" xfId="3526" xr:uid="{00000000-0005-0000-0000-0000C20D0000}"/>
    <cellStyle name="20% - Ênfase2 11 5 3" xfId="3527" xr:uid="{00000000-0005-0000-0000-0000C30D0000}"/>
    <cellStyle name="20% - Ênfase2 11 5 4" xfId="3528" xr:uid="{00000000-0005-0000-0000-0000C40D0000}"/>
    <cellStyle name="20% - Ênfase2 11 5 5" xfId="3529" xr:uid="{00000000-0005-0000-0000-0000C50D0000}"/>
    <cellStyle name="20% - Ênfase2 11 5 6" xfId="3530" xr:uid="{00000000-0005-0000-0000-0000C60D0000}"/>
    <cellStyle name="20% - Ênfase2 11 5 7" xfId="3531" xr:uid="{00000000-0005-0000-0000-0000C70D0000}"/>
    <cellStyle name="20% - Ênfase2 11 5 8" xfId="3532" xr:uid="{00000000-0005-0000-0000-0000C80D0000}"/>
    <cellStyle name="20% - Ênfase2 11 5 9" xfId="3533" xr:uid="{00000000-0005-0000-0000-0000C90D0000}"/>
    <cellStyle name="20% - Ênfase2 11 6" xfId="3534" xr:uid="{00000000-0005-0000-0000-0000CA0D0000}"/>
    <cellStyle name="20% - Ênfase2 11 6 10" xfId="3535" xr:uid="{00000000-0005-0000-0000-0000CB0D0000}"/>
    <cellStyle name="20% - Ênfase2 11 6 11" xfId="3536" xr:uid="{00000000-0005-0000-0000-0000CC0D0000}"/>
    <cellStyle name="20% - Ênfase2 11 6 12" xfId="3537" xr:uid="{00000000-0005-0000-0000-0000CD0D0000}"/>
    <cellStyle name="20% - Ênfase2 11 6 13" xfId="3538" xr:uid="{00000000-0005-0000-0000-0000CE0D0000}"/>
    <cellStyle name="20% - Ênfase2 11 6 2" xfId="3539" xr:uid="{00000000-0005-0000-0000-0000CF0D0000}"/>
    <cellStyle name="20% - Ênfase2 11 6 3" xfId="3540" xr:uid="{00000000-0005-0000-0000-0000D00D0000}"/>
    <cellStyle name="20% - Ênfase2 11 6 4" xfId="3541" xr:uid="{00000000-0005-0000-0000-0000D10D0000}"/>
    <cellStyle name="20% - Ênfase2 11 6 5" xfId="3542" xr:uid="{00000000-0005-0000-0000-0000D20D0000}"/>
    <cellStyle name="20% - Ênfase2 11 6 6" xfId="3543" xr:uid="{00000000-0005-0000-0000-0000D30D0000}"/>
    <cellStyle name="20% - Ênfase2 11 6 7" xfId="3544" xr:uid="{00000000-0005-0000-0000-0000D40D0000}"/>
    <cellStyle name="20% - Ênfase2 11 6 8" xfId="3545" xr:uid="{00000000-0005-0000-0000-0000D50D0000}"/>
    <cellStyle name="20% - Ênfase2 11 6 9" xfId="3546" xr:uid="{00000000-0005-0000-0000-0000D60D0000}"/>
    <cellStyle name="20% - Ênfase2 11 7" xfId="3547" xr:uid="{00000000-0005-0000-0000-0000D70D0000}"/>
    <cellStyle name="20% - Ênfase2 11 7 10" xfId="3548" xr:uid="{00000000-0005-0000-0000-0000D80D0000}"/>
    <cellStyle name="20% - Ênfase2 11 7 11" xfId="3549" xr:uid="{00000000-0005-0000-0000-0000D90D0000}"/>
    <cellStyle name="20% - Ênfase2 11 7 12" xfId="3550" xr:uid="{00000000-0005-0000-0000-0000DA0D0000}"/>
    <cellStyle name="20% - Ênfase2 11 7 13" xfId="3551" xr:uid="{00000000-0005-0000-0000-0000DB0D0000}"/>
    <cellStyle name="20% - Ênfase2 11 7 2" xfId="3552" xr:uid="{00000000-0005-0000-0000-0000DC0D0000}"/>
    <cellStyle name="20% - Ênfase2 11 7 3" xfId="3553" xr:uid="{00000000-0005-0000-0000-0000DD0D0000}"/>
    <cellStyle name="20% - Ênfase2 11 7 4" xfId="3554" xr:uid="{00000000-0005-0000-0000-0000DE0D0000}"/>
    <cellStyle name="20% - Ênfase2 11 7 5" xfId="3555" xr:uid="{00000000-0005-0000-0000-0000DF0D0000}"/>
    <cellStyle name="20% - Ênfase2 11 7 6" xfId="3556" xr:uid="{00000000-0005-0000-0000-0000E00D0000}"/>
    <cellStyle name="20% - Ênfase2 11 7 7" xfId="3557" xr:uid="{00000000-0005-0000-0000-0000E10D0000}"/>
    <cellStyle name="20% - Ênfase2 11 7 8" xfId="3558" xr:uid="{00000000-0005-0000-0000-0000E20D0000}"/>
    <cellStyle name="20% - Ênfase2 11 7 9" xfId="3559" xr:uid="{00000000-0005-0000-0000-0000E30D0000}"/>
    <cellStyle name="20% - Ênfase2 11 8" xfId="3560" xr:uid="{00000000-0005-0000-0000-0000E40D0000}"/>
    <cellStyle name="20% - Ênfase2 11 8 10" xfId="3561" xr:uid="{00000000-0005-0000-0000-0000E50D0000}"/>
    <cellStyle name="20% - Ênfase2 11 8 11" xfId="3562" xr:uid="{00000000-0005-0000-0000-0000E60D0000}"/>
    <cellStyle name="20% - Ênfase2 11 8 12" xfId="3563" xr:uid="{00000000-0005-0000-0000-0000E70D0000}"/>
    <cellStyle name="20% - Ênfase2 11 8 13" xfId="3564" xr:uid="{00000000-0005-0000-0000-0000E80D0000}"/>
    <cellStyle name="20% - Ênfase2 11 8 2" xfId="3565" xr:uid="{00000000-0005-0000-0000-0000E90D0000}"/>
    <cellStyle name="20% - Ênfase2 11 8 3" xfId="3566" xr:uid="{00000000-0005-0000-0000-0000EA0D0000}"/>
    <cellStyle name="20% - Ênfase2 11 8 4" xfId="3567" xr:uid="{00000000-0005-0000-0000-0000EB0D0000}"/>
    <cellStyle name="20% - Ênfase2 11 8 5" xfId="3568" xr:uid="{00000000-0005-0000-0000-0000EC0D0000}"/>
    <cellStyle name="20% - Ênfase2 11 8 6" xfId="3569" xr:uid="{00000000-0005-0000-0000-0000ED0D0000}"/>
    <cellStyle name="20% - Ênfase2 11 8 7" xfId="3570" xr:uid="{00000000-0005-0000-0000-0000EE0D0000}"/>
    <cellStyle name="20% - Ênfase2 11 8 8" xfId="3571" xr:uid="{00000000-0005-0000-0000-0000EF0D0000}"/>
    <cellStyle name="20% - Ênfase2 11 8 9" xfId="3572" xr:uid="{00000000-0005-0000-0000-0000F00D0000}"/>
    <cellStyle name="20% - Ênfase2 11 9" xfId="3573" xr:uid="{00000000-0005-0000-0000-0000F10D0000}"/>
    <cellStyle name="20% - Ênfase2 11 9 10" xfId="3574" xr:uid="{00000000-0005-0000-0000-0000F20D0000}"/>
    <cellStyle name="20% - Ênfase2 11 9 11" xfId="3575" xr:uid="{00000000-0005-0000-0000-0000F30D0000}"/>
    <cellStyle name="20% - Ênfase2 11 9 12" xfId="3576" xr:uid="{00000000-0005-0000-0000-0000F40D0000}"/>
    <cellStyle name="20% - Ênfase2 11 9 13" xfId="3577" xr:uid="{00000000-0005-0000-0000-0000F50D0000}"/>
    <cellStyle name="20% - Ênfase2 11 9 2" xfId="3578" xr:uid="{00000000-0005-0000-0000-0000F60D0000}"/>
    <cellStyle name="20% - Ênfase2 11 9 3" xfId="3579" xr:uid="{00000000-0005-0000-0000-0000F70D0000}"/>
    <cellStyle name="20% - Ênfase2 11 9 4" xfId="3580" xr:uid="{00000000-0005-0000-0000-0000F80D0000}"/>
    <cellStyle name="20% - Ênfase2 11 9 5" xfId="3581" xr:uid="{00000000-0005-0000-0000-0000F90D0000}"/>
    <cellStyle name="20% - Ênfase2 11 9 6" xfId="3582" xr:uid="{00000000-0005-0000-0000-0000FA0D0000}"/>
    <cellStyle name="20% - Ênfase2 11 9 7" xfId="3583" xr:uid="{00000000-0005-0000-0000-0000FB0D0000}"/>
    <cellStyle name="20% - Ênfase2 11 9 8" xfId="3584" xr:uid="{00000000-0005-0000-0000-0000FC0D0000}"/>
    <cellStyle name="20% - Ênfase2 11 9 9" xfId="3585" xr:uid="{00000000-0005-0000-0000-0000FD0D0000}"/>
    <cellStyle name="20% - Ênfase2 12" xfId="3586" xr:uid="{00000000-0005-0000-0000-0000FE0D0000}"/>
    <cellStyle name="20% - Ênfase2 12 10" xfId="3587" xr:uid="{00000000-0005-0000-0000-0000FF0D0000}"/>
    <cellStyle name="20% - Ênfase2 12 11" xfId="3588" xr:uid="{00000000-0005-0000-0000-0000000E0000}"/>
    <cellStyle name="20% - Ênfase2 12 12" xfId="3589" xr:uid="{00000000-0005-0000-0000-0000010E0000}"/>
    <cellStyle name="20% - Ênfase2 12 13" xfId="3590" xr:uid="{00000000-0005-0000-0000-0000020E0000}"/>
    <cellStyle name="20% - Ênfase2 12 2" xfId="3591" xr:uid="{00000000-0005-0000-0000-0000030E0000}"/>
    <cellStyle name="20% - Ênfase2 12 3" xfId="3592" xr:uid="{00000000-0005-0000-0000-0000040E0000}"/>
    <cellStyle name="20% - Ênfase2 12 4" xfId="3593" xr:uid="{00000000-0005-0000-0000-0000050E0000}"/>
    <cellStyle name="20% - Ênfase2 12 5" xfId="3594" xr:uid="{00000000-0005-0000-0000-0000060E0000}"/>
    <cellStyle name="20% - Ênfase2 12 6" xfId="3595" xr:uid="{00000000-0005-0000-0000-0000070E0000}"/>
    <cellStyle name="20% - Ênfase2 12 7" xfId="3596" xr:uid="{00000000-0005-0000-0000-0000080E0000}"/>
    <cellStyle name="20% - Ênfase2 12 8" xfId="3597" xr:uid="{00000000-0005-0000-0000-0000090E0000}"/>
    <cellStyle name="20% - Ênfase2 12 9" xfId="3598" xr:uid="{00000000-0005-0000-0000-00000A0E0000}"/>
    <cellStyle name="20% - Ênfase2 13" xfId="3599" xr:uid="{00000000-0005-0000-0000-00000B0E0000}"/>
    <cellStyle name="20% - Ênfase2 13 10" xfId="3600" xr:uid="{00000000-0005-0000-0000-00000C0E0000}"/>
    <cellStyle name="20% - Ênfase2 13 11" xfId="3601" xr:uid="{00000000-0005-0000-0000-00000D0E0000}"/>
    <cellStyle name="20% - Ênfase2 13 12" xfId="3602" xr:uid="{00000000-0005-0000-0000-00000E0E0000}"/>
    <cellStyle name="20% - Ênfase2 13 13" xfId="3603" xr:uid="{00000000-0005-0000-0000-00000F0E0000}"/>
    <cellStyle name="20% - Ênfase2 13 2" xfId="3604" xr:uid="{00000000-0005-0000-0000-0000100E0000}"/>
    <cellStyle name="20% - Ênfase2 13 3" xfId="3605" xr:uid="{00000000-0005-0000-0000-0000110E0000}"/>
    <cellStyle name="20% - Ênfase2 13 4" xfId="3606" xr:uid="{00000000-0005-0000-0000-0000120E0000}"/>
    <cellStyle name="20% - Ênfase2 13 5" xfId="3607" xr:uid="{00000000-0005-0000-0000-0000130E0000}"/>
    <cellStyle name="20% - Ênfase2 13 6" xfId="3608" xr:uid="{00000000-0005-0000-0000-0000140E0000}"/>
    <cellStyle name="20% - Ênfase2 13 7" xfId="3609" xr:uid="{00000000-0005-0000-0000-0000150E0000}"/>
    <cellStyle name="20% - Ênfase2 13 8" xfId="3610" xr:uid="{00000000-0005-0000-0000-0000160E0000}"/>
    <cellStyle name="20% - Ênfase2 13 9" xfId="3611" xr:uid="{00000000-0005-0000-0000-0000170E0000}"/>
    <cellStyle name="20% - Ênfase2 14" xfId="3612" xr:uid="{00000000-0005-0000-0000-0000180E0000}"/>
    <cellStyle name="20% - Ênfase2 14 10" xfId="3613" xr:uid="{00000000-0005-0000-0000-0000190E0000}"/>
    <cellStyle name="20% - Ênfase2 14 11" xfId="3614" xr:uid="{00000000-0005-0000-0000-00001A0E0000}"/>
    <cellStyle name="20% - Ênfase2 14 12" xfId="3615" xr:uid="{00000000-0005-0000-0000-00001B0E0000}"/>
    <cellStyle name="20% - Ênfase2 14 13" xfId="3616" xr:uid="{00000000-0005-0000-0000-00001C0E0000}"/>
    <cellStyle name="20% - Ênfase2 14 2" xfId="3617" xr:uid="{00000000-0005-0000-0000-00001D0E0000}"/>
    <cellStyle name="20% - Ênfase2 14 3" xfId="3618" xr:uid="{00000000-0005-0000-0000-00001E0E0000}"/>
    <cellStyle name="20% - Ênfase2 14 4" xfId="3619" xr:uid="{00000000-0005-0000-0000-00001F0E0000}"/>
    <cellStyle name="20% - Ênfase2 14 5" xfId="3620" xr:uid="{00000000-0005-0000-0000-0000200E0000}"/>
    <cellStyle name="20% - Ênfase2 14 6" xfId="3621" xr:uid="{00000000-0005-0000-0000-0000210E0000}"/>
    <cellStyle name="20% - Ênfase2 14 7" xfId="3622" xr:uid="{00000000-0005-0000-0000-0000220E0000}"/>
    <cellStyle name="20% - Ênfase2 14 8" xfId="3623" xr:uid="{00000000-0005-0000-0000-0000230E0000}"/>
    <cellStyle name="20% - Ênfase2 14 9" xfId="3624" xr:uid="{00000000-0005-0000-0000-0000240E0000}"/>
    <cellStyle name="20% - Ênfase2 15" xfId="3625" xr:uid="{00000000-0005-0000-0000-0000250E0000}"/>
    <cellStyle name="20% - Ênfase2 15 10" xfId="3626" xr:uid="{00000000-0005-0000-0000-0000260E0000}"/>
    <cellStyle name="20% - Ênfase2 15 11" xfId="3627" xr:uid="{00000000-0005-0000-0000-0000270E0000}"/>
    <cellStyle name="20% - Ênfase2 15 12" xfId="3628" xr:uid="{00000000-0005-0000-0000-0000280E0000}"/>
    <cellStyle name="20% - Ênfase2 15 13" xfId="3629" xr:uid="{00000000-0005-0000-0000-0000290E0000}"/>
    <cellStyle name="20% - Ênfase2 15 2" xfId="3630" xr:uid="{00000000-0005-0000-0000-00002A0E0000}"/>
    <cellStyle name="20% - Ênfase2 15 3" xfId="3631" xr:uid="{00000000-0005-0000-0000-00002B0E0000}"/>
    <cellStyle name="20% - Ênfase2 15 4" xfId="3632" xr:uid="{00000000-0005-0000-0000-00002C0E0000}"/>
    <cellStyle name="20% - Ênfase2 15 5" xfId="3633" xr:uid="{00000000-0005-0000-0000-00002D0E0000}"/>
    <cellStyle name="20% - Ênfase2 15 6" xfId="3634" xr:uid="{00000000-0005-0000-0000-00002E0E0000}"/>
    <cellStyle name="20% - Ênfase2 15 7" xfId="3635" xr:uid="{00000000-0005-0000-0000-00002F0E0000}"/>
    <cellStyle name="20% - Ênfase2 15 8" xfId="3636" xr:uid="{00000000-0005-0000-0000-0000300E0000}"/>
    <cellStyle name="20% - Ênfase2 15 9" xfId="3637" xr:uid="{00000000-0005-0000-0000-0000310E0000}"/>
    <cellStyle name="20% - Ênfase2 16" xfId="3638" xr:uid="{00000000-0005-0000-0000-0000320E0000}"/>
    <cellStyle name="20% - Ênfase2 16 10" xfId="3639" xr:uid="{00000000-0005-0000-0000-0000330E0000}"/>
    <cellStyle name="20% - Ênfase2 16 11" xfId="3640" xr:uid="{00000000-0005-0000-0000-0000340E0000}"/>
    <cellStyle name="20% - Ênfase2 16 12" xfId="3641" xr:uid="{00000000-0005-0000-0000-0000350E0000}"/>
    <cellStyle name="20% - Ênfase2 16 13" xfId="3642" xr:uid="{00000000-0005-0000-0000-0000360E0000}"/>
    <cellStyle name="20% - Ênfase2 16 2" xfId="3643" xr:uid="{00000000-0005-0000-0000-0000370E0000}"/>
    <cellStyle name="20% - Ênfase2 16 3" xfId="3644" xr:uid="{00000000-0005-0000-0000-0000380E0000}"/>
    <cellStyle name="20% - Ênfase2 16 4" xfId="3645" xr:uid="{00000000-0005-0000-0000-0000390E0000}"/>
    <cellStyle name="20% - Ênfase2 16 5" xfId="3646" xr:uid="{00000000-0005-0000-0000-00003A0E0000}"/>
    <cellStyle name="20% - Ênfase2 16 6" xfId="3647" xr:uid="{00000000-0005-0000-0000-00003B0E0000}"/>
    <cellStyle name="20% - Ênfase2 16 7" xfId="3648" xr:uid="{00000000-0005-0000-0000-00003C0E0000}"/>
    <cellStyle name="20% - Ênfase2 16 8" xfId="3649" xr:uid="{00000000-0005-0000-0000-00003D0E0000}"/>
    <cellStyle name="20% - Ênfase2 16 9" xfId="3650" xr:uid="{00000000-0005-0000-0000-00003E0E0000}"/>
    <cellStyle name="20% - Ênfase2 17" xfId="3651" xr:uid="{00000000-0005-0000-0000-00003F0E0000}"/>
    <cellStyle name="20% - Ênfase2 17 10" xfId="3652" xr:uid="{00000000-0005-0000-0000-0000400E0000}"/>
    <cellStyle name="20% - Ênfase2 17 11" xfId="3653" xr:uid="{00000000-0005-0000-0000-0000410E0000}"/>
    <cellStyle name="20% - Ênfase2 17 12" xfId="3654" xr:uid="{00000000-0005-0000-0000-0000420E0000}"/>
    <cellStyle name="20% - Ênfase2 17 13" xfId="3655" xr:uid="{00000000-0005-0000-0000-0000430E0000}"/>
    <cellStyle name="20% - Ênfase2 17 2" xfId="3656" xr:uid="{00000000-0005-0000-0000-0000440E0000}"/>
    <cellStyle name="20% - Ênfase2 17 3" xfId="3657" xr:uid="{00000000-0005-0000-0000-0000450E0000}"/>
    <cellStyle name="20% - Ênfase2 17 4" xfId="3658" xr:uid="{00000000-0005-0000-0000-0000460E0000}"/>
    <cellStyle name="20% - Ênfase2 17 5" xfId="3659" xr:uid="{00000000-0005-0000-0000-0000470E0000}"/>
    <cellStyle name="20% - Ênfase2 17 6" xfId="3660" xr:uid="{00000000-0005-0000-0000-0000480E0000}"/>
    <cellStyle name="20% - Ênfase2 17 7" xfId="3661" xr:uid="{00000000-0005-0000-0000-0000490E0000}"/>
    <cellStyle name="20% - Ênfase2 17 8" xfId="3662" xr:uid="{00000000-0005-0000-0000-00004A0E0000}"/>
    <cellStyle name="20% - Ênfase2 17 9" xfId="3663" xr:uid="{00000000-0005-0000-0000-00004B0E0000}"/>
    <cellStyle name="20% - Ênfase2 18" xfId="3664" xr:uid="{00000000-0005-0000-0000-00004C0E0000}"/>
    <cellStyle name="20% - Ênfase2 18 10" xfId="3665" xr:uid="{00000000-0005-0000-0000-00004D0E0000}"/>
    <cellStyle name="20% - Ênfase2 18 11" xfId="3666" xr:uid="{00000000-0005-0000-0000-00004E0E0000}"/>
    <cellStyle name="20% - Ênfase2 18 12" xfId="3667" xr:uid="{00000000-0005-0000-0000-00004F0E0000}"/>
    <cellStyle name="20% - Ênfase2 18 13" xfId="3668" xr:uid="{00000000-0005-0000-0000-0000500E0000}"/>
    <cellStyle name="20% - Ênfase2 18 2" xfId="3669" xr:uid="{00000000-0005-0000-0000-0000510E0000}"/>
    <cellStyle name="20% - Ênfase2 18 3" xfId="3670" xr:uid="{00000000-0005-0000-0000-0000520E0000}"/>
    <cellStyle name="20% - Ênfase2 18 4" xfId="3671" xr:uid="{00000000-0005-0000-0000-0000530E0000}"/>
    <cellStyle name="20% - Ênfase2 18 5" xfId="3672" xr:uid="{00000000-0005-0000-0000-0000540E0000}"/>
    <cellStyle name="20% - Ênfase2 18 6" xfId="3673" xr:uid="{00000000-0005-0000-0000-0000550E0000}"/>
    <cellStyle name="20% - Ênfase2 18 7" xfId="3674" xr:uid="{00000000-0005-0000-0000-0000560E0000}"/>
    <cellStyle name="20% - Ênfase2 18 8" xfId="3675" xr:uid="{00000000-0005-0000-0000-0000570E0000}"/>
    <cellStyle name="20% - Ênfase2 18 9" xfId="3676" xr:uid="{00000000-0005-0000-0000-0000580E0000}"/>
    <cellStyle name="20% - Ênfase2 19" xfId="3677" xr:uid="{00000000-0005-0000-0000-0000590E0000}"/>
    <cellStyle name="20% - Ênfase2 19 10" xfId="3678" xr:uid="{00000000-0005-0000-0000-00005A0E0000}"/>
    <cellStyle name="20% - Ênfase2 19 11" xfId="3679" xr:uid="{00000000-0005-0000-0000-00005B0E0000}"/>
    <cellStyle name="20% - Ênfase2 19 12" xfId="3680" xr:uid="{00000000-0005-0000-0000-00005C0E0000}"/>
    <cellStyle name="20% - Ênfase2 19 13" xfId="3681" xr:uid="{00000000-0005-0000-0000-00005D0E0000}"/>
    <cellStyle name="20% - Ênfase2 19 2" xfId="3682" xr:uid="{00000000-0005-0000-0000-00005E0E0000}"/>
    <cellStyle name="20% - Ênfase2 19 3" xfId="3683" xr:uid="{00000000-0005-0000-0000-00005F0E0000}"/>
    <cellStyle name="20% - Ênfase2 19 4" xfId="3684" xr:uid="{00000000-0005-0000-0000-0000600E0000}"/>
    <cellStyle name="20% - Ênfase2 19 5" xfId="3685" xr:uid="{00000000-0005-0000-0000-0000610E0000}"/>
    <cellStyle name="20% - Ênfase2 19 6" xfId="3686" xr:uid="{00000000-0005-0000-0000-0000620E0000}"/>
    <cellStyle name="20% - Ênfase2 19 7" xfId="3687" xr:uid="{00000000-0005-0000-0000-0000630E0000}"/>
    <cellStyle name="20% - Ênfase2 19 8" xfId="3688" xr:uid="{00000000-0005-0000-0000-0000640E0000}"/>
    <cellStyle name="20% - Ênfase2 19 9" xfId="3689" xr:uid="{00000000-0005-0000-0000-0000650E0000}"/>
    <cellStyle name="20% - Ênfase2 2" xfId="3690" xr:uid="{00000000-0005-0000-0000-0000660E0000}"/>
    <cellStyle name="20% - Ênfase2 2 10" xfId="3691" xr:uid="{00000000-0005-0000-0000-0000670E0000}"/>
    <cellStyle name="20% - Ênfase2 2 10 10" xfId="3692" xr:uid="{00000000-0005-0000-0000-0000680E0000}"/>
    <cellStyle name="20% - Ênfase2 2 10 11" xfId="3693" xr:uid="{00000000-0005-0000-0000-0000690E0000}"/>
    <cellStyle name="20% - Ênfase2 2 10 12" xfId="3694" xr:uid="{00000000-0005-0000-0000-00006A0E0000}"/>
    <cellStyle name="20% - Ênfase2 2 10 13" xfId="3695" xr:uid="{00000000-0005-0000-0000-00006B0E0000}"/>
    <cellStyle name="20% - Ênfase2 2 10 2" xfId="3696" xr:uid="{00000000-0005-0000-0000-00006C0E0000}"/>
    <cellStyle name="20% - Ênfase2 2 10 3" xfId="3697" xr:uid="{00000000-0005-0000-0000-00006D0E0000}"/>
    <cellStyle name="20% - Ênfase2 2 10 4" xfId="3698" xr:uid="{00000000-0005-0000-0000-00006E0E0000}"/>
    <cellStyle name="20% - Ênfase2 2 10 5" xfId="3699" xr:uid="{00000000-0005-0000-0000-00006F0E0000}"/>
    <cellStyle name="20% - Ênfase2 2 10 6" xfId="3700" xr:uid="{00000000-0005-0000-0000-0000700E0000}"/>
    <cellStyle name="20% - Ênfase2 2 10 7" xfId="3701" xr:uid="{00000000-0005-0000-0000-0000710E0000}"/>
    <cellStyle name="20% - Ênfase2 2 10 8" xfId="3702" xr:uid="{00000000-0005-0000-0000-0000720E0000}"/>
    <cellStyle name="20% - Ênfase2 2 10 9" xfId="3703" xr:uid="{00000000-0005-0000-0000-0000730E0000}"/>
    <cellStyle name="20% - Ênfase2 2 11" xfId="3704" xr:uid="{00000000-0005-0000-0000-0000740E0000}"/>
    <cellStyle name="20% - Ênfase2 2 11 10" xfId="3705" xr:uid="{00000000-0005-0000-0000-0000750E0000}"/>
    <cellStyle name="20% - Ênfase2 2 11 11" xfId="3706" xr:uid="{00000000-0005-0000-0000-0000760E0000}"/>
    <cellStyle name="20% - Ênfase2 2 11 12" xfId="3707" xr:uid="{00000000-0005-0000-0000-0000770E0000}"/>
    <cellStyle name="20% - Ênfase2 2 11 13" xfId="3708" xr:uid="{00000000-0005-0000-0000-0000780E0000}"/>
    <cellStyle name="20% - Ênfase2 2 11 2" xfId="3709" xr:uid="{00000000-0005-0000-0000-0000790E0000}"/>
    <cellStyle name="20% - Ênfase2 2 11 3" xfId="3710" xr:uid="{00000000-0005-0000-0000-00007A0E0000}"/>
    <cellStyle name="20% - Ênfase2 2 11 4" xfId="3711" xr:uid="{00000000-0005-0000-0000-00007B0E0000}"/>
    <cellStyle name="20% - Ênfase2 2 11 5" xfId="3712" xr:uid="{00000000-0005-0000-0000-00007C0E0000}"/>
    <cellStyle name="20% - Ênfase2 2 11 6" xfId="3713" xr:uid="{00000000-0005-0000-0000-00007D0E0000}"/>
    <cellStyle name="20% - Ênfase2 2 11 7" xfId="3714" xr:uid="{00000000-0005-0000-0000-00007E0E0000}"/>
    <cellStyle name="20% - Ênfase2 2 11 8" xfId="3715" xr:uid="{00000000-0005-0000-0000-00007F0E0000}"/>
    <cellStyle name="20% - Ênfase2 2 11 9" xfId="3716" xr:uid="{00000000-0005-0000-0000-0000800E0000}"/>
    <cellStyle name="20% - Ênfase2 2 12" xfId="3717" xr:uid="{00000000-0005-0000-0000-0000810E0000}"/>
    <cellStyle name="20% - Ênfase2 2 12 10" xfId="3718" xr:uid="{00000000-0005-0000-0000-0000820E0000}"/>
    <cellStyle name="20% - Ênfase2 2 12 11" xfId="3719" xr:uid="{00000000-0005-0000-0000-0000830E0000}"/>
    <cellStyle name="20% - Ênfase2 2 12 12" xfId="3720" xr:uid="{00000000-0005-0000-0000-0000840E0000}"/>
    <cellStyle name="20% - Ênfase2 2 12 13" xfId="3721" xr:uid="{00000000-0005-0000-0000-0000850E0000}"/>
    <cellStyle name="20% - Ênfase2 2 12 2" xfId="3722" xr:uid="{00000000-0005-0000-0000-0000860E0000}"/>
    <cellStyle name="20% - Ênfase2 2 12 3" xfId="3723" xr:uid="{00000000-0005-0000-0000-0000870E0000}"/>
    <cellStyle name="20% - Ênfase2 2 12 4" xfId="3724" xr:uid="{00000000-0005-0000-0000-0000880E0000}"/>
    <cellStyle name="20% - Ênfase2 2 12 5" xfId="3725" xr:uid="{00000000-0005-0000-0000-0000890E0000}"/>
    <cellStyle name="20% - Ênfase2 2 12 6" xfId="3726" xr:uid="{00000000-0005-0000-0000-00008A0E0000}"/>
    <cellStyle name="20% - Ênfase2 2 12 7" xfId="3727" xr:uid="{00000000-0005-0000-0000-00008B0E0000}"/>
    <cellStyle name="20% - Ênfase2 2 12 8" xfId="3728" xr:uid="{00000000-0005-0000-0000-00008C0E0000}"/>
    <cellStyle name="20% - Ênfase2 2 12 9" xfId="3729" xr:uid="{00000000-0005-0000-0000-00008D0E0000}"/>
    <cellStyle name="20% - Ênfase2 2 13" xfId="3730" xr:uid="{00000000-0005-0000-0000-00008E0E0000}"/>
    <cellStyle name="20% - Ênfase2 2 14" xfId="3731" xr:uid="{00000000-0005-0000-0000-00008F0E0000}"/>
    <cellStyle name="20% - Ênfase2 2 15" xfId="3732" xr:uid="{00000000-0005-0000-0000-0000900E0000}"/>
    <cellStyle name="20% - Ênfase2 2 16" xfId="3733" xr:uid="{00000000-0005-0000-0000-0000910E0000}"/>
    <cellStyle name="20% - Ênfase2 2 17" xfId="3734" xr:uid="{00000000-0005-0000-0000-0000920E0000}"/>
    <cellStyle name="20% - Ênfase2 2 18" xfId="3735" xr:uid="{00000000-0005-0000-0000-0000930E0000}"/>
    <cellStyle name="20% - Ênfase2 2 19" xfId="3736" xr:uid="{00000000-0005-0000-0000-0000940E0000}"/>
    <cellStyle name="20% - Ênfase2 2 2" xfId="3737" xr:uid="{00000000-0005-0000-0000-0000950E0000}"/>
    <cellStyle name="20% - Ênfase2 2 2 10" xfId="3738" xr:uid="{00000000-0005-0000-0000-0000960E0000}"/>
    <cellStyle name="20% - Ênfase2 2 2 10 10" xfId="3739" xr:uid="{00000000-0005-0000-0000-0000970E0000}"/>
    <cellStyle name="20% - Ênfase2 2 2 10 11" xfId="3740" xr:uid="{00000000-0005-0000-0000-0000980E0000}"/>
    <cellStyle name="20% - Ênfase2 2 2 10 12" xfId="3741" xr:uid="{00000000-0005-0000-0000-0000990E0000}"/>
    <cellStyle name="20% - Ênfase2 2 2 10 13" xfId="3742" xr:uid="{00000000-0005-0000-0000-00009A0E0000}"/>
    <cellStyle name="20% - Ênfase2 2 2 10 2" xfId="3743" xr:uid="{00000000-0005-0000-0000-00009B0E0000}"/>
    <cellStyle name="20% - Ênfase2 2 2 10 3" xfId="3744" xr:uid="{00000000-0005-0000-0000-00009C0E0000}"/>
    <cellStyle name="20% - Ênfase2 2 2 10 4" xfId="3745" xr:uid="{00000000-0005-0000-0000-00009D0E0000}"/>
    <cellStyle name="20% - Ênfase2 2 2 10 5" xfId="3746" xr:uid="{00000000-0005-0000-0000-00009E0E0000}"/>
    <cellStyle name="20% - Ênfase2 2 2 10 6" xfId="3747" xr:uid="{00000000-0005-0000-0000-00009F0E0000}"/>
    <cellStyle name="20% - Ênfase2 2 2 10 7" xfId="3748" xr:uid="{00000000-0005-0000-0000-0000A00E0000}"/>
    <cellStyle name="20% - Ênfase2 2 2 10 8" xfId="3749" xr:uid="{00000000-0005-0000-0000-0000A10E0000}"/>
    <cellStyle name="20% - Ênfase2 2 2 10 9" xfId="3750" xr:uid="{00000000-0005-0000-0000-0000A20E0000}"/>
    <cellStyle name="20% - Ênfase2 2 2 11" xfId="3751" xr:uid="{00000000-0005-0000-0000-0000A30E0000}"/>
    <cellStyle name="20% - Ênfase2 2 2 11 10" xfId="3752" xr:uid="{00000000-0005-0000-0000-0000A40E0000}"/>
    <cellStyle name="20% - Ênfase2 2 2 11 11" xfId="3753" xr:uid="{00000000-0005-0000-0000-0000A50E0000}"/>
    <cellStyle name="20% - Ênfase2 2 2 11 12" xfId="3754" xr:uid="{00000000-0005-0000-0000-0000A60E0000}"/>
    <cellStyle name="20% - Ênfase2 2 2 11 13" xfId="3755" xr:uid="{00000000-0005-0000-0000-0000A70E0000}"/>
    <cellStyle name="20% - Ênfase2 2 2 11 2" xfId="3756" xr:uid="{00000000-0005-0000-0000-0000A80E0000}"/>
    <cellStyle name="20% - Ênfase2 2 2 11 3" xfId="3757" xr:uid="{00000000-0005-0000-0000-0000A90E0000}"/>
    <cellStyle name="20% - Ênfase2 2 2 11 4" xfId="3758" xr:uid="{00000000-0005-0000-0000-0000AA0E0000}"/>
    <cellStyle name="20% - Ênfase2 2 2 11 5" xfId="3759" xr:uid="{00000000-0005-0000-0000-0000AB0E0000}"/>
    <cellStyle name="20% - Ênfase2 2 2 11 6" xfId="3760" xr:uid="{00000000-0005-0000-0000-0000AC0E0000}"/>
    <cellStyle name="20% - Ênfase2 2 2 11 7" xfId="3761" xr:uid="{00000000-0005-0000-0000-0000AD0E0000}"/>
    <cellStyle name="20% - Ênfase2 2 2 11 8" xfId="3762" xr:uid="{00000000-0005-0000-0000-0000AE0E0000}"/>
    <cellStyle name="20% - Ênfase2 2 2 11 9" xfId="3763" xr:uid="{00000000-0005-0000-0000-0000AF0E0000}"/>
    <cellStyle name="20% - Ênfase2 2 2 12" xfId="3764" xr:uid="{00000000-0005-0000-0000-0000B00E0000}"/>
    <cellStyle name="20% - Ênfase2 2 2 13" xfId="3765" xr:uid="{00000000-0005-0000-0000-0000B10E0000}"/>
    <cellStyle name="20% - Ênfase2 2 2 14" xfId="3766" xr:uid="{00000000-0005-0000-0000-0000B20E0000}"/>
    <cellStyle name="20% - Ênfase2 2 2 15" xfId="3767" xr:uid="{00000000-0005-0000-0000-0000B30E0000}"/>
    <cellStyle name="20% - Ênfase2 2 2 16" xfId="3768" xr:uid="{00000000-0005-0000-0000-0000B40E0000}"/>
    <cellStyle name="20% - Ênfase2 2 2 17" xfId="3769" xr:uid="{00000000-0005-0000-0000-0000B50E0000}"/>
    <cellStyle name="20% - Ênfase2 2 2 18" xfId="3770" xr:uid="{00000000-0005-0000-0000-0000B60E0000}"/>
    <cellStyle name="20% - Ênfase2 2 2 19" xfId="3771" xr:uid="{00000000-0005-0000-0000-0000B70E0000}"/>
    <cellStyle name="20% - Ênfase2 2 2 2" xfId="3772" xr:uid="{00000000-0005-0000-0000-0000B80E0000}"/>
    <cellStyle name="20% - Ênfase2 2 2 2 10" xfId="3773" xr:uid="{00000000-0005-0000-0000-0000B90E0000}"/>
    <cellStyle name="20% - Ênfase2 2 2 2 11" xfId="3774" xr:uid="{00000000-0005-0000-0000-0000BA0E0000}"/>
    <cellStyle name="20% - Ênfase2 2 2 2 12" xfId="3775" xr:uid="{00000000-0005-0000-0000-0000BB0E0000}"/>
    <cellStyle name="20% - Ênfase2 2 2 2 13" xfId="3776" xr:uid="{00000000-0005-0000-0000-0000BC0E0000}"/>
    <cellStyle name="20% - Ênfase2 2 2 2 2" xfId="3777" xr:uid="{00000000-0005-0000-0000-0000BD0E0000}"/>
    <cellStyle name="20% - Ênfase2 2 2 2 3" xfId="3778" xr:uid="{00000000-0005-0000-0000-0000BE0E0000}"/>
    <cellStyle name="20% - Ênfase2 2 2 2 4" xfId="3779" xr:uid="{00000000-0005-0000-0000-0000BF0E0000}"/>
    <cellStyle name="20% - Ênfase2 2 2 2 5" xfId="3780" xr:uid="{00000000-0005-0000-0000-0000C00E0000}"/>
    <cellStyle name="20% - Ênfase2 2 2 2 6" xfId="3781" xr:uid="{00000000-0005-0000-0000-0000C10E0000}"/>
    <cellStyle name="20% - Ênfase2 2 2 2 7" xfId="3782" xr:uid="{00000000-0005-0000-0000-0000C20E0000}"/>
    <cellStyle name="20% - Ênfase2 2 2 2 8" xfId="3783" xr:uid="{00000000-0005-0000-0000-0000C30E0000}"/>
    <cellStyle name="20% - Ênfase2 2 2 2 9" xfId="3784" xr:uid="{00000000-0005-0000-0000-0000C40E0000}"/>
    <cellStyle name="20% - Ênfase2 2 2 20" xfId="3785" xr:uid="{00000000-0005-0000-0000-0000C50E0000}"/>
    <cellStyle name="20% - Ênfase2 2 2 21" xfId="3786" xr:uid="{00000000-0005-0000-0000-0000C60E0000}"/>
    <cellStyle name="20% - Ênfase2 2 2 22" xfId="3787" xr:uid="{00000000-0005-0000-0000-0000C70E0000}"/>
    <cellStyle name="20% - Ênfase2 2 2 23" xfId="3788" xr:uid="{00000000-0005-0000-0000-0000C80E0000}"/>
    <cellStyle name="20% - Ênfase2 2 2 3" xfId="3789" xr:uid="{00000000-0005-0000-0000-0000C90E0000}"/>
    <cellStyle name="20% - Ênfase2 2 2 3 10" xfId="3790" xr:uid="{00000000-0005-0000-0000-0000CA0E0000}"/>
    <cellStyle name="20% - Ênfase2 2 2 3 11" xfId="3791" xr:uid="{00000000-0005-0000-0000-0000CB0E0000}"/>
    <cellStyle name="20% - Ênfase2 2 2 3 12" xfId="3792" xr:uid="{00000000-0005-0000-0000-0000CC0E0000}"/>
    <cellStyle name="20% - Ênfase2 2 2 3 13" xfId="3793" xr:uid="{00000000-0005-0000-0000-0000CD0E0000}"/>
    <cellStyle name="20% - Ênfase2 2 2 3 2" xfId="3794" xr:uid="{00000000-0005-0000-0000-0000CE0E0000}"/>
    <cellStyle name="20% - Ênfase2 2 2 3 3" xfId="3795" xr:uid="{00000000-0005-0000-0000-0000CF0E0000}"/>
    <cellStyle name="20% - Ênfase2 2 2 3 4" xfId="3796" xr:uid="{00000000-0005-0000-0000-0000D00E0000}"/>
    <cellStyle name="20% - Ênfase2 2 2 3 5" xfId="3797" xr:uid="{00000000-0005-0000-0000-0000D10E0000}"/>
    <cellStyle name="20% - Ênfase2 2 2 3 6" xfId="3798" xr:uid="{00000000-0005-0000-0000-0000D20E0000}"/>
    <cellStyle name="20% - Ênfase2 2 2 3 7" xfId="3799" xr:uid="{00000000-0005-0000-0000-0000D30E0000}"/>
    <cellStyle name="20% - Ênfase2 2 2 3 8" xfId="3800" xr:uid="{00000000-0005-0000-0000-0000D40E0000}"/>
    <cellStyle name="20% - Ênfase2 2 2 3 9" xfId="3801" xr:uid="{00000000-0005-0000-0000-0000D50E0000}"/>
    <cellStyle name="20% - Ênfase2 2 2 4" xfId="3802" xr:uid="{00000000-0005-0000-0000-0000D60E0000}"/>
    <cellStyle name="20% - Ênfase2 2 2 4 10" xfId="3803" xr:uid="{00000000-0005-0000-0000-0000D70E0000}"/>
    <cellStyle name="20% - Ênfase2 2 2 4 11" xfId="3804" xr:uid="{00000000-0005-0000-0000-0000D80E0000}"/>
    <cellStyle name="20% - Ênfase2 2 2 4 12" xfId="3805" xr:uid="{00000000-0005-0000-0000-0000D90E0000}"/>
    <cellStyle name="20% - Ênfase2 2 2 4 13" xfId="3806" xr:uid="{00000000-0005-0000-0000-0000DA0E0000}"/>
    <cellStyle name="20% - Ênfase2 2 2 4 2" xfId="3807" xr:uid="{00000000-0005-0000-0000-0000DB0E0000}"/>
    <cellStyle name="20% - Ênfase2 2 2 4 3" xfId="3808" xr:uid="{00000000-0005-0000-0000-0000DC0E0000}"/>
    <cellStyle name="20% - Ênfase2 2 2 4 4" xfId="3809" xr:uid="{00000000-0005-0000-0000-0000DD0E0000}"/>
    <cellStyle name="20% - Ênfase2 2 2 4 5" xfId="3810" xr:uid="{00000000-0005-0000-0000-0000DE0E0000}"/>
    <cellStyle name="20% - Ênfase2 2 2 4 6" xfId="3811" xr:uid="{00000000-0005-0000-0000-0000DF0E0000}"/>
    <cellStyle name="20% - Ênfase2 2 2 4 7" xfId="3812" xr:uid="{00000000-0005-0000-0000-0000E00E0000}"/>
    <cellStyle name="20% - Ênfase2 2 2 4 8" xfId="3813" xr:uid="{00000000-0005-0000-0000-0000E10E0000}"/>
    <cellStyle name="20% - Ênfase2 2 2 4 9" xfId="3814" xr:uid="{00000000-0005-0000-0000-0000E20E0000}"/>
    <cellStyle name="20% - Ênfase2 2 2 5" xfId="3815" xr:uid="{00000000-0005-0000-0000-0000E30E0000}"/>
    <cellStyle name="20% - Ênfase2 2 2 5 10" xfId="3816" xr:uid="{00000000-0005-0000-0000-0000E40E0000}"/>
    <cellStyle name="20% - Ênfase2 2 2 5 11" xfId="3817" xr:uid="{00000000-0005-0000-0000-0000E50E0000}"/>
    <cellStyle name="20% - Ênfase2 2 2 5 12" xfId="3818" xr:uid="{00000000-0005-0000-0000-0000E60E0000}"/>
    <cellStyle name="20% - Ênfase2 2 2 5 13" xfId="3819" xr:uid="{00000000-0005-0000-0000-0000E70E0000}"/>
    <cellStyle name="20% - Ênfase2 2 2 5 2" xfId="3820" xr:uid="{00000000-0005-0000-0000-0000E80E0000}"/>
    <cellStyle name="20% - Ênfase2 2 2 5 3" xfId="3821" xr:uid="{00000000-0005-0000-0000-0000E90E0000}"/>
    <cellStyle name="20% - Ênfase2 2 2 5 4" xfId="3822" xr:uid="{00000000-0005-0000-0000-0000EA0E0000}"/>
    <cellStyle name="20% - Ênfase2 2 2 5 5" xfId="3823" xr:uid="{00000000-0005-0000-0000-0000EB0E0000}"/>
    <cellStyle name="20% - Ênfase2 2 2 5 6" xfId="3824" xr:uid="{00000000-0005-0000-0000-0000EC0E0000}"/>
    <cellStyle name="20% - Ênfase2 2 2 5 7" xfId="3825" xr:uid="{00000000-0005-0000-0000-0000ED0E0000}"/>
    <cellStyle name="20% - Ênfase2 2 2 5 8" xfId="3826" xr:uid="{00000000-0005-0000-0000-0000EE0E0000}"/>
    <cellStyle name="20% - Ênfase2 2 2 5 9" xfId="3827" xr:uid="{00000000-0005-0000-0000-0000EF0E0000}"/>
    <cellStyle name="20% - Ênfase2 2 2 6" xfId="3828" xr:uid="{00000000-0005-0000-0000-0000F00E0000}"/>
    <cellStyle name="20% - Ênfase2 2 2 6 10" xfId="3829" xr:uid="{00000000-0005-0000-0000-0000F10E0000}"/>
    <cellStyle name="20% - Ênfase2 2 2 6 11" xfId="3830" xr:uid="{00000000-0005-0000-0000-0000F20E0000}"/>
    <cellStyle name="20% - Ênfase2 2 2 6 12" xfId="3831" xr:uid="{00000000-0005-0000-0000-0000F30E0000}"/>
    <cellStyle name="20% - Ênfase2 2 2 6 13" xfId="3832" xr:uid="{00000000-0005-0000-0000-0000F40E0000}"/>
    <cellStyle name="20% - Ênfase2 2 2 6 2" xfId="3833" xr:uid="{00000000-0005-0000-0000-0000F50E0000}"/>
    <cellStyle name="20% - Ênfase2 2 2 6 3" xfId="3834" xr:uid="{00000000-0005-0000-0000-0000F60E0000}"/>
    <cellStyle name="20% - Ênfase2 2 2 6 4" xfId="3835" xr:uid="{00000000-0005-0000-0000-0000F70E0000}"/>
    <cellStyle name="20% - Ênfase2 2 2 6 5" xfId="3836" xr:uid="{00000000-0005-0000-0000-0000F80E0000}"/>
    <cellStyle name="20% - Ênfase2 2 2 6 6" xfId="3837" xr:uid="{00000000-0005-0000-0000-0000F90E0000}"/>
    <cellStyle name="20% - Ênfase2 2 2 6 7" xfId="3838" xr:uid="{00000000-0005-0000-0000-0000FA0E0000}"/>
    <cellStyle name="20% - Ênfase2 2 2 6 8" xfId="3839" xr:uid="{00000000-0005-0000-0000-0000FB0E0000}"/>
    <cellStyle name="20% - Ênfase2 2 2 6 9" xfId="3840" xr:uid="{00000000-0005-0000-0000-0000FC0E0000}"/>
    <cellStyle name="20% - Ênfase2 2 2 7" xfId="3841" xr:uid="{00000000-0005-0000-0000-0000FD0E0000}"/>
    <cellStyle name="20% - Ênfase2 2 2 7 10" xfId="3842" xr:uid="{00000000-0005-0000-0000-0000FE0E0000}"/>
    <cellStyle name="20% - Ênfase2 2 2 7 11" xfId="3843" xr:uid="{00000000-0005-0000-0000-0000FF0E0000}"/>
    <cellStyle name="20% - Ênfase2 2 2 7 12" xfId="3844" xr:uid="{00000000-0005-0000-0000-0000000F0000}"/>
    <cellStyle name="20% - Ênfase2 2 2 7 13" xfId="3845" xr:uid="{00000000-0005-0000-0000-0000010F0000}"/>
    <cellStyle name="20% - Ênfase2 2 2 7 2" xfId="3846" xr:uid="{00000000-0005-0000-0000-0000020F0000}"/>
    <cellStyle name="20% - Ênfase2 2 2 7 3" xfId="3847" xr:uid="{00000000-0005-0000-0000-0000030F0000}"/>
    <cellStyle name="20% - Ênfase2 2 2 7 4" xfId="3848" xr:uid="{00000000-0005-0000-0000-0000040F0000}"/>
    <cellStyle name="20% - Ênfase2 2 2 7 5" xfId="3849" xr:uid="{00000000-0005-0000-0000-0000050F0000}"/>
    <cellStyle name="20% - Ênfase2 2 2 7 6" xfId="3850" xr:uid="{00000000-0005-0000-0000-0000060F0000}"/>
    <cellStyle name="20% - Ênfase2 2 2 7 7" xfId="3851" xr:uid="{00000000-0005-0000-0000-0000070F0000}"/>
    <cellStyle name="20% - Ênfase2 2 2 7 8" xfId="3852" xr:uid="{00000000-0005-0000-0000-0000080F0000}"/>
    <cellStyle name="20% - Ênfase2 2 2 7 9" xfId="3853" xr:uid="{00000000-0005-0000-0000-0000090F0000}"/>
    <cellStyle name="20% - Ênfase2 2 2 8" xfId="3854" xr:uid="{00000000-0005-0000-0000-00000A0F0000}"/>
    <cellStyle name="20% - Ênfase2 2 2 8 10" xfId="3855" xr:uid="{00000000-0005-0000-0000-00000B0F0000}"/>
    <cellStyle name="20% - Ênfase2 2 2 8 11" xfId="3856" xr:uid="{00000000-0005-0000-0000-00000C0F0000}"/>
    <cellStyle name="20% - Ênfase2 2 2 8 12" xfId="3857" xr:uid="{00000000-0005-0000-0000-00000D0F0000}"/>
    <cellStyle name="20% - Ênfase2 2 2 8 13" xfId="3858" xr:uid="{00000000-0005-0000-0000-00000E0F0000}"/>
    <cellStyle name="20% - Ênfase2 2 2 8 2" xfId="3859" xr:uid="{00000000-0005-0000-0000-00000F0F0000}"/>
    <cellStyle name="20% - Ênfase2 2 2 8 3" xfId="3860" xr:uid="{00000000-0005-0000-0000-0000100F0000}"/>
    <cellStyle name="20% - Ênfase2 2 2 8 4" xfId="3861" xr:uid="{00000000-0005-0000-0000-0000110F0000}"/>
    <cellStyle name="20% - Ênfase2 2 2 8 5" xfId="3862" xr:uid="{00000000-0005-0000-0000-0000120F0000}"/>
    <cellStyle name="20% - Ênfase2 2 2 8 6" xfId="3863" xr:uid="{00000000-0005-0000-0000-0000130F0000}"/>
    <cellStyle name="20% - Ênfase2 2 2 8 7" xfId="3864" xr:uid="{00000000-0005-0000-0000-0000140F0000}"/>
    <cellStyle name="20% - Ênfase2 2 2 8 8" xfId="3865" xr:uid="{00000000-0005-0000-0000-0000150F0000}"/>
    <cellStyle name="20% - Ênfase2 2 2 8 9" xfId="3866" xr:uid="{00000000-0005-0000-0000-0000160F0000}"/>
    <cellStyle name="20% - Ênfase2 2 2 9" xfId="3867" xr:uid="{00000000-0005-0000-0000-0000170F0000}"/>
    <cellStyle name="20% - Ênfase2 2 2 9 10" xfId="3868" xr:uid="{00000000-0005-0000-0000-0000180F0000}"/>
    <cellStyle name="20% - Ênfase2 2 2 9 11" xfId="3869" xr:uid="{00000000-0005-0000-0000-0000190F0000}"/>
    <cellStyle name="20% - Ênfase2 2 2 9 12" xfId="3870" xr:uid="{00000000-0005-0000-0000-00001A0F0000}"/>
    <cellStyle name="20% - Ênfase2 2 2 9 13" xfId="3871" xr:uid="{00000000-0005-0000-0000-00001B0F0000}"/>
    <cellStyle name="20% - Ênfase2 2 2 9 2" xfId="3872" xr:uid="{00000000-0005-0000-0000-00001C0F0000}"/>
    <cellStyle name="20% - Ênfase2 2 2 9 3" xfId="3873" xr:uid="{00000000-0005-0000-0000-00001D0F0000}"/>
    <cellStyle name="20% - Ênfase2 2 2 9 4" xfId="3874" xr:uid="{00000000-0005-0000-0000-00001E0F0000}"/>
    <cellStyle name="20% - Ênfase2 2 2 9 5" xfId="3875" xr:uid="{00000000-0005-0000-0000-00001F0F0000}"/>
    <cellStyle name="20% - Ênfase2 2 2 9 6" xfId="3876" xr:uid="{00000000-0005-0000-0000-0000200F0000}"/>
    <cellStyle name="20% - Ênfase2 2 2 9 7" xfId="3877" xr:uid="{00000000-0005-0000-0000-0000210F0000}"/>
    <cellStyle name="20% - Ênfase2 2 2 9 8" xfId="3878" xr:uid="{00000000-0005-0000-0000-0000220F0000}"/>
    <cellStyle name="20% - Ênfase2 2 2 9 9" xfId="3879" xr:uid="{00000000-0005-0000-0000-0000230F0000}"/>
    <cellStyle name="20% - Ênfase2 2 20" xfId="3880" xr:uid="{00000000-0005-0000-0000-0000240F0000}"/>
    <cellStyle name="20% - Ênfase2 2 21" xfId="3881" xr:uid="{00000000-0005-0000-0000-0000250F0000}"/>
    <cellStyle name="20% - Ênfase2 2 22" xfId="3882" xr:uid="{00000000-0005-0000-0000-0000260F0000}"/>
    <cellStyle name="20% - Ênfase2 2 23" xfId="3883" xr:uid="{00000000-0005-0000-0000-0000270F0000}"/>
    <cellStyle name="20% - Ênfase2 2 24" xfId="3884" xr:uid="{00000000-0005-0000-0000-0000280F0000}"/>
    <cellStyle name="20% - Ênfase2 2 3" xfId="3885" xr:uid="{00000000-0005-0000-0000-0000290F0000}"/>
    <cellStyle name="20% - Ênfase2 2 3 10" xfId="3886" xr:uid="{00000000-0005-0000-0000-00002A0F0000}"/>
    <cellStyle name="20% - Ênfase2 2 3 11" xfId="3887" xr:uid="{00000000-0005-0000-0000-00002B0F0000}"/>
    <cellStyle name="20% - Ênfase2 2 3 12" xfId="3888" xr:uid="{00000000-0005-0000-0000-00002C0F0000}"/>
    <cellStyle name="20% - Ênfase2 2 3 13" xfId="3889" xr:uid="{00000000-0005-0000-0000-00002D0F0000}"/>
    <cellStyle name="20% - Ênfase2 2 3 2" xfId="3890" xr:uid="{00000000-0005-0000-0000-00002E0F0000}"/>
    <cellStyle name="20% - Ênfase2 2 3 3" xfId="3891" xr:uid="{00000000-0005-0000-0000-00002F0F0000}"/>
    <cellStyle name="20% - Ênfase2 2 3 4" xfId="3892" xr:uid="{00000000-0005-0000-0000-0000300F0000}"/>
    <cellStyle name="20% - Ênfase2 2 3 5" xfId="3893" xr:uid="{00000000-0005-0000-0000-0000310F0000}"/>
    <cellStyle name="20% - Ênfase2 2 3 6" xfId="3894" xr:uid="{00000000-0005-0000-0000-0000320F0000}"/>
    <cellStyle name="20% - Ênfase2 2 3 7" xfId="3895" xr:uid="{00000000-0005-0000-0000-0000330F0000}"/>
    <cellStyle name="20% - Ênfase2 2 3 8" xfId="3896" xr:uid="{00000000-0005-0000-0000-0000340F0000}"/>
    <cellStyle name="20% - Ênfase2 2 3 9" xfId="3897" xr:uid="{00000000-0005-0000-0000-0000350F0000}"/>
    <cellStyle name="20% - Ênfase2 2 4" xfId="3898" xr:uid="{00000000-0005-0000-0000-0000360F0000}"/>
    <cellStyle name="20% - Ênfase2 2 4 10" xfId="3899" xr:uid="{00000000-0005-0000-0000-0000370F0000}"/>
    <cellStyle name="20% - Ênfase2 2 4 11" xfId="3900" xr:uid="{00000000-0005-0000-0000-0000380F0000}"/>
    <cellStyle name="20% - Ênfase2 2 4 12" xfId="3901" xr:uid="{00000000-0005-0000-0000-0000390F0000}"/>
    <cellStyle name="20% - Ênfase2 2 4 13" xfId="3902" xr:uid="{00000000-0005-0000-0000-00003A0F0000}"/>
    <cellStyle name="20% - Ênfase2 2 4 2" xfId="3903" xr:uid="{00000000-0005-0000-0000-00003B0F0000}"/>
    <cellStyle name="20% - Ênfase2 2 4 3" xfId="3904" xr:uid="{00000000-0005-0000-0000-00003C0F0000}"/>
    <cellStyle name="20% - Ênfase2 2 4 4" xfId="3905" xr:uid="{00000000-0005-0000-0000-00003D0F0000}"/>
    <cellStyle name="20% - Ênfase2 2 4 5" xfId="3906" xr:uid="{00000000-0005-0000-0000-00003E0F0000}"/>
    <cellStyle name="20% - Ênfase2 2 4 6" xfId="3907" xr:uid="{00000000-0005-0000-0000-00003F0F0000}"/>
    <cellStyle name="20% - Ênfase2 2 4 7" xfId="3908" xr:uid="{00000000-0005-0000-0000-0000400F0000}"/>
    <cellStyle name="20% - Ênfase2 2 4 8" xfId="3909" xr:uid="{00000000-0005-0000-0000-0000410F0000}"/>
    <cellStyle name="20% - Ênfase2 2 4 9" xfId="3910" xr:uid="{00000000-0005-0000-0000-0000420F0000}"/>
    <cellStyle name="20% - Ênfase2 2 5" xfId="3911" xr:uid="{00000000-0005-0000-0000-0000430F0000}"/>
    <cellStyle name="20% - Ênfase2 2 5 10" xfId="3912" xr:uid="{00000000-0005-0000-0000-0000440F0000}"/>
    <cellStyle name="20% - Ênfase2 2 5 11" xfId="3913" xr:uid="{00000000-0005-0000-0000-0000450F0000}"/>
    <cellStyle name="20% - Ênfase2 2 5 12" xfId="3914" xr:uid="{00000000-0005-0000-0000-0000460F0000}"/>
    <cellStyle name="20% - Ênfase2 2 5 13" xfId="3915" xr:uid="{00000000-0005-0000-0000-0000470F0000}"/>
    <cellStyle name="20% - Ênfase2 2 5 2" xfId="3916" xr:uid="{00000000-0005-0000-0000-0000480F0000}"/>
    <cellStyle name="20% - Ênfase2 2 5 3" xfId="3917" xr:uid="{00000000-0005-0000-0000-0000490F0000}"/>
    <cellStyle name="20% - Ênfase2 2 5 4" xfId="3918" xr:uid="{00000000-0005-0000-0000-00004A0F0000}"/>
    <cellStyle name="20% - Ênfase2 2 5 5" xfId="3919" xr:uid="{00000000-0005-0000-0000-00004B0F0000}"/>
    <cellStyle name="20% - Ênfase2 2 5 6" xfId="3920" xr:uid="{00000000-0005-0000-0000-00004C0F0000}"/>
    <cellStyle name="20% - Ênfase2 2 5 7" xfId="3921" xr:uid="{00000000-0005-0000-0000-00004D0F0000}"/>
    <cellStyle name="20% - Ênfase2 2 5 8" xfId="3922" xr:uid="{00000000-0005-0000-0000-00004E0F0000}"/>
    <cellStyle name="20% - Ênfase2 2 5 9" xfId="3923" xr:uid="{00000000-0005-0000-0000-00004F0F0000}"/>
    <cellStyle name="20% - Ênfase2 2 6" xfId="3924" xr:uid="{00000000-0005-0000-0000-0000500F0000}"/>
    <cellStyle name="20% - Ênfase2 2 6 10" xfId="3925" xr:uid="{00000000-0005-0000-0000-0000510F0000}"/>
    <cellStyle name="20% - Ênfase2 2 6 11" xfId="3926" xr:uid="{00000000-0005-0000-0000-0000520F0000}"/>
    <cellStyle name="20% - Ênfase2 2 6 12" xfId="3927" xr:uid="{00000000-0005-0000-0000-0000530F0000}"/>
    <cellStyle name="20% - Ênfase2 2 6 13" xfId="3928" xr:uid="{00000000-0005-0000-0000-0000540F0000}"/>
    <cellStyle name="20% - Ênfase2 2 6 2" xfId="3929" xr:uid="{00000000-0005-0000-0000-0000550F0000}"/>
    <cellStyle name="20% - Ênfase2 2 6 3" xfId="3930" xr:uid="{00000000-0005-0000-0000-0000560F0000}"/>
    <cellStyle name="20% - Ênfase2 2 6 4" xfId="3931" xr:uid="{00000000-0005-0000-0000-0000570F0000}"/>
    <cellStyle name="20% - Ênfase2 2 6 5" xfId="3932" xr:uid="{00000000-0005-0000-0000-0000580F0000}"/>
    <cellStyle name="20% - Ênfase2 2 6 6" xfId="3933" xr:uid="{00000000-0005-0000-0000-0000590F0000}"/>
    <cellStyle name="20% - Ênfase2 2 6 7" xfId="3934" xr:uid="{00000000-0005-0000-0000-00005A0F0000}"/>
    <cellStyle name="20% - Ênfase2 2 6 8" xfId="3935" xr:uid="{00000000-0005-0000-0000-00005B0F0000}"/>
    <cellStyle name="20% - Ênfase2 2 6 9" xfId="3936" xr:uid="{00000000-0005-0000-0000-00005C0F0000}"/>
    <cellStyle name="20% - Ênfase2 2 7" xfId="3937" xr:uid="{00000000-0005-0000-0000-00005D0F0000}"/>
    <cellStyle name="20% - Ênfase2 2 7 10" xfId="3938" xr:uid="{00000000-0005-0000-0000-00005E0F0000}"/>
    <cellStyle name="20% - Ênfase2 2 7 11" xfId="3939" xr:uid="{00000000-0005-0000-0000-00005F0F0000}"/>
    <cellStyle name="20% - Ênfase2 2 7 12" xfId="3940" xr:uid="{00000000-0005-0000-0000-0000600F0000}"/>
    <cellStyle name="20% - Ênfase2 2 7 13" xfId="3941" xr:uid="{00000000-0005-0000-0000-0000610F0000}"/>
    <cellStyle name="20% - Ênfase2 2 7 2" xfId="3942" xr:uid="{00000000-0005-0000-0000-0000620F0000}"/>
    <cellStyle name="20% - Ênfase2 2 7 3" xfId="3943" xr:uid="{00000000-0005-0000-0000-0000630F0000}"/>
    <cellStyle name="20% - Ênfase2 2 7 4" xfId="3944" xr:uid="{00000000-0005-0000-0000-0000640F0000}"/>
    <cellStyle name="20% - Ênfase2 2 7 5" xfId="3945" xr:uid="{00000000-0005-0000-0000-0000650F0000}"/>
    <cellStyle name="20% - Ênfase2 2 7 6" xfId="3946" xr:uid="{00000000-0005-0000-0000-0000660F0000}"/>
    <cellStyle name="20% - Ênfase2 2 7 7" xfId="3947" xr:uid="{00000000-0005-0000-0000-0000670F0000}"/>
    <cellStyle name="20% - Ênfase2 2 7 8" xfId="3948" xr:uid="{00000000-0005-0000-0000-0000680F0000}"/>
    <cellStyle name="20% - Ênfase2 2 7 9" xfId="3949" xr:uid="{00000000-0005-0000-0000-0000690F0000}"/>
    <cellStyle name="20% - Ênfase2 2 8" xfId="3950" xr:uid="{00000000-0005-0000-0000-00006A0F0000}"/>
    <cellStyle name="20% - Ênfase2 2 8 10" xfId="3951" xr:uid="{00000000-0005-0000-0000-00006B0F0000}"/>
    <cellStyle name="20% - Ênfase2 2 8 11" xfId="3952" xr:uid="{00000000-0005-0000-0000-00006C0F0000}"/>
    <cellStyle name="20% - Ênfase2 2 8 12" xfId="3953" xr:uid="{00000000-0005-0000-0000-00006D0F0000}"/>
    <cellStyle name="20% - Ênfase2 2 8 13" xfId="3954" xr:uid="{00000000-0005-0000-0000-00006E0F0000}"/>
    <cellStyle name="20% - Ênfase2 2 8 2" xfId="3955" xr:uid="{00000000-0005-0000-0000-00006F0F0000}"/>
    <cellStyle name="20% - Ênfase2 2 8 3" xfId="3956" xr:uid="{00000000-0005-0000-0000-0000700F0000}"/>
    <cellStyle name="20% - Ênfase2 2 8 4" xfId="3957" xr:uid="{00000000-0005-0000-0000-0000710F0000}"/>
    <cellStyle name="20% - Ênfase2 2 8 5" xfId="3958" xr:uid="{00000000-0005-0000-0000-0000720F0000}"/>
    <cellStyle name="20% - Ênfase2 2 8 6" xfId="3959" xr:uid="{00000000-0005-0000-0000-0000730F0000}"/>
    <cellStyle name="20% - Ênfase2 2 8 7" xfId="3960" xr:uid="{00000000-0005-0000-0000-0000740F0000}"/>
    <cellStyle name="20% - Ênfase2 2 8 8" xfId="3961" xr:uid="{00000000-0005-0000-0000-0000750F0000}"/>
    <cellStyle name="20% - Ênfase2 2 8 9" xfId="3962" xr:uid="{00000000-0005-0000-0000-0000760F0000}"/>
    <cellStyle name="20% - Ênfase2 2 9" xfId="3963" xr:uid="{00000000-0005-0000-0000-0000770F0000}"/>
    <cellStyle name="20% - Ênfase2 2 9 10" xfId="3964" xr:uid="{00000000-0005-0000-0000-0000780F0000}"/>
    <cellStyle name="20% - Ênfase2 2 9 11" xfId="3965" xr:uid="{00000000-0005-0000-0000-0000790F0000}"/>
    <cellStyle name="20% - Ênfase2 2 9 12" xfId="3966" xr:uid="{00000000-0005-0000-0000-00007A0F0000}"/>
    <cellStyle name="20% - Ênfase2 2 9 13" xfId="3967" xr:uid="{00000000-0005-0000-0000-00007B0F0000}"/>
    <cellStyle name="20% - Ênfase2 2 9 2" xfId="3968" xr:uid="{00000000-0005-0000-0000-00007C0F0000}"/>
    <cellStyle name="20% - Ênfase2 2 9 3" xfId="3969" xr:uid="{00000000-0005-0000-0000-00007D0F0000}"/>
    <cellStyle name="20% - Ênfase2 2 9 4" xfId="3970" xr:uid="{00000000-0005-0000-0000-00007E0F0000}"/>
    <cellStyle name="20% - Ênfase2 2 9 5" xfId="3971" xr:uid="{00000000-0005-0000-0000-00007F0F0000}"/>
    <cellStyle name="20% - Ênfase2 2 9 6" xfId="3972" xr:uid="{00000000-0005-0000-0000-0000800F0000}"/>
    <cellStyle name="20% - Ênfase2 2 9 7" xfId="3973" xr:uid="{00000000-0005-0000-0000-0000810F0000}"/>
    <cellStyle name="20% - Ênfase2 2 9 8" xfId="3974" xr:uid="{00000000-0005-0000-0000-0000820F0000}"/>
    <cellStyle name="20% - Ênfase2 2 9 9" xfId="3975" xr:uid="{00000000-0005-0000-0000-0000830F0000}"/>
    <cellStyle name="20% - Ênfase2 20" xfId="3976" xr:uid="{00000000-0005-0000-0000-0000840F0000}"/>
    <cellStyle name="20% - Ênfase2 20 10" xfId="3977" xr:uid="{00000000-0005-0000-0000-0000850F0000}"/>
    <cellStyle name="20% - Ênfase2 20 11" xfId="3978" xr:uid="{00000000-0005-0000-0000-0000860F0000}"/>
    <cellStyle name="20% - Ênfase2 20 12" xfId="3979" xr:uid="{00000000-0005-0000-0000-0000870F0000}"/>
    <cellStyle name="20% - Ênfase2 20 13" xfId="3980" xr:uid="{00000000-0005-0000-0000-0000880F0000}"/>
    <cellStyle name="20% - Ênfase2 20 2" xfId="3981" xr:uid="{00000000-0005-0000-0000-0000890F0000}"/>
    <cellStyle name="20% - Ênfase2 20 3" xfId="3982" xr:uid="{00000000-0005-0000-0000-00008A0F0000}"/>
    <cellStyle name="20% - Ênfase2 20 4" xfId="3983" xr:uid="{00000000-0005-0000-0000-00008B0F0000}"/>
    <cellStyle name="20% - Ênfase2 20 5" xfId="3984" xr:uid="{00000000-0005-0000-0000-00008C0F0000}"/>
    <cellStyle name="20% - Ênfase2 20 6" xfId="3985" xr:uid="{00000000-0005-0000-0000-00008D0F0000}"/>
    <cellStyle name="20% - Ênfase2 20 7" xfId="3986" xr:uid="{00000000-0005-0000-0000-00008E0F0000}"/>
    <cellStyle name="20% - Ênfase2 20 8" xfId="3987" xr:uid="{00000000-0005-0000-0000-00008F0F0000}"/>
    <cellStyle name="20% - Ênfase2 20 9" xfId="3988" xr:uid="{00000000-0005-0000-0000-0000900F0000}"/>
    <cellStyle name="20% - Ênfase2 21" xfId="3989" xr:uid="{00000000-0005-0000-0000-0000910F0000}"/>
    <cellStyle name="20% - Ênfase2 21 10" xfId="3990" xr:uid="{00000000-0005-0000-0000-0000920F0000}"/>
    <cellStyle name="20% - Ênfase2 21 11" xfId="3991" xr:uid="{00000000-0005-0000-0000-0000930F0000}"/>
    <cellStyle name="20% - Ênfase2 21 12" xfId="3992" xr:uid="{00000000-0005-0000-0000-0000940F0000}"/>
    <cellStyle name="20% - Ênfase2 21 13" xfId="3993" xr:uid="{00000000-0005-0000-0000-0000950F0000}"/>
    <cellStyle name="20% - Ênfase2 21 2" xfId="3994" xr:uid="{00000000-0005-0000-0000-0000960F0000}"/>
    <cellStyle name="20% - Ênfase2 21 3" xfId="3995" xr:uid="{00000000-0005-0000-0000-0000970F0000}"/>
    <cellStyle name="20% - Ênfase2 21 4" xfId="3996" xr:uid="{00000000-0005-0000-0000-0000980F0000}"/>
    <cellStyle name="20% - Ênfase2 21 5" xfId="3997" xr:uid="{00000000-0005-0000-0000-0000990F0000}"/>
    <cellStyle name="20% - Ênfase2 21 6" xfId="3998" xr:uid="{00000000-0005-0000-0000-00009A0F0000}"/>
    <cellStyle name="20% - Ênfase2 21 7" xfId="3999" xr:uid="{00000000-0005-0000-0000-00009B0F0000}"/>
    <cellStyle name="20% - Ênfase2 21 8" xfId="4000" xr:uid="{00000000-0005-0000-0000-00009C0F0000}"/>
    <cellStyle name="20% - Ênfase2 21 9" xfId="4001" xr:uid="{00000000-0005-0000-0000-00009D0F0000}"/>
    <cellStyle name="20% - Ênfase2 22" xfId="4002" xr:uid="{00000000-0005-0000-0000-00009E0F0000}"/>
    <cellStyle name="20% - Ênfase2 23" xfId="4003" xr:uid="{00000000-0005-0000-0000-00009F0F0000}"/>
    <cellStyle name="20% - Ênfase2 24" xfId="4004" xr:uid="{00000000-0005-0000-0000-0000A00F0000}"/>
    <cellStyle name="20% - Ênfase2 25" xfId="4005" xr:uid="{00000000-0005-0000-0000-0000A10F0000}"/>
    <cellStyle name="20% - Ênfase2 26" xfId="4006" xr:uid="{00000000-0005-0000-0000-0000A20F0000}"/>
    <cellStyle name="20% - Ênfase2 27" xfId="4007" xr:uid="{00000000-0005-0000-0000-0000A30F0000}"/>
    <cellStyle name="20% - Ênfase2 28" xfId="4008" xr:uid="{00000000-0005-0000-0000-0000A40F0000}"/>
    <cellStyle name="20% - Ênfase2 29" xfId="4009" xr:uid="{00000000-0005-0000-0000-0000A50F0000}"/>
    <cellStyle name="20% - Ênfase2 3" xfId="4010" xr:uid="{00000000-0005-0000-0000-0000A60F0000}"/>
    <cellStyle name="20% - Ênfase2 3 10" xfId="4011" xr:uid="{00000000-0005-0000-0000-0000A70F0000}"/>
    <cellStyle name="20% - Ênfase2 3 10 10" xfId="4012" xr:uid="{00000000-0005-0000-0000-0000A80F0000}"/>
    <cellStyle name="20% - Ênfase2 3 10 11" xfId="4013" xr:uid="{00000000-0005-0000-0000-0000A90F0000}"/>
    <cellStyle name="20% - Ênfase2 3 10 12" xfId="4014" xr:uid="{00000000-0005-0000-0000-0000AA0F0000}"/>
    <cellStyle name="20% - Ênfase2 3 10 13" xfId="4015" xr:uid="{00000000-0005-0000-0000-0000AB0F0000}"/>
    <cellStyle name="20% - Ênfase2 3 10 2" xfId="4016" xr:uid="{00000000-0005-0000-0000-0000AC0F0000}"/>
    <cellStyle name="20% - Ênfase2 3 10 3" xfId="4017" xr:uid="{00000000-0005-0000-0000-0000AD0F0000}"/>
    <cellStyle name="20% - Ênfase2 3 10 4" xfId="4018" xr:uid="{00000000-0005-0000-0000-0000AE0F0000}"/>
    <cellStyle name="20% - Ênfase2 3 10 5" xfId="4019" xr:uid="{00000000-0005-0000-0000-0000AF0F0000}"/>
    <cellStyle name="20% - Ênfase2 3 10 6" xfId="4020" xr:uid="{00000000-0005-0000-0000-0000B00F0000}"/>
    <cellStyle name="20% - Ênfase2 3 10 7" xfId="4021" xr:uid="{00000000-0005-0000-0000-0000B10F0000}"/>
    <cellStyle name="20% - Ênfase2 3 10 8" xfId="4022" xr:uid="{00000000-0005-0000-0000-0000B20F0000}"/>
    <cellStyle name="20% - Ênfase2 3 10 9" xfId="4023" xr:uid="{00000000-0005-0000-0000-0000B30F0000}"/>
    <cellStyle name="20% - Ênfase2 3 11" xfId="4024" xr:uid="{00000000-0005-0000-0000-0000B40F0000}"/>
    <cellStyle name="20% - Ênfase2 3 11 10" xfId="4025" xr:uid="{00000000-0005-0000-0000-0000B50F0000}"/>
    <cellStyle name="20% - Ênfase2 3 11 11" xfId="4026" xr:uid="{00000000-0005-0000-0000-0000B60F0000}"/>
    <cellStyle name="20% - Ênfase2 3 11 12" xfId="4027" xr:uid="{00000000-0005-0000-0000-0000B70F0000}"/>
    <cellStyle name="20% - Ênfase2 3 11 13" xfId="4028" xr:uid="{00000000-0005-0000-0000-0000B80F0000}"/>
    <cellStyle name="20% - Ênfase2 3 11 2" xfId="4029" xr:uid="{00000000-0005-0000-0000-0000B90F0000}"/>
    <cellStyle name="20% - Ênfase2 3 11 3" xfId="4030" xr:uid="{00000000-0005-0000-0000-0000BA0F0000}"/>
    <cellStyle name="20% - Ênfase2 3 11 4" xfId="4031" xr:uid="{00000000-0005-0000-0000-0000BB0F0000}"/>
    <cellStyle name="20% - Ênfase2 3 11 5" xfId="4032" xr:uid="{00000000-0005-0000-0000-0000BC0F0000}"/>
    <cellStyle name="20% - Ênfase2 3 11 6" xfId="4033" xr:uid="{00000000-0005-0000-0000-0000BD0F0000}"/>
    <cellStyle name="20% - Ênfase2 3 11 7" xfId="4034" xr:uid="{00000000-0005-0000-0000-0000BE0F0000}"/>
    <cellStyle name="20% - Ênfase2 3 11 8" xfId="4035" xr:uid="{00000000-0005-0000-0000-0000BF0F0000}"/>
    <cellStyle name="20% - Ênfase2 3 11 9" xfId="4036" xr:uid="{00000000-0005-0000-0000-0000C00F0000}"/>
    <cellStyle name="20% - Ênfase2 3 12" xfId="4037" xr:uid="{00000000-0005-0000-0000-0000C10F0000}"/>
    <cellStyle name="20% - Ênfase2 3 12 10" xfId="4038" xr:uid="{00000000-0005-0000-0000-0000C20F0000}"/>
    <cellStyle name="20% - Ênfase2 3 12 11" xfId="4039" xr:uid="{00000000-0005-0000-0000-0000C30F0000}"/>
    <cellStyle name="20% - Ênfase2 3 12 12" xfId="4040" xr:uid="{00000000-0005-0000-0000-0000C40F0000}"/>
    <cellStyle name="20% - Ênfase2 3 12 13" xfId="4041" xr:uid="{00000000-0005-0000-0000-0000C50F0000}"/>
    <cellStyle name="20% - Ênfase2 3 12 2" xfId="4042" xr:uid="{00000000-0005-0000-0000-0000C60F0000}"/>
    <cellStyle name="20% - Ênfase2 3 12 3" xfId="4043" xr:uid="{00000000-0005-0000-0000-0000C70F0000}"/>
    <cellStyle name="20% - Ênfase2 3 12 4" xfId="4044" xr:uid="{00000000-0005-0000-0000-0000C80F0000}"/>
    <cellStyle name="20% - Ênfase2 3 12 5" xfId="4045" xr:uid="{00000000-0005-0000-0000-0000C90F0000}"/>
    <cellStyle name="20% - Ênfase2 3 12 6" xfId="4046" xr:uid="{00000000-0005-0000-0000-0000CA0F0000}"/>
    <cellStyle name="20% - Ênfase2 3 12 7" xfId="4047" xr:uid="{00000000-0005-0000-0000-0000CB0F0000}"/>
    <cellStyle name="20% - Ênfase2 3 12 8" xfId="4048" xr:uid="{00000000-0005-0000-0000-0000CC0F0000}"/>
    <cellStyle name="20% - Ênfase2 3 12 9" xfId="4049" xr:uid="{00000000-0005-0000-0000-0000CD0F0000}"/>
    <cellStyle name="20% - Ênfase2 3 13" xfId="4050" xr:uid="{00000000-0005-0000-0000-0000CE0F0000}"/>
    <cellStyle name="20% - Ênfase2 3 14" xfId="4051" xr:uid="{00000000-0005-0000-0000-0000CF0F0000}"/>
    <cellStyle name="20% - Ênfase2 3 15" xfId="4052" xr:uid="{00000000-0005-0000-0000-0000D00F0000}"/>
    <cellStyle name="20% - Ênfase2 3 16" xfId="4053" xr:uid="{00000000-0005-0000-0000-0000D10F0000}"/>
    <cellStyle name="20% - Ênfase2 3 17" xfId="4054" xr:uid="{00000000-0005-0000-0000-0000D20F0000}"/>
    <cellStyle name="20% - Ênfase2 3 18" xfId="4055" xr:uid="{00000000-0005-0000-0000-0000D30F0000}"/>
    <cellStyle name="20% - Ênfase2 3 19" xfId="4056" xr:uid="{00000000-0005-0000-0000-0000D40F0000}"/>
    <cellStyle name="20% - Ênfase2 3 2" xfId="4057" xr:uid="{00000000-0005-0000-0000-0000D50F0000}"/>
    <cellStyle name="20% - Ênfase2 3 2 10" xfId="4058" xr:uid="{00000000-0005-0000-0000-0000D60F0000}"/>
    <cellStyle name="20% - Ênfase2 3 2 10 10" xfId="4059" xr:uid="{00000000-0005-0000-0000-0000D70F0000}"/>
    <cellStyle name="20% - Ênfase2 3 2 10 11" xfId="4060" xr:uid="{00000000-0005-0000-0000-0000D80F0000}"/>
    <cellStyle name="20% - Ênfase2 3 2 10 12" xfId="4061" xr:uid="{00000000-0005-0000-0000-0000D90F0000}"/>
    <cellStyle name="20% - Ênfase2 3 2 10 13" xfId="4062" xr:uid="{00000000-0005-0000-0000-0000DA0F0000}"/>
    <cellStyle name="20% - Ênfase2 3 2 10 2" xfId="4063" xr:uid="{00000000-0005-0000-0000-0000DB0F0000}"/>
    <cellStyle name="20% - Ênfase2 3 2 10 3" xfId="4064" xr:uid="{00000000-0005-0000-0000-0000DC0F0000}"/>
    <cellStyle name="20% - Ênfase2 3 2 10 4" xfId="4065" xr:uid="{00000000-0005-0000-0000-0000DD0F0000}"/>
    <cellStyle name="20% - Ênfase2 3 2 10 5" xfId="4066" xr:uid="{00000000-0005-0000-0000-0000DE0F0000}"/>
    <cellStyle name="20% - Ênfase2 3 2 10 6" xfId="4067" xr:uid="{00000000-0005-0000-0000-0000DF0F0000}"/>
    <cellStyle name="20% - Ênfase2 3 2 10 7" xfId="4068" xr:uid="{00000000-0005-0000-0000-0000E00F0000}"/>
    <cellStyle name="20% - Ênfase2 3 2 10 8" xfId="4069" xr:uid="{00000000-0005-0000-0000-0000E10F0000}"/>
    <cellStyle name="20% - Ênfase2 3 2 10 9" xfId="4070" xr:uid="{00000000-0005-0000-0000-0000E20F0000}"/>
    <cellStyle name="20% - Ênfase2 3 2 11" xfId="4071" xr:uid="{00000000-0005-0000-0000-0000E30F0000}"/>
    <cellStyle name="20% - Ênfase2 3 2 11 10" xfId="4072" xr:uid="{00000000-0005-0000-0000-0000E40F0000}"/>
    <cellStyle name="20% - Ênfase2 3 2 11 11" xfId="4073" xr:uid="{00000000-0005-0000-0000-0000E50F0000}"/>
    <cellStyle name="20% - Ênfase2 3 2 11 12" xfId="4074" xr:uid="{00000000-0005-0000-0000-0000E60F0000}"/>
    <cellStyle name="20% - Ênfase2 3 2 11 13" xfId="4075" xr:uid="{00000000-0005-0000-0000-0000E70F0000}"/>
    <cellStyle name="20% - Ênfase2 3 2 11 2" xfId="4076" xr:uid="{00000000-0005-0000-0000-0000E80F0000}"/>
    <cellStyle name="20% - Ênfase2 3 2 11 3" xfId="4077" xr:uid="{00000000-0005-0000-0000-0000E90F0000}"/>
    <cellStyle name="20% - Ênfase2 3 2 11 4" xfId="4078" xr:uid="{00000000-0005-0000-0000-0000EA0F0000}"/>
    <cellStyle name="20% - Ênfase2 3 2 11 5" xfId="4079" xr:uid="{00000000-0005-0000-0000-0000EB0F0000}"/>
    <cellStyle name="20% - Ênfase2 3 2 11 6" xfId="4080" xr:uid="{00000000-0005-0000-0000-0000EC0F0000}"/>
    <cellStyle name="20% - Ênfase2 3 2 11 7" xfId="4081" xr:uid="{00000000-0005-0000-0000-0000ED0F0000}"/>
    <cellStyle name="20% - Ênfase2 3 2 11 8" xfId="4082" xr:uid="{00000000-0005-0000-0000-0000EE0F0000}"/>
    <cellStyle name="20% - Ênfase2 3 2 11 9" xfId="4083" xr:uid="{00000000-0005-0000-0000-0000EF0F0000}"/>
    <cellStyle name="20% - Ênfase2 3 2 12" xfId="4084" xr:uid="{00000000-0005-0000-0000-0000F00F0000}"/>
    <cellStyle name="20% - Ênfase2 3 2 13" xfId="4085" xr:uid="{00000000-0005-0000-0000-0000F10F0000}"/>
    <cellStyle name="20% - Ênfase2 3 2 14" xfId="4086" xr:uid="{00000000-0005-0000-0000-0000F20F0000}"/>
    <cellStyle name="20% - Ênfase2 3 2 15" xfId="4087" xr:uid="{00000000-0005-0000-0000-0000F30F0000}"/>
    <cellStyle name="20% - Ênfase2 3 2 16" xfId="4088" xr:uid="{00000000-0005-0000-0000-0000F40F0000}"/>
    <cellStyle name="20% - Ênfase2 3 2 17" xfId="4089" xr:uid="{00000000-0005-0000-0000-0000F50F0000}"/>
    <cellStyle name="20% - Ênfase2 3 2 18" xfId="4090" xr:uid="{00000000-0005-0000-0000-0000F60F0000}"/>
    <cellStyle name="20% - Ênfase2 3 2 19" xfId="4091" xr:uid="{00000000-0005-0000-0000-0000F70F0000}"/>
    <cellStyle name="20% - Ênfase2 3 2 2" xfId="4092" xr:uid="{00000000-0005-0000-0000-0000F80F0000}"/>
    <cellStyle name="20% - Ênfase2 3 2 2 10" xfId="4093" xr:uid="{00000000-0005-0000-0000-0000F90F0000}"/>
    <cellStyle name="20% - Ênfase2 3 2 2 11" xfId="4094" xr:uid="{00000000-0005-0000-0000-0000FA0F0000}"/>
    <cellStyle name="20% - Ênfase2 3 2 2 12" xfId="4095" xr:uid="{00000000-0005-0000-0000-0000FB0F0000}"/>
    <cellStyle name="20% - Ênfase2 3 2 2 13" xfId="4096" xr:uid="{00000000-0005-0000-0000-0000FC0F0000}"/>
    <cellStyle name="20% - Ênfase2 3 2 2 2" xfId="4097" xr:uid="{00000000-0005-0000-0000-0000FD0F0000}"/>
    <cellStyle name="20% - Ênfase2 3 2 2 3" xfId="4098" xr:uid="{00000000-0005-0000-0000-0000FE0F0000}"/>
    <cellStyle name="20% - Ênfase2 3 2 2 4" xfId="4099" xr:uid="{00000000-0005-0000-0000-0000FF0F0000}"/>
    <cellStyle name="20% - Ênfase2 3 2 2 5" xfId="4100" xr:uid="{00000000-0005-0000-0000-000000100000}"/>
    <cellStyle name="20% - Ênfase2 3 2 2 6" xfId="4101" xr:uid="{00000000-0005-0000-0000-000001100000}"/>
    <cellStyle name="20% - Ênfase2 3 2 2 7" xfId="4102" xr:uid="{00000000-0005-0000-0000-000002100000}"/>
    <cellStyle name="20% - Ênfase2 3 2 2 8" xfId="4103" xr:uid="{00000000-0005-0000-0000-000003100000}"/>
    <cellStyle name="20% - Ênfase2 3 2 2 9" xfId="4104" xr:uid="{00000000-0005-0000-0000-000004100000}"/>
    <cellStyle name="20% - Ênfase2 3 2 20" xfId="4105" xr:uid="{00000000-0005-0000-0000-000005100000}"/>
    <cellStyle name="20% - Ênfase2 3 2 21" xfId="4106" xr:uid="{00000000-0005-0000-0000-000006100000}"/>
    <cellStyle name="20% - Ênfase2 3 2 22" xfId="4107" xr:uid="{00000000-0005-0000-0000-000007100000}"/>
    <cellStyle name="20% - Ênfase2 3 2 23" xfId="4108" xr:uid="{00000000-0005-0000-0000-000008100000}"/>
    <cellStyle name="20% - Ênfase2 3 2 3" xfId="4109" xr:uid="{00000000-0005-0000-0000-000009100000}"/>
    <cellStyle name="20% - Ênfase2 3 2 3 10" xfId="4110" xr:uid="{00000000-0005-0000-0000-00000A100000}"/>
    <cellStyle name="20% - Ênfase2 3 2 3 11" xfId="4111" xr:uid="{00000000-0005-0000-0000-00000B100000}"/>
    <cellStyle name="20% - Ênfase2 3 2 3 12" xfId="4112" xr:uid="{00000000-0005-0000-0000-00000C100000}"/>
    <cellStyle name="20% - Ênfase2 3 2 3 13" xfId="4113" xr:uid="{00000000-0005-0000-0000-00000D100000}"/>
    <cellStyle name="20% - Ênfase2 3 2 3 2" xfId="4114" xr:uid="{00000000-0005-0000-0000-00000E100000}"/>
    <cellStyle name="20% - Ênfase2 3 2 3 3" xfId="4115" xr:uid="{00000000-0005-0000-0000-00000F100000}"/>
    <cellStyle name="20% - Ênfase2 3 2 3 4" xfId="4116" xr:uid="{00000000-0005-0000-0000-000010100000}"/>
    <cellStyle name="20% - Ênfase2 3 2 3 5" xfId="4117" xr:uid="{00000000-0005-0000-0000-000011100000}"/>
    <cellStyle name="20% - Ênfase2 3 2 3 6" xfId="4118" xr:uid="{00000000-0005-0000-0000-000012100000}"/>
    <cellStyle name="20% - Ênfase2 3 2 3 7" xfId="4119" xr:uid="{00000000-0005-0000-0000-000013100000}"/>
    <cellStyle name="20% - Ênfase2 3 2 3 8" xfId="4120" xr:uid="{00000000-0005-0000-0000-000014100000}"/>
    <cellStyle name="20% - Ênfase2 3 2 3 9" xfId="4121" xr:uid="{00000000-0005-0000-0000-000015100000}"/>
    <cellStyle name="20% - Ênfase2 3 2 4" xfId="4122" xr:uid="{00000000-0005-0000-0000-000016100000}"/>
    <cellStyle name="20% - Ênfase2 3 2 4 10" xfId="4123" xr:uid="{00000000-0005-0000-0000-000017100000}"/>
    <cellStyle name="20% - Ênfase2 3 2 4 11" xfId="4124" xr:uid="{00000000-0005-0000-0000-000018100000}"/>
    <cellStyle name="20% - Ênfase2 3 2 4 12" xfId="4125" xr:uid="{00000000-0005-0000-0000-000019100000}"/>
    <cellStyle name="20% - Ênfase2 3 2 4 13" xfId="4126" xr:uid="{00000000-0005-0000-0000-00001A100000}"/>
    <cellStyle name="20% - Ênfase2 3 2 4 2" xfId="4127" xr:uid="{00000000-0005-0000-0000-00001B100000}"/>
    <cellStyle name="20% - Ênfase2 3 2 4 3" xfId="4128" xr:uid="{00000000-0005-0000-0000-00001C100000}"/>
    <cellStyle name="20% - Ênfase2 3 2 4 4" xfId="4129" xr:uid="{00000000-0005-0000-0000-00001D100000}"/>
    <cellStyle name="20% - Ênfase2 3 2 4 5" xfId="4130" xr:uid="{00000000-0005-0000-0000-00001E100000}"/>
    <cellStyle name="20% - Ênfase2 3 2 4 6" xfId="4131" xr:uid="{00000000-0005-0000-0000-00001F100000}"/>
    <cellStyle name="20% - Ênfase2 3 2 4 7" xfId="4132" xr:uid="{00000000-0005-0000-0000-000020100000}"/>
    <cellStyle name="20% - Ênfase2 3 2 4 8" xfId="4133" xr:uid="{00000000-0005-0000-0000-000021100000}"/>
    <cellStyle name="20% - Ênfase2 3 2 4 9" xfId="4134" xr:uid="{00000000-0005-0000-0000-000022100000}"/>
    <cellStyle name="20% - Ênfase2 3 2 5" xfId="4135" xr:uid="{00000000-0005-0000-0000-000023100000}"/>
    <cellStyle name="20% - Ênfase2 3 2 5 10" xfId="4136" xr:uid="{00000000-0005-0000-0000-000024100000}"/>
    <cellStyle name="20% - Ênfase2 3 2 5 11" xfId="4137" xr:uid="{00000000-0005-0000-0000-000025100000}"/>
    <cellStyle name="20% - Ênfase2 3 2 5 12" xfId="4138" xr:uid="{00000000-0005-0000-0000-000026100000}"/>
    <cellStyle name="20% - Ênfase2 3 2 5 13" xfId="4139" xr:uid="{00000000-0005-0000-0000-000027100000}"/>
    <cellStyle name="20% - Ênfase2 3 2 5 2" xfId="4140" xr:uid="{00000000-0005-0000-0000-000028100000}"/>
    <cellStyle name="20% - Ênfase2 3 2 5 3" xfId="4141" xr:uid="{00000000-0005-0000-0000-000029100000}"/>
    <cellStyle name="20% - Ênfase2 3 2 5 4" xfId="4142" xr:uid="{00000000-0005-0000-0000-00002A100000}"/>
    <cellStyle name="20% - Ênfase2 3 2 5 5" xfId="4143" xr:uid="{00000000-0005-0000-0000-00002B100000}"/>
    <cellStyle name="20% - Ênfase2 3 2 5 6" xfId="4144" xr:uid="{00000000-0005-0000-0000-00002C100000}"/>
    <cellStyle name="20% - Ênfase2 3 2 5 7" xfId="4145" xr:uid="{00000000-0005-0000-0000-00002D100000}"/>
    <cellStyle name="20% - Ênfase2 3 2 5 8" xfId="4146" xr:uid="{00000000-0005-0000-0000-00002E100000}"/>
    <cellStyle name="20% - Ênfase2 3 2 5 9" xfId="4147" xr:uid="{00000000-0005-0000-0000-00002F100000}"/>
    <cellStyle name="20% - Ênfase2 3 2 6" xfId="4148" xr:uid="{00000000-0005-0000-0000-000030100000}"/>
    <cellStyle name="20% - Ênfase2 3 2 6 10" xfId="4149" xr:uid="{00000000-0005-0000-0000-000031100000}"/>
    <cellStyle name="20% - Ênfase2 3 2 6 11" xfId="4150" xr:uid="{00000000-0005-0000-0000-000032100000}"/>
    <cellStyle name="20% - Ênfase2 3 2 6 12" xfId="4151" xr:uid="{00000000-0005-0000-0000-000033100000}"/>
    <cellStyle name="20% - Ênfase2 3 2 6 13" xfId="4152" xr:uid="{00000000-0005-0000-0000-000034100000}"/>
    <cellStyle name="20% - Ênfase2 3 2 6 2" xfId="4153" xr:uid="{00000000-0005-0000-0000-000035100000}"/>
    <cellStyle name="20% - Ênfase2 3 2 6 3" xfId="4154" xr:uid="{00000000-0005-0000-0000-000036100000}"/>
    <cellStyle name="20% - Ênfase2 3 2 6 4" xfId="4155" xr:uid="{00000000-0005-0000-0000-000037100000}"/>
    <cellStyle name="20% - Ênfase2 3 2 6 5" xfId="4156" xr:uid="{00000000-0005-0000-0000-000038100000}"/>
    <cellStyle name="20% - Ênfase2 3 2 6 6" xfId="4157" xr:uid="{00000000-0005-0000-0000-000039100000}"/>
    <cellStyle name="20% - Ênfase2 3 2 6 7" xfId="4158" xr:uid="{00000000-0005-0000-0000-00003A100000}"/>
    <cellStyle name="20% - Ênfase2 3 2 6 8" xfId="4159" xr:uid="{00000000-0005-0000-0000-00003B100000}"/>
    <cellStyle name="20% - Ênfase2 3 2 6 9" xfId="4160" xr:uid="{00000000-0005-0000-0000-00003C100000}"/>
    <cellStyle name="20% - Ênfase2 3 2 7" xfId="4161" xr:uid="{00000000-0005-0000-0000-00003D100000}"/>
    <cellStyle name="20% - Ênfase2 3 2 7 10" xfId="4162" xr:uid="{00000000-0005-0000-0000-00003E100000}"/>
    <cellStyle name="20% - Ênfase2 3 2 7 11" xfId="4163" xr:uid="{00000000-0005-0000-0000-00003F100000}"/>
    <cellStyle name="20% - Ênfase2 3 2 7 12" xfId="4164" xr:uid="{00000000-0005-0000-0000-000040100000}"/>
    <cellStyle name="20% - Ênfase2 3 2 7 13" xfId="4165" xr:uid="{00000000-0005-0000-0000-000041100000}"/>
    <cellStyle name="20% - Ênfase2 3 2 7 2" xfId="4166" xr:uid="{00000000-0005-0000-0000-000042100000}"/>
    <cellStyle name="20% - Ênfase2 3 2 7 3" xfId="4167" xr:uid="{00000000-0005-0000-0000-000043100000}"/>
    <cellStyle name="20% - Ênfase2 3 2 7 4" xfId="4168" xr:uid="{00000000-0005-0000-0000-000044100000}"/>
    <cellStyle name="20% - Ênfase2 3 2 7 5" xfId="4169" xr:uid="{00000000-0005-0000-0000-000045100000}"/>
    <cellStyle name="20% - Ênfase2 3 2 7 6" xfId="4170" xr:uid="{00000000-0005-0000-0000-000046100000}"/>
    <cellStyle name="20% - Ênfase2 3 2 7 7" xfId="4171" xr:uid="{00000000-0005-0000-0000-000047100000}"/>
    <cellStyle name="20% - Ênfase2 3 2 7 8" xfId="4172" xr:uid="{00000000-0005-0000-0000-000048100000}"/>
    <cellStyle name="20% - Ênfase2 3 2 7 9" xfId="4173" xr:uid="{00000000-0005-0000-0000-000049100000}"/>
    <cellStyle name="20% - Ênfase2 3 2 8" xfId="4174" xr:uid="{00000000-0005-0000-0000-00004A100000}"/>
    <cellStyle name="20% - Ênfase2 3 2 8 10" xfId="4175" xr:uid="{00000000-0005-0000-0000-00004B100000}"/>
    <cellStyle name="20% - Ênfase2 3 2 8 11" xfId="4176" xr:uid="{00000000-0005-0000-0000-00004C100000}"/>
    <cellStyle name="20% - Ênfase2 3 2 8 12" xfId="4177" xr:uid="{00000000-0005-0000-0000-00004D100000}"/>
    <cellStyle name="20% - Ênfase2 3 2 8 13" xfId="4178" xr:uid="{00000000-0005-0000-0000-00004E100000}"/>
    <cellStyle name="20% - Ênfase2 3 2 8 2" xfId="4179" xr:uid="{00000000-0005-0000-0000-00004F100000}"/>
    <cellStyle name="20% - Ênfase2 3 2 8 3" xfId="4180" xr:uid="{00000000-0005-0000-0000-000050100000}"/>
    <cellStyle name="20% - Ênfase2 3 2 8 4" xfId="4181" xr:uid="{00000000-0005-0000-0000-000051100000}"/>
    <cellStyle name="20% - Ênfase2 3 2 8 5" xfId="4182" xr:uid="{00000000-0005-0000-0000-000052100000}"/>
    <cellStyle name="20% - Ênfase2 3 2 8 6" xfId="4183" xr:uid="{00000000-0005-0000-0000-000053100000}"/>
    <cellStyle name="20% - Ênfase2 3 2 8 7" xfId="4184" xr:uid="{00000000-0005-0000-0000-000054100000}"/>
    <cellStyle name="20% - Ênfase2 3 2 8 8" xfId="4185" xr:uid="{00000000-0005-0000-0000-000055100000}"/>
    <cellStyle name="20% - Ênfase2 3 2 8 9" xfId="4186" xr:uid="{00000000-0005-0000-0000-000056100000}"/>
    <cellStyle name="20% - Ênfase2 3 2 9" xfId="4187" xr:uid="{00000000-0005-0000-0000-000057100000}"/>
    <cellStyle name="20% - Ênfase2 3 2 9 10" xfId="4188" xr:uid="{00000000-0005-0000-0000-000058100000}"/>
    <cellStyle name="20% - Ênfase2 3 2 9 11" xfId="4189" xr:uid="{00000000-0005-0000-0000-000059100000}"/>
    <cellStyle name="20% - Ênfase2 3 2 9 12" xfId="4190" xr:uid="{00000000-0005-0000-0000-00005A100000}"/>
    <cellStyle name="20% - Ênfase2 3 2 9 13" xfId="4191" xr:uid="{00000000-0005-0000-0000-00005B100000}"/>
    <cellStyle name="20% - Ênfase2 3 2 9 2" xfId="4192" xr:uid="{00000000-0005-0000-0000-00005C100000}"/>
    <cellStyle name="20% - Ênfase2 3 2 9 3" xfId="4193" xr:uid="{00000000-0005-0000-0000-00005D100000}"/>
    <cellStyle name="20% - Ênfase2 3 2 9 4" xfId="4194" xr:uid="{00000000-0005-0000-0000-00005E100000}"/>
    <cellStyle name="20% - Ênfase2 3 2 9 5" xfId="4195" xr:uid="{00000000-0005-0000-0000-00005F100000}"/>
    <cellStyle name="20% - Ênfase2 3 2 9 6" xfId="4196" xr:uid="{00000000-0005-0000-0000-000060100000}"/>
    <cellStyle name="20% - Ênfase2 3 2 9 7" xfId="4197" xr:uid="{00000000-0005-0000-0000-000061100000}"/>
    <cellStyle name="20% - Ênfase2 3 2 9 8" xfId="4198" xr:uid="{00000000-0005-0000-0000-000062100000}"/>
    <cellStyle name="20% - Ênfase2 3 2 9 9" xfId="4199" xr:uid="{00000000-0005-0000-0000-000063100000}"/>
    <cellStyle name="20% - Ênfase2 3 20" xfId="4200" xr:uid="{00000000-0005-0000-0000-000064100000}"/>
    <cellStyle name="20% - Ênfase2 3 21" xfId="4201" xr:uid="{00000000-0005-0000-0000-000065100000}"/>
    <cellStyle name="20% - Ênfase2 3 22" xfId="4202" xr:uid="{00000000-0005-0000-0000-000066100000}"/>
    <cellStyle name="20% - Ênfase2 3 23" xfId="4203" xr:uid="{00000000-0005-0000-0000-000067100000}"/>
    <cellStyle name="20% - Ênfase2 3 24" xfId="4204" xr:uid="{00000000-0005-0000-0000-000068100000}"/>
    <cellStyle name="20% - Ênfase2 3 3" xfId="4205" xr:uid="{00000000-0005-0000-0000-000069100000}"/>
    <cellStyle name="20% - Ênfase2 3 3 10" xfId="4206" xr:uid="{00000000-0005-0000-0000-00006A100000}"/>
    <cellStyle name="20% - Ênfase2 3 3 11" xfId="4207" xr:uid="{00000000-0005-0000-0000-00006B100000}"/>
    <cellStyle name="20% - Ênfase2 3 3 12" xfId="4208" xr:uid="{00000000-0005-0000-0000-00006C100000}"/>
    <cellStyle name="20% - Ênfase2 3 3 13" xfId="4209" xr:uid="{00000000-0005-0000-0000-00006D100000}"/>
    <cellStyle name="20% - Ênfase2 3 3 2" xfId="4210" xr:uid="{00000000-0005-0000-0000-00006E100000}"/>
    <cellStyle name="20% - Ênfase2 3 3 3" xfId="4211" xr:uid="{00000000-0005-0000-0000-00006F100000}"/>
    <cellStyle name="20% - Ênfase2 3 3 4" xfId="4212" xr:uid="{00000000-0005-0000-0000-000070100000}"/>
    <cellStyle name="20% - Ênfase2 3 3 5" xfId="4213" xr:uid="{00000000-0005-0000-0000-000071100000}"/>
    <cellStyle name="20% - Ênfase2 3 3 6" xfId="4214" xr:uid="{00000000-0005-0000-0000-000072100000}"/>
    <cellStyle name="20% - Ênfase2 3 3 7" xfId="4215" xr:uid="{00000000-0005-0000-0000-000073100000}"/>
    <cellStyle name="20% - Ênfase2 3 3 8" xfId="4216" xr:uid="{00000000-0005-0000-0000-000074100000}"/>
    <cellStyle name="20% - Ênfase2 3 3 9" xfId="4217" xr:uid="{00000000-0005-0000-0000-000075100000}"/>
    <cellStyle name="20% - Ênfase2 3 4" xfId="4218" xr:uid="{00000000-0005-0000-0000-000076100000}"/>
    <cellStyle name="20% - Ênfase2 3 4 10" xfId="4219" xr:uid="{00000000-0005-0000-0000-000077100000}"/>
    <cellStyle name="20% - Ênfase2 3 4 11" xfId="4220" xr:uid="{00000000-0005-0000-0000-000078100000}"/>
    <cellStyle name="20% - Ênfase2 3 4 12" xfId="4221" xr:uid="{00000000-0005-0000-0000-000079100000}"/>
    <cellStyle name="20% - Ênfase2 3 4 13" xfId="4222" xr:uid="{00000000-0005-0000-0000-00007A100000}"/>
    <cellStyle name="20% - Ênfase2 3 4 2" xfId="4223" xr:uid="{00000000-0005-0000-0000-00007B100000}"/>
    <cellStyle name="20% - Ênfase2 3 4 3" xfId="4224" xr:uid="{00000000-0005-0000-0000-00007C100000}"/>
    <cellStyle name="20% - Ênfase2 3 4 4" xfId="4225" xr:uid="{00000000-0005-0000-0000-00007D100000}"/>
    <cellStyle name="20% - Ênfase2 3 4 5" xfId="4226" xr:uid="{00000000-0005-0000-0000-00007E100000}"/>
    <cellStyle name="20% - Ênfase2 3 4 6" xfId="4227" xr:uid="{00000000-0005-0000-0000-00007F100000}"/>
    <cellStyle name="20% - Ênfase2 3 4 7" xfId="4228" xr:uid="{00000000-0005-0000-0000-000080100000}"/>
    <cellStyle name="20% - Ênfase2 3 4 8" xfId="4229" xr:uid="{00000000-0005-0000-0000-000081100000}"/>
    <cellStyle name="20% - Ênfase2 3 4 9" xfId="4230" xr:uid="{00000000-0005-0000-0000-000082100000}"/>
    <cellStyle name="20% - Ênfase2 3 5" xfId="4231" xr:uid="{00000000-0005-0000-0000-000083100000}"/>
    <cellStyle name="20% - Ênfase2 3 5 10" xfId="4232" xr:uid="{00000000-0005-0000-0000-000084100000}"/>
    <cellStyle name="20% - Ênfase2 3 5 11" xfId="4233" xr:uid="{00000000-0005-0000-0000-000085100000}"/>
    <cellStyle name="20% - Ênfase2 3 5 12" xfId="4234" xr:uid="{00000000-0005-0000-0000-000086100000}"/>
    <cellStyle name="20% - Ênfase2 3 5 13" xfId="4235" xr:uid="{00000000-0005-0000-0000-000087100000}"/>
    <cellStyle name="20% - Ênfase2 3 5 2" xfId="4236" xr:uid="{00000000-0005-0000-0000-000088100000}"/>
    <cellStyle name="20% - Ênfase2 3 5 3" xfId="4237" xr:uid="{00000000-0005-0000-0000-000089100000}"/>
    <cellStyle name="20% - Ênfase2 3 5 4" xfId="4238" xr:uid="{00000000-0005-0000-0000-00008A100000}"/>
    <cellStyle name="20% - Ênfase2 3 5 5" xfId="4239" xr:uid="{00000000-0005-0000-0000-00008B100000}"/>
    <cellStyle name="20% - Ênfase2 3 5 6" xfId="4240" xr:uid="{00000000-0005-0000-0000-00008C100000}"/>
    <cellStyle name="20% - Ênfase2 3 5 7" xfId="4241" xr:uid="{00000000-0005-0000-0000-00008D100000}"/>
    <cellStyle name="20% - Ênfase2 3 5 8" xfId="4242" xr:uid="{00000000-0005-0000-0000-00008E100000}"/>
    <cellStyle name="20% - Ênfase2 3 5 9" xfId="4243" xr:uid="{00000000-0005-0000-0000-00008F100000}"/>
    <cellStyle name="20% - Ênfase2 3 6" xfId="4244" xr:uid="{00000000-0005-0000-0000-000090100000}"/>
    <cellStyle name="20% - Ênfase2 3 6 10" xfId="4245" xr:uid="{00000000-0005-0000-0000-000091100000}"/>
    <cellStyle name="20% - Ênfase2 3 6 11" xfId="4246" xr:uid="{00000000-0005-0000-0000-000092100000}"/>
    <cellStyle name="20% - Ênfase2 3 6 12" xfId="4247" xr:uid="{00000000-0005-0000-0000-000093100000}"/>
    <cellStyle name="20% - Ênfase2 3 6 13" xfId="4248" xr:uid="{00000000-0005-0000-0000-000094100000}"/>
    <cellStyle name="20% - Ênfase2 3 6 2" xfId="4249" xr:uid="{00000000-0005-0000-0000-000095100000}"/>
    <cellStyle name="20% - Ênfase2 3 6 3" xfId="4250" xr:uid="{00000000-0005-0000-0000-000096100000}"/>
    <cellStyle name="20% - Ênfase2 3 6 4" xfId="4251" xr:uid="{00000000-0005-0000-0000-000097100000}"/>
    <cellStyle name="20% - Ênfase2 3 6 5" xfId="4252" xr:uid="{00000000-0005-0000-0000-000098100000}"/>
    <cellStyle name="20% - Ênfase2 3 6 6" xfId="4253" xr:uid="{00000000-0005-0000-0000-000099100000}"/>
    <cellStyle name="20% - Ênfase2 3 6 7" xfId="4254" xr:uid="{00000000-0005-0000-0000-00009A100000}"/>
    <cellStyle name="20% - Ênfase2 3 6 8" xfId="4255" xr:uid="{00000000-0005-0000-0000-00009B100000}"/>
    <cellStyle name="20% - Ênfase2 3 6 9" xfId="4256" xr:uid="{00000000-0005-0000-0000-00009C100000}"/>
    <cellStyle name="20% - Ênfase2 3 7" xfId="4257" xr:uid="{00000000-0005-0000-0000-00009D100000}"/>
    <cellStyle name="20% - Ênfase2 3 7 10" xfId="4258" xr:uid="{00000000-0005-0000-0000-00009E100000}"/>
    <cellStyle name="20% - Ênfase2 3 7 11" xfId="4259" xr:uid="{00000000-0005-0000-0000-00009F100000}"/>
    <cellStyle name="20% - Ênfase2 3 7 12" xfId="4260" xr:uid="{00000000-0005-0000-0000-0000A0100000}"/>
    <cellStyle name="20% - Ênfase2 3 7 13" xfId="4261" xr:uid="{00000000-0005-0000-0000-0000A1100000}"/>
    <cellStyle name="20% - Ênfase2 3 7 2" xfId="4262" xr:uid="{00000000-0005-0000-0000-0000A2100000}"/>
    <cellStyle name="20% - Ênfase2 3 7 3" xfId="4263" xr:uid="{00000000-0005-0000-0000-0000A3100000}"/>
    <cellStyle name="20% - Ênfase2 3 7 4" xfId="4264" xr:uid="{00000000-0005-0000-0000-0000A4100000}"/>
    <cellStyle name="20% - Ênfase2 3 7 5" xfId="4265" xr:uid="{00000000-0005-0000-0000-0000A5100000}"/>
    <cellStyle name="20% - Ênfase2 3 7 6" xfId="4266" xr:uid="{00000000-0005-0000-0000-0000A6100000}"/>
    <cellStyle name="20% - Ênfase2 3 7 7" xfId="4267" xr:uid="{00000000-0005-0000-0000-0000A7100000}"/>
    <cellStyle name="20% - Ênfase2 3 7 8" xfId="4268" xr:uid="{00000000-0005-0000-0000-0000A8100000}"/>
    <cellStyle name="20% - Ênfase2 3 7 9" xfId="4269" xr:uid="{00000000-0005-0000-0000-0000A9100000}"/>
    <cellStyle name="20% - Ênfase2 3 8" xfId="4270" xr:uid="{00000000-0005-0000-0000-0000AA100000}"/>
    <cellStyle name="20% - Ênfase2 3 8 10" xfId="4271" xr:uid="{00000000-0005-0000-0000-0000AB100000}"/>
    <cellStyle name="20% - Ênfase2 3 8 11" xfId="4272" xr:uid="{00000000-0005-0000-0000-0000AC100000}"/>
    <cellStyle name="20% - Ênfase2 3 8 12" xfId="4273" xr:uid="{00000000-0005-0000-0000-0000AD100000}"/>
    <cellStyle name="20% - Ênfase2 3 8 13" xfId="4274" xr:uid="{00000000-0005-0000-0000-0000AE100000}"/>
    <cellStyle name="20% - Ênfase2 3 8 2" xfId="4275" xr:uid="{00000000-0005-0000-0000-0000AF100000}"/>
    <cellStyle name="20% - Ênfase2 3 8 3" xfId="4276" xr:uid="{00000000-0005-0000-0000-0000B0100000}"/>
    <cellStyle name="20% - Ênfase2 3 8 4" xfId="4277" xr:uid="{00000000-0005-0000-0000-0000B1100000}"/>
    <cellStyle name="20% - Ênfase2 3 8 5" xfId="4278" xr:uid="{00000000-0005-0000-0000-0000B2100000}"/>
    <cellStyle name="20% - Ênfase2 3 8 6" xfId="4279" xr:uid="{00000000-0005-0000-0000-0000B3100000}"/>
    <cellStyle name="20% - Ênfase2 3 8 7" xfId="4280" xr:uid="{00000000-0005-0000-0000-0000B4100000}"/>
    <cellStyle name="20% - Ênfase2 3 8 8" xfId="4281" xr:uid="{00000000-0005-0000-0000-0000B5100000}"/>
    <cellStyle name="20% - Ênfase2 3 8 9" xfId="4282" xr:uid="{00000000-0005-0000-0000-0000B6100000}"/>
    <cellStyle name="20% - Ênfase2 3 9" xfId="4283" xr:uid="{00000000-0005-0000-0000-0000B7100000}"/>
    <cellStyle name="20% - Ênfase2 3 9 10" xfId="4284" xr:uid="{00000000-0005-0000-0000-0000B8100000}"/>
    <cellStyle name="20% - Ênfase2 3 9 11" xfId="4285" xr:uid="{00000000-0005-0000-0000-0000B9100000}"/>
    <cellStyle name="20% - Ênfase2 3 9 12" xfId="4286" xr:uid="{00000000-0005-0000-0000-0000BA100000}"/>
    <cellStyle name="20% - Ênfase2 3 9 13" xfId="4287" xr:uid="{00000000-0005-0000-0000-0000BB100000}"/>
    <cellStyle name="20% - Ênfase2 3 9 2" xfId="4288" xr:uid="{00000000-0005-0000-0000-0000BC100000}"/>
    <cellStyle name="20% - Ênfase2 3 9 3" xfId="4289" xr:uid="{00000000-0005-0000-0000-0000BD100000}"/>
    <cellStyle name="20% - Ênfase2 3 9 4" xfId="4290" xr:uid="{00000000-0005-0000-0000-0000BE100000}"/>
    <cellStyle name="20% - Ênfase2 3 9 5" xfId="4291" xr:uid="{00000000-0005-0000-0000-0000BF100000}"/>
    <cellStyle name="20% - Ênfase2 3 9 6" xfId="4292" xr:uid="{00000000-0005-0000-0000-0000C0100000}"/>
    <cellStyle name="20% - Ênfase2 3 9 7" xfId="4293" xr:uid="{00000000-0005-0000-0000-0000C1100000}"/>
    <cellStyle name="20% - Ênfase2 3 9 8" xfId="4294" xr:uid="{00000000-0005-0000-0000-0000C2100000}"/>
    <cellStyle name="20% - Ênfase2 3 9 9" xfId="4295" xr:uid="{00000000-0005-0000-0000-0000C3100000}"/>
    <cellStyle name="20% - Ênfase2 30" xfId="4296" xr:uid="{00000000-0005-0000-0000-0000C4100000}"/>
    <cellStyle name="20% - Ênfase2 31" xfId="4297" xr:uid="{00000000-0005-0000-0000-0000C5100000}"/>
    <cellStyle name="20% - Ênfase2 32" xfId="4298" xr:uid="{00000000-0005-0000-0000-0000C6100000}"/>
    <cellStyle name="20% - Ênfase2 33" xfId="4299" xr:uid="{00000000-0005-0000-0000-0000C7100000}"/>
    <cellStyle name="20% - Ênfase2 34" xfId="4300" xr:uid="{00000000-0005-0000-0000-0000C8100000}"/>
    <cellStyle name="20% - Ênfase2 35" xfId="4301" xr:uid="{00000000-0005-0000-0000-0000C9100000}"/>
    <cellStyle name="20% - Ênfase2 36" xfId="4302" xr:uid="{00000000-0005-0000-0000-0000CA100000}"/>
    <cellStyle name="20% - Ênfase2 37" xfId="4303" xr:uid="{00000000-0005-0000-0000-0000CB100000}"/>
    <cellStyle name="20% - Ênfase2 38" xfId="4304" xr:uid="{00000000-0005-0000-0000-0000CC100000}"/>
    <cellStyle name="20% - Ênfase2 39" xfId="4305" xr:uid="{00000000-0005-0000-0000-0000CD100000}"/>
    <cellStyle name="20% - Ênfase2 4" xfId="4306" xr:uid="{00000000-0005-0000-0000-0000CE100000}"/>
    <cellStyle name="20% - Ênfase2 4 10" xfId="4307" xr:uid="{00000000-0005-0000-0000-0000CF100000}"/>
    <cellStyle name="20% - Ênfase2 4 10 10" xfId="4308" xr:uid="{00000000-0005-0000-0000-0000D0100000}"/>
    <cellStyle name="20% - Ênfase2 4 10 11" xfId="4309" xr:uid="{00000000-0005-0000-0000-0000D1100000}"/>
    <cellStyle name="20% - Ênfase2 4 10 12" xfId="4310" xr:uid="{00000000-0005-0000-0000-0000D2100000}"/>
    <cellStyle name="20% - Ênfase2 4 10 13" xfId="4311" xr:uid="{00000000-0005-0000-0000-0000D3100000}"/>
    <cellStyle name="20% - Ênfase2 4 10 2" xfId="4312" xr:uid="{00000000-0005-0000-0000-0000D4100000}"/>
    <cellStyle name="20% - Ênfase2 4 10 3" xfId="4313" xr:uid="{00000000-0005-0000-0000-0000D5100000}"/>
    <cellStyle name="20% - Ênfase2 4 10 4" xfId="4314" xr:uid="{00000000-0005-0000-0000-0000D6100000}"/>
    <cellStyle name="20% - Ênfase2 4 10 5" xfId="4315" xr:uid="{00000000-0005-0000-0000-0000D7100000}"/>
    <cellStyle name="20% - Ênfase2 4 10 6" xfId="4316" xr:uid="{00000000-0005-0000-0000-0000D8100000}"/>
    <cellStyle name="20% - Ênfase2 4 10 7" xfId="4317" xr:uid="{00000000-0005-0000-0000-0000D9100000}"/>
    <cellStyle name="20% - Ênfase2 4 10 8" xfId="4318" xr:uid="{00000000-0005-0000-0000-0000DA100000}"/>
    <cellStyle name="20% - Ênfase2 4 10 9" xfId="4319" xr:uid="{00000000-0005-0000-0000-0000DB100000}"/>
    <cellStyle name="20% - Ênfase2 4 11" xfId="4320" xr:uid="{00000000-0005-0000-0000-0000DC100000}"/>
    <cellStyle name="20% - Ênfase2 4 11 10" xfId="4321" xr:uid="{00000000-0005-0000-0000-0000DD100000}"/>
    <cellStyle name="20% - Ênfase2 4 11 11" xfId="4322" xr:uid="{00000000-0005-0000-0000-0000DE100000}"/>
    <cellStyle name="20% - Ênfase2 4 11 12" xfId="4323" xr:uid="{00000000-0005-0000-0000-0000DF100000}"/>
    <cellStyle name="20% - Ênfase2 4 11 13" xfId="4324" xr:uid="{00000000-0005-0000-0000-0000E0100000}"/>
    <cellStyle name="20% - Ênfase2 4 11 2" xfId="4325" xr:uid="{00000000-0005-0000-0000-0000E1100000}"/>
    <cellStyle name="20% - Ênfase2 4 11 3" xfId="4326" xr:uid="{00000000-0005-0000-0000-0000E2100000}"/>
    <cellStyle name="20% - Ênfase2 4 11 4" xfId="4327" xr:uid="{00000000-0005-0000-0000-0000E3100000}"/>
    <cellStyle name="20% - Ênfase2 4 11 5" xfId="4328" xr:uid="{00000000-0005-0000-0000-0000E4100000}"/>
    <cellStyle name="20% - Ênfase2 4 11 6" xfId="4329" xr:uid="{00000000-0005-0000-0000-0000E5100000}"/>
    <cellStyle name="20% - Ênfase2 4 11 7" xfId="4330" xr:uid="{00000000-0005-0000-0000-0000E6100000}"/>
    <cellStyle name="20% - Ênfase2 4 11 8" xfId="4331" xr:uid="{00000000-0005-0000-0000-0000E7100000}"/>
    <cellStyle name="20% - Ênfase2 4 11 9" xfId="4332" xr:uid="{00000000-0005-0000-0000-0000E8100000}"/>
    <cellStyle name="20% - Ênfase2 4 12" xfId="4333" xr:uid="{00000000-0005-0000-0000-0000E9100000}"/>
    <cellStyle name="20% - Ênfase2 4 12 10" xfId="4334" xr:uid="{00000000-0005-0000-0000-0000EA100000}"/>
    <cellStyle name="20% - Ênfase2 4 12 11" xfId="4335" xr:uid="{00000000-0005-0000-0000-0000EB100000}"/>
    <cellStyle name="20% - Ênfase2 4 12 12" xfId="4336" xr:uid="{00000000-0005-0000-0000-0000EC100000}"/>
    <cellStyle name="20% - Ênfase2 4 12 13" xfId="4337" xr:uid="{00000000-0005-0000-0000-0000ED100000}"/>
    <cellStyle name="20% - Ênfase2 4 12 2" xfId="4338" xr:uid="{00000000-0005-0000-0000-0000EE100000}"/>
    <cellStyle name="20% - Ênfase2 4 12 3" xfId="4339" xr:uid="{00000000-0005-0000-0000-0000EF100000}"/>
    <cellStyle name="20% - Ênfase2 4 12 4" xfId="4340" xr:uid="{00000000-0005-0000-0000-0000F0100000}"/>
    <cellStyle name="20% - Ênfase2 4 12 5" xfId="4341" xr:uid="{00000000-0005-0000-0000-0000F1100000}"/>
    <cellStyle name="20% - Ênfase2 4 12 6" xfId="4342" xr:uid="{00000000-0005-0000-0000-0000F2100000}"/>
    <cellStyle name="20% - Ênfase2 4 12 7" xfId="4343" xr:uid="{00000000-0005-0000-0000-0000F3100000}"/>
    <cellStyle name="20% - Ênfase2 4 12 8" xfId="4344" xr:uid="{00000000-0005-0000-0000-0000F4100000}"/>
    <cellStyle name="20% - Ênfase2 4 12 9" xfId="4345" xr:uid="{00000000-0005-0000-0000-0000F5100000}"/>
    <cellStyle name="20% - Ênfase2 4 13" xfId="4346" xr:uid="{00000000-0005-0000-0000-0000F6100000}"/>
    <cellStyle name="20% - Ênfase2 4 14" xfId="4347" xr:uid="{00000000-0005-0000-0000-0000F7100000}"/>
    <cellStyle name="20% - Ênfase2 4 15" xfId="4348" xr:uid="{00000000-0005-0000-0000-0000F8100000}"/>
    <cellStyle name="20% - Ênfase2 4 16" xfId="4349" xr:uid="{00000000-0005-0000-0000-0000F9100000}"/>
    <cellStyle name="20% - Ênfase2 4 17" xfId="4350" xr:uid="{00000000-0005-0000-0000-0000FA100000}"/>
    <cellStyle name="20% - Ênfase2 4 18" xfId="4351" xr:uid="{00000000-0005-0000-0000-0000FB100000}"/>
    <cellStyle name="20% - Ênfase2 4 19" xfId="4352" xr:uid="{00000000-0005-0000-0000-0000FC100000}"/>
    <cellStyle name="20% - Ênfase2 4 2" xfId="4353" xr:uid="{00000000-0005-0000-0000-0000FD100000}"/>
    <cellStyle name="20% - Ênfase2 4 2 10" xfId="4354" xr:uid="{00000000-0005-0000-0000-0000FE100000}"/>
    <cellStyle name="20% - Ênfase2 4 2 10 10" xfId="4355" xr:uid="{00000000-0005-0000-0000-0000FF100000}"/>
    <cellStyle name="20% - Ênfase2 4 2 10 11" xfId="4356" xr:uid="{00000000-0005-0000-0000-000000110000}"/>
    <cellStyle name="20% - Ênfase2 4 2 10 12" xfId="4357" xr:uid="{00000000-0005-0000-0000-000001110000}"/>
    <cellStyle name="20% - Ênfase2 4 2 10 13" xfId="4358" xr:uid="{00000000-0005-0000-0000-000002110000}"/>
    <cellStyle name="20% - Ênfase2 4 2 10 2" xfId="4359" xr:uid="{00000000-0005-0000-0000-000003110000}"/>
    <cellStyle name="20% - Ênfase2 4 2 10 3" xfId="4360" xr:uid="{00000000-0005-0000-0000-000004110000}"/>
    <cellStyle name="20% - Ênfase2 4 2 10 4" xfId="4361" xr:uid="{00000000-0005-0000-0000-000005110000}"/>
    <cellStyle name="20% - Ênfase2 4 2 10 5" xfId="4362" xr:uid="{00000000-0005-0000-0000-000006110000}"/>
    <cellStyle name="20% - Ênfase2 4 2 10 6" xfId="4363" xr:uid="{00000000-0005-0000-0000-000007110000}"/>
    <cellStyle name="20% - Ênfase2 4 2 10 7" xfId="4364" xr:uid="{00000000-0005-0000-0000-000008110000}"/>
    <cellStyle name="20% - Ênfase2 4 2 10 8" xfId="4365" xr:uid="{00000000-0005-0000-0000-000009110000}"/>
    <cellStyle name="20% - Ênfase2 4 2 10 9" xfId="4366" xr:uid="{00000000-0005-0000-0000-00000A110000}"/>
    <cellStyle name="20% - Ênfase2 4 2 11" xfId="4367" xr:uid="{00000000-0005-0000-0000-00000B110000}"/>
    <cellStyle name="20% - Ênfase2 4 2 11 10" xfId="4368" xr:uid="{00000000-0005-0000-0000-00000C110000}"/>
    <cellStyle name="20% - Ênfase2 4 2 11 11" xfId="4369" xr:uid="{00000000-0005-0000-0000-00000D110000}"/>
    <cellStyle name="20% - Ênfase2 4 2 11 12" xfId="4370" xr:uid="{00000000-0005-0000-0000-00000E110000}"/>
    <cellStyle name="20% - Ênfase2 4 2 11 13" xfId="4371" xr:uid="{00000000-0005-0000-0000-00000F110000}"/>
    <cellStyle name="20% - Ênfase2 4 2 11 2" xfId="4372" xr:uid="{00000000-0005-0000-0000-000010110000}"/>
    <cellStyle name="20% - Ênfase2 4 2 11 3" xfId="4373" xr:uid="{00000000-0005-0000-0000-000011110000}"/>
    <cellStyle name="20% - Ênfase2 4 2 11 4" xfId="4374" xr:uid="{00000000-0005-0000-0000-000012110000}"/>
    <cellStyle name="20% - Ênfase2 4 2 11 5" xfId="4375" xr:uid="{00000000-0005-0000-0000-000013110000}"/>
    <cellStyle name="20% - Ênfase2 4 2 11 6" xfId="4376" xr:uid="{00000000-0005-0000-0000-000014110000}"/>
    <cellStyle name="20% - Ênfase2 4 2 11 7" xfId="4377" xr:uid="{00000000-0005-0000-0000-000015110000}"/>
    <cellStyle name="20% - Ênfase2 4 2 11 8" xfId="4378" xr:uid="{00000000-0005-0000-0000-000016110000}"/>
    <cellStyle name="20% - Ênfase2 4 2 11 9" xfId="4379" xr:uid="{00000000-0005-0000-0000-000017110000}"/>
    <cellStyle name="20% - Ênfase2 4 2 12" xfId="4380" xr:uid="{00000000-0005-0000-0000-000018110000}"/>
    <cellStyle name="20% - Ênfase2 4 2 13" xfId="4381" xr:uid="{00000000-0005-0000-0000-000019110000}"/>
    <cellStyle name="20% - Ênfase2 4 2 14" xfId="4382" xr:uid="{00000000-0005-0000-0000-00001A110000}"/>
    <cellStyle name="20% - Ênfase2 4 2 15" xfId="4383" xr:uid="{00000000-0005-0000-0000-00001B110000}"/>
    <cellStyle name="20% - Ênfase2 4 2 16" xfId="4384" xr:uid="{00000000-0005-0000-0000-00001C110000}"/>
    <cellStyle name="20% - Ênfase2 4 2 17" xfId="4385" xr:uid="{00000000-0005-0000-0000-00001D110000}"/>
    <cellStyle name="20% - Ênfase2 4 2 18" xfId="4386" xr:uid="{00000000-0005-0000-0000-00001E110000}"/>
    <cellStyle name="20% - Ênfase2 4 2 19" xfId="4387" xr:uid="{00000000-0005-0000-0000-00001F110000}"/>
    <cellStyle name="20% - Ênfase2 4 2 2" xfId="4388" xr:uid="{00000000-0005-0000-0000-000020110000}"/>
    <cellStyle name="20% - Ênfase2 4 2 2 10" xfId="4389" xr:uid="{00000000-0005-0000-0000-000021110000}"/>
    <cellStyle name="20% - Ênfase2 4 2 2 11" xfId="4390" xr:uid="{00000000-0005-0000-0000-000022110000}"/>
    <cellStyle name="20% - Ênfase2 4 2 2 12" xfId="4391" xr:uid="{00000000-0005-0000-0000-000023110000}"/>
    <cellStyle name="20% - Ênfase2 4 2 2 13" xfId="4392" xr:uid="{00000000-0005-0000-0000-000024110000}"/>
    <cellStyle name="20% - Ênfase2 4 2 2 2" xfId="4393" xr:uid="{00000000-0005-0000-0000-000025110000}"/>
    <cellStyle name="20% - Ênfase2 4 2 2 3" xfId="4394" xr:uid="{00000000-0005-0000-0000-000026110000}"/>
    <cellStyle name="20% - Ênfase2 4 2 2 4" xfId="4395" xr:uid="{00000000-0005-0000-0000-000027110000}"/>
    <cellStyle name="20% - Ênfase2 4 2 2 5" xfId="4396" xr:uid="{00000000-0005-0000-0000-000028110000}"/>
    <cellStyle name="20% - Ênfase2 4 2 2 6" xfId="4397" xr:uid="{00000000-0005-0000-0000-000029110000}"/>
    <cellStyle name="20% - Ênfase2 4 2 2 7" xfId="4398" xr:uid="{00000000-0005-0000-0000-00002A110000}"/>
    <cellStyle name="20% - Ênfase2 4 2 2 8" xfId="4399" xr:uid="{00000000-0005-0000-0000-00002B110000}"/>
    <cellStyle name="20% - Ênfase2 4 2 2 9" xfId="4400" xr:uid="{00000000-0005-0000-0000-00002C110000}"/>
    <cellStyle name="20% - Ênfase2 4 2 20" xfId="4401" xr:uid="{00000000-0005-0000-0000-00002D110000}"/>
    <cellStyle name="20% - Ênfase2 4 2 21" xfId="4402" xr:uid="{00000000-0005-0000-0000-00002E110000}"/>
    <cellStyle name="20% - Ênfase2 4 2 22" xfId="4403" xr:uid="{00000000-0005-0000-0000-00002F110000}"/>
    <cellStyle name="20% - Ênfase2 4 2 23" xfId="4404" xr:uid="{00000000-0005-0000-0000-000030110000}"/>
    <cellStyle name="20% - Ênfase2 4 2 3" xfId="4405" xr:uid="{00000000-0005-0000-0000-000031110000}"/>
    <cellStyle name="20% - Ênfase2 4 2 3 10" xfId="4406" xr:uid="{00000000-0005-0000-0000-000032110000}"/>
    <cellStyle name="20% - Ênfase2 4 2 3 11" xfId="4407" xr:uid="{00000000-0005-0000-0000-000033110000}"/>
    <cellStyle name="20% - Ênfase2 4 2 3 12" xfId="4408" xr:uid="{00000000-0005-0000-0000-000034110000}"/>
    <cellStyle name="20% - Ênfase2 4 2 3 13" xfId="4409" xr:uid="{00000000-0005-0000-0000-000035110000}"/>
    <cellStyle name="20% - Ênfase2 4 2 3 2" xfId="4410" xr:uid="{00000000-0005-0000-0000-000036110000}"/>
    <cellStyle name="20% - Ênfase2 4 2 3 3" xfId="4411" xr:uid="{00000000-0005-0000-0000-000037110000}"/>
    <cellStyle name="20% - Ênfase2 4 2 3 4" xfId="4412" xr:uid="{00000000-0005-0000-0000-000038110000}"/>
    <cellStyle name="20% - Ênfase2 4 2 3 5" xfId="4413" xr:uid="{00000000-0005-0000-0000-000039110000}"/>
    <cellStyle name="20% - Ênfase2 4 2 3 6" xfId="4414" xr:uid="{00000000-0005-0000-0000-00003A110000}"/>
    <cellStyle name="20% - Ênfase2 4 2 3 7" xfId="4415" xr:uid="{00000000-0005-0000-0000-00003B110000}"/>
    <cellStyle name="20% - Ênfase2 4 2 3 8" xfId="4416" xr:uid="{00000000-0005-0000-0000-00003C110000}"/>
    <cellStyle name="20% - Ênfase2 4 2 3 9" xfId="4417" xr:uid="{00000000-0005-0000-0000-00003D110000}"/>
    <cellStyle name="20% - Ênfase2 4 2 4" xfId="4418" xr:uid="{00000000-0005-0000-0000-00003E110000}"/>
    <cellStyle name="20% - Ênfase2 4 2 4 10" xfId="4419" xr:uid="{00000000-0005-0000-0000-00003F110000}"/>
    <cellStyle name="20% - Ênfase2 4 2 4 11" xfId="4420" xr:uid="{00000000-0005-0000-0000-000040110000}"/>
    <cellStyle name="20% - Ênfase2 4 2 4 12" xfId="4421" xr:uid="{00000000-0005-0000-0000-000041110000}"/>
    <cellStyle name="20% - Ênfase2 4 2 4 13" xfId="4422" xr:uid="{00000000-0005-0000-0000-000042110000}"/>
    <cellStyle name="20% - Ênfase2 4 2 4 2" xfId="4423" xr:uid="{00000000-0005-0000-0000-000043110000}"/>
    <cellStyle name="20% - Ênfase2 4 2 4 3" xfId="4424" xr:uid="{00000000-0005-0000-0000-000044110000}"/>
    <cellStyle name="20% - Ênfase2 4 2 4 4" xfId="4425" xr:uid="{00000000-0005-0000-0000-000045110000}"/>
    <cellStyle name="20% - Ênfase2 4 2 4 5" xfId="4426" xr:uid="{00000000-0005-0000-0000-000046110000}"/>
    <cellStyle name="20% - Ênfase2 4 2 4 6" xfId="4427" xr:uid="{00000000-0005-0000-0000-000047110000}"/>
    <cellStyle name="20% - Ênfase2 4 2 4 7" xfId="4428" xr:uid="{00000000-0005-0000-0000-000048110000}"/>
    <cellStyle name="20% - Ênfase2 4 2 4 8" xfId="4429" xr:uid="{00000000-0005-0000-0000-000049110000}"/>
    <cellStyle name="20% - Ênfase2 4 2 4 9" xfId="4430" xr:uid="{00000000-0005-0000-0000-00004A110000}"/>
    <cellStyle name="20% - Ênfase2 4 2 5" xfId="4431" xr:uid="{00000000-0005-0000-0000-00004B110000}"/>
    <cellStyle name="20% - Ênfase2 4 2 5 10" xfId="4432" xr:uid="{00000000-0005-0000-0000-00004C110000}"/>
    <cellStyle name="20% - Ênfase2 4 2 5 11" xfId="4433" xr:uid="{00000000-0005-0000-0000-00004D110000}"/>
    <cellStyle name="20% - Ênfase2 4 2 5 12" xfId="4434" xr:uid="{00000000-0005-0000-0000-00004E110000}"/>
    <cellStyle name="20% - Ênfase2 4 2 5 13" xfId="4435" xr:uid="{00000000-0005-0000-0000-00004F110000}"/>
    <cellStyle name="20% - Ênfase2 4 2 5 2" xfId="4436" xr:uid="{00000000-0005-0000-0000-000050110000}"/>
    <cellStyle name="20% - Ênfase2 4 2 5 3" xfId="4437" xr:uid="{00000000-0005-0000-0000-000051110000}"/>
    <cellStyle name="20% - Ênfase2 4 2 5 4" xfId="4438" xr:uid="{00000000-0005-0000-0000-000052110000}"/>
    <cellStyle name="20% - Ênfase2 4 2 5 5" xfId="4439" xr:uid="{00000000-0005-0000-0000-000053110000}"/>
    <cellStyle name="20% - Ênfase2 4 2 5 6" xfId="4440" xr:uid="{00000000-0005-0000-0000-000054110000}"/>
    <cellStyle name="20% - Ênfase2 4 2 5 7" xfId="4441" xr:uid="{00000000-0005-0000-0000-000055110000}"/>
    <cellStyle name="20% - Ênfase2 4 2 5 8" xfId="4442" xr:uid="{00000000-0005-0000-0000-000056110000}"/>
    <cellStyle name="20% - Ênfase2 4 2 5 9" xfId="4443" xr:uid="{00000000-0005-0000-0000-000057110000}"/>
    <cellStyle name="20% - Ênfase2 4 2 6" xfId="4444" xr:uid="{00000000-0005-0000-0000-000058110000}"/>
    <cellStyle name="20% - Ênfase2 4 2 6 10" xfId="4445" xr:uid="{00000000-0005-0000-0000-000059110000}"/>
    <cellStyle name="20% - Ênfase2 4 2 6 11" xfId="4446" xr:uid="{00000000-0005-0000-0000-00005A110000}"/>
    <cellStyle name="20% - Ênfase2 4 2 6 12" xfId="4447" xr:uid="{00000000-0005-0000-0000-00005B110000}"/>
    <cellStyle name="20% - Ênfase2 4 2 6 13" xfId="4448" xr:uid="{00000000-0005-0000-0000-00005C110000}"/>
    <cellStyle name="20% - Ênfase2 4 2 6 2" xfId="4449" xr:uid="{00000000-0005-0000-0000-00005D110000}"/>
    <cellStyle name="20% - Ênfase2 4 2 6 3" xfId="4450" xr:uid="{00000000-0005-0000-0000-00005E110000}"/>
    <cellStyle name="20% - Ênfase2 4 2 6 4" xfId="4451" xr:uid="{00000000-0005-0000-0000-00005F110000}"/>
    <cellStyle name="20% - Ênfase2 4 2 6 5" xfId="4452" xr:uid="{00000000-0005-0000-0000-000060110000}"/>
    <cellStyle name="20% - Ênfase2 4 2 6 6" xfId="4453" xr:uid="{00000000-0005-0000-0000-000061110000}"/>
    <cellStyle name="20% - Ênfase2 4 2 6 7" xfId="4454" xr:uid="{00000000-0005-0000-0000-000062110000}"/>
    <cellStyle name="20% - Ênfase2 4 2 6 8" xfId="4455" xr:uid="{00000000-0005-0000-0000-000063110000}"/>
    <cellStyle name="20% - Ênfase2 4 2 6 9" xfId="4456" xr:uid="{00000000-0005-0000-0000-000064110000}"/>
    <cellStyle name="20% - Ênfase2 4 2 7" xfId="4457" xr:uid="{00000000-0005-0000-0000-000065110000}"/>
    <cellStyle name="20% - Ênfase2 4 2 7 10" xfId="4458" xr:uid="{00000000-0005-0000-0000-000066110000}"/>
    <cellStyle name="20% - Ênfase2 4 2 7 11" xfId="4459" xr:uid="{00000000-0005-0000-0000-000067110000}"/>
    <cellStyle name="20% - Ênfase2 4 2 7 12" xfId="4460" xr:uid="{00000000-0005-0000-0000-000068110000}"/>
    <cellStyle name="20% - Ênfase2 4 2 7 13" xfId="4461" xr:uid="{00000000-0005-0000-0000-000069110000}"/>
    <cellStyle name="20% - Ênfase2 4 2 7 2" xfId="4462" xr:uid="{00000000-0005-0000-0000-00006A110000}"/>
    <cellStyle name="20% - Ênfase2 4 2 7 3" xfId="4463" xr:uid="{00000000-0005-0000-0000-00006B110000}"/>
    <cellStyle name="20% - Ênfase2 4 2 7 4" xfId="4464" xr:uid="{00000000-0005-0000-0000-00006C110000}"/>
    <cellStyle name="20% - Ênfase2 4 2 7 5" xfId="4465" xr:uid="{00000000-0005-0000-0000-00006D110000}"/>
    <cellStyle name="20% - Ênfase2 4 2 7 6" xfId="4466" xr:uid="{00000000-0005-0000-0000-00006E110000}"/>
    <cellStyle name="20% - Ênfase2 4 2 7 7" xfId="4467" xr:uid="{00000000-0005-0000-0000-00006F110000}"/>
    <cellStyle name="20% - Ênfase2 4 2 7 8" xfId="4468" xr:uid="{00000000-0005-0000-0000-000070110000}"/>
    <cellStyle name="20% - Ênfase2 4 2 7 9" xfId="4469" xr:uid="{00000000-0005-0000-0000-000071110000}"/>
    <cellStyle name="20% - Ênfase2 4 2 8" xfId="4470" xr:uid="{00000000-0005-0000-0000-000072110000}"/>
    <cellStyle name="20% - Ênfase2 4 2 8 10" xfId="4471" xr:uid="{00000000-0005-0000-0000-000073110000}"/>
    <cellStyle name="20% - Ênfase2 4 2 8 11" xfId="4472" xr:uid="{00000000-0005-0000-0000-000074110000}"/>
    <cellStyle name="20% - Ênfase2 4 2 8 12" xfId="4473" xr:uid="{00000000-0005-0000-0000-000075110000}"/>
    <cellStyle name="20% - Ênfase2 4 2 8 13" xfId="4474" xr:uid="{00000000-0005-0000-0000-000076110000}"/>
    <cellStyle name="20% - Ênfase2 4 2 8 2" xfId="4475" xr:uid="{00000000-0005-0000-0000-000077110000}"/>
    <cellStyle name="20% - Ênfase2 4 2 8 3" xfId="4476" xr:uid="{00000000-0005-0000-0000-000078110000}"/>
    <cellStyle name="20% - Ênfase2 4 2 8 4" xfId="4477" xr:uid="{00000000-0005-0000-0000-000079110000}"/>
    <cellStyle name="20% - Ênfase2 4 2 8 5" xfId="4478" xr:uid="{00000000-0005-0000-0000-00007A110000}"/>
    <cellStyle name="20% - Ênfase2 4 2 8 6" xfId="4479" xr:uid="{00000000-0005-0000-0000-00007B110000}"/>
    <cellStyle name="20% - Ênfase2 4 2 8 7" xfId="4480" xr:uid="{00000000-0005-0000-0000-00007C110000}"/>
    <cellStyle name="20% - Ênfase2 4 2 8 8" xfId="4481" xr:uid="{00000000-0005-0000-0000-00007D110000}"/>
    <cellStyle name="20% - Ênfase2 4 2 8 9" xfId="4482" xr:uid="{00000000-0005-0000-0000-00007E110000}"/>
    <cellStyle name="20% - Ênfase2 4 2 9" xfId="4483" xr:uid="{00000000-0005-0000-0000-00007F110000}"/>
    <cellStyle name="20% - Ênfase2 4 2 9 10" xfId="4484" xr:uid="{00000000-0005-0000-0000-000080110000}"/>
    <cellStyle name="20% - Ênfase2 4 2 9 11" xfId="4485" xr:uid="{00000000-0005-0000-0000-000081110000}"/>
    <cellStyle name="20% - Ênfase2 4 2 9 12" xfId="4486" xr:uid="{00000000-0005-0000-0000-000082110000}"/>
    <cellStyle name="20% - Ênfase2 4 2 9 13" xfId="4487" xr:uid="{00000000-0005-0000-0000-000083110000}"/>
    <cellStyle name="20% - Ênfase2 4 2 9 2" xfId="4488" xr:uid="{00000000-0005-0000-0000-000084110000}"/>
    <cellStyle name="20% - Ênfase2 4 2 9 3" xfId="4489" xr:uid="{00000000-0005-0000-0000-000085110000}"/>
    <cellStyle name="20% - Ênfase2 4 2 9 4" xfId="4490" xr:uid="{00000000-0005-0000-0000-000086110000}"/>
    <cellStyle name="20% - Ênfase2 4 2 9 5" xfId="4491" xr:uid="{00000000-0005-0000-0000-000087110000}"/>
    <cellStyle name="20% - Ênfase2 4 2 9 6" xfId="4492" xr:uid="{00000000-0005-0000-0000-000088110000}"/>
    <cellStyle name="20% - Ênfase2 4 2 9 7" xfId="4493" xr:uid="{00000000-0005-0000-0000-000089110000}"/>
    <cellStyle name="20% - Ênfase2 4 2 9 8" xfId="4494" xr:uid="{00000000-0005-0000-0000-00008A110000}"/>
    <cellStyle name="20% - Ênfase2 4 2 9 9" xfId="4495" xr:uid="{00000000-0005-0000-0000-00008B110000}"/>
    <cellStyle name="20% - Ênfase2 4 20" xfId="4496" xr:uid="{00000000-0005-0000-0000-00008C110000}"/>
    <cellStyle name="20% - Ênfase2 4 21" xfId="4497" xr:uid="{00000000-0005-0000-0000-00008D110000}"/>
    <cellStyle name="20% - Ênfase2 4 22" xfId="4498" xr:uid="{00000000-0005-0000-0000-00008E110000}"/>
    <cellStyle name="20% - Ênfase2 4 23" xfId="4499" xr:uid="{00000000-0005-0000-0000-00008F110000}"/>
    <cellStyle name="20% - Ênfase2 4 24" xfId="4500" xr:uid="{00000000-0005-0000-0000-000090110000}"/>
    <cellStyle name="20% - Ênfase2 4 3" xfId="4501" xr:uid="{00000000-0005-0000-0000-000091110000}"/>
    <cellStyle name="20% - Ênfase2 4 3 10" xfId="4502" xr:uid="{00000000-0005-0000-0000-000092110000}"/>
    <cellStyle name="20% - Ênfase2 4 3 11" xfId="4503" xr:uid="{00000000-0005-0000-0000-000093110000}"/>
    <cellStyle name="20% - Ênfase2 4 3 12" xfId="4504" xr:uid="{00000000-0005-0000-0000-000094110000}"/>
    <cellStyle name="20% - Ênfase2 4 3 13" xfId="4505" xr:uid="{00000000-0005-0000-0000-000095110000}"/>
    <cellStyle name="20% - Ênfase2 4 3 2" xfId="4506" xr:uid="{00000000-0005-0000-0000-000096110000}"/>
    <cellStyle name="20% - Ênfase2 4 3 3" xfId="4507" xr:uid="{00000000-0005-0000-0000-000097110000}"/>
    <cellStyle name="20% - Ênfase2 4 3 4" xfId="4508" xr:uid="{00000000-0005-0000-0000-000098110000}"/>
    <cellStyle name="20% - Ênfase2 4 3 5" xfId="4509" xr:uid="{00000000-0005-0000-0000-000099110000}"/>
    <cellStyle name="20% - Ênfase2 4 3 6" xfId="4510" xr:uid="{00000000-0005-0000-0000-00009A110000}"/>
    <cellStyle name="20% - Ênfase2 4 3 7" xfId="4511" xr:uid="{00000000-0005-0000-0000-00009B110000}"/>
    <cellStyle name="20% - Ênfase2 4 3 8" xfId="4512" xr:uid="{00000000-0005-0000-0000-00009C110000}"/>
    <cellStyle name="20% - Ênfase2 4 3 9" xfId="4513" xr:uid="{00000000-0005-0000-0000-00009D110000}"/>
    <cellStyle name="20% - Ênfase2 4 4" xfId="4514" xr:uid="{00000000-0005-0000-0000-00009E110000}"/>
    <cellStyle name="20% - Ênfase2 4 4 10" xfId="4515" xr:uid="{00000000-0005-0000-0000-00009F110000}"/>
    <cellStyle name="20% - Ênfase2 4 4 11" xfId="4516" xr:uid="{00000000-0005-0000-0000-0000A0110000}"/>
    <cellStyle name="20% - Ênfase2 4 4 12" xfId="4517" xr:uid="{00000000-0005-0000-0000-0000A1110000}"/>
    <cellStyle name="20% - Ênfase2 4 4 13" xfId="4518" xr:uid="{00000000-0005-0000-0000-0000A2110000}"/>
    <cellStyle name="20% - Ênfase2 4 4 2" xfId="4519" xr:uid="{00000000-0005-0000-0000-0000A3110000}"/>
    <cellStyle name="20% - Ênfase2 4 4 3" xfId="4520" xr:uid="{00000000-0005-0000-0000-0000A4110000}"/>
    <cellStyle name="20% - Ênfase2 4 4 4" xfId="4521" xr:uid="{00000000-0005-0000-0000-0000A5110000}"/>
    <cellStyle name="20% - Ênfase2 4 4 5" xfId="4522" xr:uid="{00000000-0005-0000-0000-0000A6110000}"/>
    <cellStyle name="20% - Ênfase2 4 4 6" xfId="4523" xr:uid="{00000000-0005-0000-0000-0000A7110000}"/>
    <cellStyle name="20% - Ênfase2 4 4 7" xfId="4524" xr:uid="{00000000-0005-0000-0000-0000A8110000}"/>
    <cellStyle name="20% - Ênfase2 4 4 8" xfId="4525" xr:uid="{00000000-0005-0000-0000-0000A9110000}"/>
    <cellStyle name="20% - Ênfase2 4 4 9" xfId="4526" xr:uid="{00000000-0005-0000-0000-0000AA110000}"/>
    <cellStyle name="20% - Ênfase2 4 5" xfId="4527" xr:uid="{00000000-0005-0000-0000-0000AB110000}"/>
    <cellStyle name="20% - Ênfase2 4 5 10" xfId="4528" xr:uid="{00000000-0005-0000-0000-0000AC110000}"/>
    <cellStyle name="20% - Ênfase2 4 5 11" xfId="4529" xr:uid="{00000000-0005-0000-0000-0000AD110000}"/>
    <cellStyle name="20% - Ênfase2 4 5 12" xfId="4530" xr:uid="{00000000-0005-0000-0000-0000AE110000}"/>
    <cellStyle name="20% - Ênfase2 4 5 13" xfId="4531" xr:uid="{00000000-0005-0000-0000-0000AF110000}"/>
    <cellStyle name="20% - Ênfase2 4 5 2" xfId="4532" xr:uid="{00000000-0005-0000-0000-0000B0110000}"/>
    <cellStyle name="20% - Ênfase2 4 5 3" xfId="4533" xr:uid="{00000000-0005-0000-0000-0000B1110000}"/>
    <cellStyle name="20% - Ênfase2 4 5 4" xfId="4534" xr:uid="{00000000-0005-0000-0000-0000B2110000}"/>
    <cellStyle name="20% - Ênfase2 4 5 5" xfId="4535" xr:uid="{00000000-0005-0000-0000-0000B3110000}"/>
    <cellStyle name="20% - Ênfase2 4 5 6" xfId="4536" xr:uid="{00000000-0005-0000-0000-0000B4110000}"/>
    <cellStyle name="20% - Ênfase2 4 5 7" xfId="4537" xr:uid="{00000000-0005-0000-0000-0000B5110000}"/>
    <cellStyle name="20% - Ênfase2 4 5 8" xfId="4538" xr:uid="{00000000-0005-0000-0000-0000B6110000}"/>
    <cellStyle name="20% - Ênfase2 4 5 9" xfId="4539" xr:uid="{00000000-0005-0000-0000-0000B7110000}"/>
    <cellStyle name="20% - Ênfase2 4 6" xfId="4540" xr:uid="{00000000-0005-0000-0000-0000B8110000}"/>
    <cellStyle name="20% - Ênfase2 4 6 10" xfId="4541" xr:uid="{00000000-0005-0000-0000-0000B9110000}"/>
    <cellStyle name="20% - Ênfase2 4 6 11" xfId="4542" xr:uid="{00000000-0005-0000-0000-0000BA110000}"/>
    <cellStyle name="20% - Ênfase2 4 6 12" xfId="4543" xr:uid="{00000000-0005-0000-0000-0000BB110000}"/>
    <cellStyle name="20% - Ênfase2 4 6 13" xfId="4544" xr:uid="{00000000-0005-0000-0000-0000BC110000}"/>
    <cellStyle name="20% - Ênfase2 4 6 2" xfId="4545" xr:uid="{00000000-0005-0000-0000-0000BD110000}"/>
    <cellStyle name="20% - Ênfase2 4 6 3" xfId="4546" xr:uid="{00000000-0005-0000-0000-0000BE110000}"/>
    <cellStyle name="20% - Ênfase2 4 6 4" xfId="4547" xr:uid="{00000000-0005-0000-0000-0000BF110000}"/>
    <cellStyle name="20% - Ênfase2 4 6 5" xfId="4548" xr:uid="{00000000-0005-0000-0000-0000C0110000}"/>
    <cellStyle name="20% - Ênfase2 4 6 6" xfId="4549" xr:uid="{00000000-0005-0000-0000-0000C1110000}"/>
    <cellStyle name="20% - Ênfase2 4 6 7" xfId="4550" xr:uid="{00000000-0005-0000-0000-0000C2110000}"/>
    <cellStyle name="20% - Ênfase2 4 6 8" xfId="4551" xr:uid="{00000000-0005-0000-0000-0000C3110000}"/>
    <cellStyle name="20% - Ênfase2 4 6 9" xfId="4552" xr:uid="{00000000-0005-0000-0000-0000C4110000}"/>
    <cellStyle name="20% - Ênfase2 4 7" xfId="4553" xr:uid="{00000000-0005-0000-0000-0000C5110000}"/>
    <cellStyle name="20% - Ênfase2 4 7 10" xfId="4554" xr:uid="{00000000-0005-0000-0000-0000C6110000}"/>
    <cellStyle name="20% - Ênfase2 4 7 11" xfId="4555" xr:uid="{00000000-0005-0000-0000-0000C7110000}"/>
    <cellStyle name="20% - Ênfase2 4 7 12" xfId="4556" xr:uid="{00000000-0005-0000-0000-0000C8110000}"/>
    <cellStyle name="20% - Ênfase2 4 7 13" xfId="4557" xr:uid="{00000000-0005-0000-0000-0000C9110000}"/>
    <cellStyle name="20% - Ênfase2 4 7 2" xfId="4558" xr:uid="{00000000-0005-0000-0000-0000CA110000}"/>
    <cellStyle name="20% - Ênfase2 4 7 3" xfId="4559" xr:uid="{00000000-0005-0000-0000-0000CB110000}"/>
    <cellStyle name="20% - Ênfase2 4 7 4" xfId="4560" xr:uid="{00000000-0005-0000-0000-0000CC110000}"/>
    <cellStyle name="20% - Ênfase2 4 7 5" xfId="4561" xr:uid="{00000000-0005-0000-0000-0000CD110000}"/>
    <cellStyle name="20% - Ênfase2 4 7 6" xfId="4562" xr:uid="{00000000-0005-0000-0000-0000CE110000}"/>
    <cellStyle name="20% - Ênfase2 4 7 7" xfId="4563" xr:uid="{00000000-0005-0000-0000-0000CF110000}"/>
    <cellStyle name="20% - Ênfase2 4 7 8" xfId="4564" xr:uid="{00000000-0005-0000-0000-0000D0110000}"/>
    <cellStyle name="20% - Ênfase2 4 7 9" xfId="4565" xr:uid="{00000000-0005-0000-0000-0000D1110000}"/>
    <cellStyle name="20% - Ênfase2 4 8" xfId="4566" xr:uid="{00000000-0005-0000-0000-0000D2110000}"/>
    <cellStyle name="20% - Ênfase2 4 8 10" xfId="4567" xr:uid="{00000000-0005-0000-0000-0000D3110000}"/>
    <cellStyle name="20% - Ênfase2 4 8 11" xfId="4568" xr:uid="{00000000-0005-0000-0000-0000D4110000}"/>
    <cellStyle name="20% - Ênfase2 4 8 12" xfId="4569" xr:uid="{00000000-0005-0000-0000-0000D5110000}"/>
    <cellStyle name="20% - Ênfase2 4 8 13" xfId="4570" xr:uid="{00000000-0005-0000-0000-0000D6110000}"/>
    <cellStyle name="20% - Ênfase2 4 8 2" xfId="4571" xr:uid="{00000000-0005-0000-0000-0000D7110000}"/>
    <cellStyle name="20% - Ênfase2 4 8 3" xfId="4572" xr:uid="{00000000-0005-0000-0000-0000D8110000}"/>
    <cellStyle name="20% - Ênfase2 4 8 4" xfId="4573" xr:uid="{00000000-0005-0000-0000-0000D9110000}"/>
    <cellStyle name="20% - Ênfase2 4 8 5" xfId="4574" xr:uid="{00000000-0005-0000-0000-0000DA110000}"/>
    <cellStyle name="20% - Ênfase2 4 8 6" xfId="4575" xr:uid="{00000000-0005-0000-0000-0000DB110000}"/>
    <cellStyle name="20% - Ênfase2 4 8 7" xfId="4576" xr:uid="{00000000-0005-0000-0000-0000DC110000}"/>
    <cellStyle name="20% - Ênfase2 4 8 8" xfId="4577" xr:uid="{00000000-0005-0000-0000-0000DD110000}"/>
    <cellStyle name="20% - Ênfase2 4 8 9" xfId="4578" xr:uid="{00000000-0005-0000-0000-0000DE110000}"/>
    <cellStyle name="20% - Ênfase2 4 9" xfId="4579" xr:uid="{00000000-0005-0000-0000-0000DF110000}"/>
    <cellStyle name="20% - Ênfase2 4 9 10" xfId="4580" xr:uid="{00000000-0005-0000-0000-0000E0110000}"/>
    <cellStyle name="20% - Ênfase2 4 9 11" xfId="4581" xr:uid="{00000000-0005-0000-0000-0000E1110000}"/>
    <cellStyle name="20% - Ênfase2 4 9 12" xfId="4582" xr:uid="{00000000-0005-0000-0000-0000E2110000}"/>
    <cellStyle name="20% - Ênfase2 4 9 13" xfId="4583" xr:uid="{00000000-0005-0000-0000-0000E3110000}"/>
    <cellStyle name="20% - Ênfase2 4 9 2" xfId="4584" xr:uid="{00000000-0005-0000-0000-0000E4110000}"/>
    <cellStyle name="20% - Ênfase2 4 9 3" xfId="4585" xr:uid="{00000000-0005-0000-0000-0000E5110000}"/>
    <cellStyle name="20% - Ênfase2 4 9 4" xfId="4586" xr:uid="{00000000-0005-0000-0000-0000E6110000}"/>
    <cellStyle name="20% - Ênfase2 4 9 5" xfId="4587" xr:uid="{00000000-0005-0000-0000-0000E7110000}"/>
    <cellStyle name="20% - Ênfase2 4 9 6" xfId="4588" xr:uid="{00000000-0005-0000-0000-0000E8110000}"/>
    <cellStyle name="20% - Ênfase2 4 9 7" xfId="4589" xr:uid="{00000000-0005-0000-0000-0000E9110000}"/>
    <cellStyle name="20% - Ênfase2 4 9 8" xfId="4590" xr:uid="{00000000-0005-0000-0000-0000EA110000}"/>
    <cellStyle name="20% - Ênfase2 4 9 9" xfId="4591" xr:uid="{00000000-0005-0000-0000-0000EB110000}"/>
    <cellStyle name="20% - Ênfase2 40" xfId="4592" xr:uid="{00000000-0005-0000-0000-0000EC110000}"/>
    <cellStyle name="20% - Ênfase2 41" xfId="4593" xr:uid="{00000000-0005-0000-0000-0000ED110000}"/>
    <cellStyle name="20% - Ênfase2 5" xfId="4594" xr:uid="{00000000-0005-0000-0000-0000EE110000}"/>
    <cellStyle name="20% - Ênfase2 5 10" xfId="4595" xr:uid="{00000000-0005-0000-0000-0000EF110000}"/>
    <cellStyle name="20% - Ênfase2 5 10 10" xfId="4596" xr:uid="{00000000-0005-0000-0000-0000F0110000}"/>
    <cellStyle name="20% - Ênfase2 5 10 11" xfId="4597" xr:uid="{00000000-0005-0000-0000-0000F1110000}"/>
    <cellStyle name="20% - Ênfase2 5 10 12" xfId="4598" xr:uid="{00000000-0005-0000-0000-0000F2110000}"/>
    <cellStyle name="20% - Ênfase2 5 10 13" xfId="4599" xr:uid="{00000000-0005-0000-0000-0000F3110000}"/>
    <cellStyle name="20% - Ênfase2 5 10 2" xfId="4600" xr:uid="{00000000-0005-0000-0000-0000F4110000}"/>
    <cellStyle name="20% - Ênfase2 5 10 3" xfId="4601" xr:uid="{00000000-0005-0000-0000-0000F5110000}"/>
    <cellStyle name="20% - Ênfase2 5 10 4" xfId="4602" xr:uid="{00000000-0005-0000-0000-0000F6110000}"/>
    <cellStyle name="20% - Ênfase2 5 10 5" xfId="4603" xr:uid="{00000000-0005-0000-0000-0000F7110000}"/>
    <cellStyle name="20% - Ênfase2 5 10 6" xfId="4604" xr:uid="{00000000-0005-0000-0000-0000F8110000}"/>
    <cellStyle name="20% - Ênfase2 5 10 7" xfId="4605" xr:uid="{00000000-0005-0000-0000-0000F9110000}"/>
    <cellStyle name="20% - Ênfase2 5 10 8" xfId="4606" xr:uid="{00000000-0005-0000-0000-0000FA110000}"/>
    <cellStyle name="20% - Ênfase2 5 10 9" xfId="4607" xr:uid="{00000000-0005-0000-0000-0000FB110000}"/>
    <cellStyle name="20% - Ênfase2 5 11" xfId="4608" xr:uid="{00000000-0005-0000-0000-0000FC110000}"/>
    <cellStyle name="20% - Ênfase2 5 11 10" xfId="4609" xr:uid="{00000000-0005-0000-0000-0000FD110000}"/>
    <cellStyle name="20% - Ênfase2 5 11 11" xfId="4610" xr:uid="{00000000-0005-0000-0000-0000FE110000}"/>
    <cellStyle name="20% - Ênfase2 5 11 12" xfId="4611" xr:uid="{00000000-0005-0000-0000-0000FF110000}"/>
    <cellStyle name="20% - Ênfase2 5 11 13" xfId="4612" xr:uid="{00000000-0005-0000-0000-000000120000}"/>
    <cellStyle name="20% - Ênfase2 5 11 2" xfId="4613" xr:uid="{00000000-0005-0000-0000-000001120000}"/>
    <cellStyle name="20% - Ênfase2 5 11 3" xfId="4614" xr:uid="{00000000-0005-0000-0000-000002120000}"/>
    <cellStyle name="20% - Ênfase2 5 11 4" xfId="4615" xr:uid="{00000000-0005-0000-0000-000003120000}"/>
    <cellStyle name="20% - Ênfase2 5 11 5" xfId="4616" xr:uid="{00000000-0005-0000-0000-000004120000}"/>
    <cellStyle name="20% - Ênfase2 5 11 6" xfId="4617" xr:uid="{00000000-0005-0000-0000-000005120000}"/>
    <cellStyle name="20% - Ênfase2 5 11 7" xfId="4618" xr:uid="{00000000-0005-0000-0000-000006120000}"/>
    <cellStyle name="20% - Ênfase2 5 11 8" xfId="4619" xr:uid="{00000000-0005-0000-0000-000007120000}"/>
    <cellStyle name="20% - Ênfase2 5 11 9" xfId="4620" xr:uid="{00000000-0005-0000-0000-000008120000}"/>
    <cellStyle name="20% - Ênfase2 5 12" xfId="4621" xr:uid="{00000000-0005-0000-0000-000009120000}"/>
    <cellStyle name="20% - Ênfase2 5 12 10" xfId="4622" xr:uid="{00000000-0005-0000-0000-00000A120000}"/>
    <cellStyle name="20% - Ênfase2 5 12 11" xfId="4623" xr:uid="{00000000-0005-0000-0000-00000B120000}"/>
    <cellStyle name="20% - Ênfase2 5 12 12" xfId="4624" xr:uid="{00000000-0005-0000-0000-00000C120000}"/>
    <cellStyle name="20% - Ênfase2 5 12 13" xfId="4625" xr:uid="{00000000-0005-0000-0000-00000D120000}"/>
    <cellStyle name="20% - Ênfase2 5 12 2" xfId="4626" xr:uid="{00000000-0005-0000-0000-00000E120000}"/>
    <cellStyle name="20% - Ênfase2 5 12 3" xfId="4627" xr:uid="{00000000-0005-0000-0000-00000F120000}"/>
    <cellStyle name="20% - Ênfase2 5 12 4" xfId="4628" xr:uid="{00000000-0005-0000-0000-000010120000}"/>
    <cellStyle name="20% - Ênfase2 5 12 5" xfId="4629" xr:uid="{00000000-0005-0000-0000-000011120000}"/>
    <cellStyle name="20% - Ênfase2 5 12 6" xfId="4630" xr:uid="{00000000-0005-0000-0000-000012120000}"/>
    <cellStyle name="20% - Ênfase2 5 12 7" xfId="4631" xr:uid="{00000000-0005-0000-0000-000013120000}"/>
    <cellStyle name="20% - Ênfase2 5 12 8" xfId="4632" xr:uid="{00000000-0005-0000-0000-000014120000}"/>
    <cellStyle name="20% - Ênfase2 5 12 9" xfId="4633" xr:uid="{00000000-0005-0000-0000-000015120000}"/>
    <cellStyle name="20% - Ênfase2 5 13" xfId="4634" xr:uid="{00000000-0005-0000-0000-000016120000}"/>
    <cellStyle name="20% - Ênfase2 5 14" xfId="4635" xr:uid="{00000000-0005-0000-0000-000017120000}"/>
    <cellStyle name="20% - Ênfase2 5 15" xfId="4636" xr:uid="{00000000-0005-0000-0000-000018120000}"/>
    <cellStyle name="20% - Ênfase2 5 16" xfId="4637" xr:uid="{00000000-0005-0000-0000-000019120000}"/>
    <cellStyle name="20% - Ênfase2 5 17" xfId="4638" xr:uid="{00000000-0005-0000-0000-00001A120000}"/>
    <cellStyle name="20% - Ênfase2 5 18" xfId="4639" xr:uid="{00000000-0005-0000-0000-00001B120000}"/>
    <cellStyle name="20% - Ênfase2 5 19" xfId="4640" xr:uid="{00000000-0005-0000-0000-00001C120000}"/>
    <cellStyle name="20% - Ênfase2 5 2" xfId="4641" xr:uid="{00000000-0005-0000-0000-00001D120000}"/>
    <cellStyle name="20% - Ênfase2 5 2 10" xfId="4642" xr:uid="{00000000-0005-0000-0000-00001E120000}"/>
    <cellStyle name="20% - Ênfase2 5 2 10 10" xfId="4643" xr:uid="{00000000-0005-0000-0000-00001F120000}"/>
    <cellStyle name="20% - Ênfase2 5 2 10 11" xfId="4644" xr:uid="{00000000-0005-0000-0000-000020120000}"/>
    <cellStyle name="20% - Ênfase2 5 2 10 12" xfId="4645" xr:uid="{00000000-0005-0000-0000-000021120000}"/>
    <cellStyle name="20% - Ênfase2 5 2 10 13" xfId="4646" xr:uid="{00000000-0005-0000-0000-000022120000}"/>
    <cellStyle name="20% - Ênfase2 5 2 10 2" xfId="4647" xr:uid="{00000000-0005-0000-0000-000023120000}"/>
    <cellStyle name="20% - Ênfase2 5 2 10 3" xfId="4648" xr:uid="{00000000-0005-0000-0000-000024120000}"/>
    <cellStyle name="20% - Ênfase2 5 2 10 4" xfId="4649" xr:uid="{00000000-0005-0000-0000-000025120000}"/>
    <cellStyle name="20% - Ênfase2 5 2 10 5" xfId="4650" xr:uid="{00000000-0005-0000-0000-000026120000}"/>
    <cellStyle name="20% - Ênfase2 5 2 10 6" xfId="4651" xr:uid="{00000000-0005-0000-0000-000027120000}"/>
    <cellStyle name="20% - Ênfase2 5 2 10 7" xfId="4652" xr:uid="{00000000-0005-0000-0000-000028120000}"/>
    <cellStyle name="20% - Ênfase2 5 2 10 8" xfId="4653" xr:uid="{00000000-0005-0000-0000-000029120000}"/>
    <cellStyle name="20% - Ênfase2 5 2 10 9" xfId="4654" xr:uid="{00000000-0005-0000-0000-00002A120000}"/>
    <cellStyle name="20% - Ênfase2 5 2 11" xfId="4655" xr:uid="{00000000-0005-0000-0000-00002B120000}"/>
    <cellStyle name="20% - Ênfase2 5 2 11 10" xfId="4656" xr:uid="{00000000-0005-0000-0000-00002C120000}"/>
    <cellStyle name="20% - Ênfase2 5 2 11 11" xfId="4657" xr:uid="{00000000-0005-0000-0000-00002D120000}"/>
    <cellStyle name="20% - Ênfase2 5 2 11 12" xfId="4658" xr:uid="{00000000-0005-0000-0000-00002E120000}"/>
    <cellStyle name="20% - Ênfase2 5 2 11 13" xfId="4659" xr:uid="{00000000-0005-0000-0000-00002F120000}"/>
    <cellStyle name="20% - Ênfase2 5 2 11 2" xfId="4660" xr:uid="{00000000-0005-0000-0000-000030120000}"/>
    <cellStyle name="20% - Ênfase2 5 2 11 3" xfId="4661" xr:uid="{00000000-0005-0000-0000-000031120000}"/>
    <cellStyle name="20% - Ênfase2 5 2 11 4" xfId="4662" xr:uid="{00000000-0005-0000-0000-000032120000}"/>
    <cellStyle name="20% - Ênfase2 5 2 11 5" xfId="4663" xr:uid="{00000000-0005-0000-0000-000033120000}"/>
    <cellStyle name="20% - Ênfase2 5 2 11 6" xfId="4664" xr:uid="{00000000-0005-0000-0000-000034120000}"/>
    <cellStyle name="20% - Ênfase2 5 2 11 7" xfId="4665" xr:uid="{00000000-0005-0000-0000-000035120000}"/>
    <cellStyle name="20% - Ênfase2 5 2 11 8" xfId="4666" xr:uid="{00000000-0005-0000-0000-000036120000}"/>
    <cellStyle name="20% - Ênfase2 5 2 11 9" xfId="4667" xr:uid="{00000000-0005-0000-0000-000037120000}"/>
    <cellStyle name="20% - Ênfase2 5 2 12" xfId="4668" xr:uid="{00000000-0005-0000-0000-000038120000}"/>
    <cellStyle name="20% - Ênfase2 5 2 13" xfId="4669" xr:uid="{00000000-0005-0000-0000-000039120000}"/>
    <cellStyle name="20% - Ênfase2 5 2 14" xfId="4670" xr:uid="{00000000-0005-0000-0000-00003A120000}"/>
    <cellStyle name="20% - Ênfase2 5 2 15" xfId="4671" xr:uid="{00000000-0005-0000-0000-00003B120000}"/>
    <cellStyle name="20% - Ênfase2 5 2 16" xfId="4672" xr:uid="{00000000-0005-0000-0000-00003C120000}"/>
    <cellStyle name="20% - Ênfase2 5 2 17" xfId="4673" xr:uid="{00000000-0005-0000-0000-00003D120000}"/>
    <cellStyle name="20% - Ênfase2 5 2 18" xfId="4674" xr:uid="{00000000-0005-0000-0000-00003E120000}"/>
    <cellStyle name="20% - Ênfase2 5 2 19" xfId="4675" xr:uid="{00000000-0005-0000-0000-00003F120000}"/>
    <cellStyle name="20% - Ênfase2 5 2 2" xfId="4676" xr:uid="{00000000-0005-0000-0000-000040120000}"/>
    <cellStyle name="20% - Ênfase2 5 2 2 10" xfId="4677" xr:uid="{00000000-0005-0000-0000-000041120000}"/>
    <cellStyle name="20% - Ênfase2 5 2 2 11" xfId="4678" xr:uid="{00000000-0005-0000-0000-000042120000}"/>
    <cellStyle name="20% - Ênfase2 5 2 2 12" xfId="4679" xr:uid="{00000000-0005-0000-0000-000043120000}"/>
    <cellStyle name="20% - Ênfase2 5 2 2 13" xfId="4680" xr:uid="{00000000-0005-0000-0000-000044120000}"/>
    <cellStyle name="20% - Ênfase2 5 2 2 2" xfId="4681" xr:uid="{00000000-0005-0000-0000-000045120000}"/>
    <cellStyle name="20% - Ênfase2 5 2 2 3" xfId="4682" xr:uid="{00000000-0005-0000-0000-000046120000}"/>
    <cellStyle name="20% - Ênfase2 5 2 2 4" xfId="4683" xr:uid="{00000000-0005-0000-0000-000047120000}"/>
    <cellStyle name="20% - Ênfase2 5 2 2 5" xfId="4684" xr:uid="{00000000-0005-0000-0000-000048120000}"/>
    <cellStyle name="20% - Ênfase2 5 2 2 6" xfId="4685" xr:uid="{00000000-0005-0000-0000-000049120000}"/>
    <cellStyle name="20% - Ênfase2 5 2 2 7" xfId="4686" xr:uid="{00000000-0005-0000-0000-00004A120000}"/>
    <cellStyle name="20% - Ênfase2 5 2 2 8" xfId="4687" xr:uid="{00000000-0005-0000-0000-00004B120000}"/>
    <cellStyle name="20% - Ênfase2 5 2 2 9" xfId="4688" xr:uid="{00000000-0005-0000-0000-00004C120000}"/>
    <cellStyle name="20% - Ênfase2 5 2 20" xfId="4689" xr:uid="{00000000-0005-0000-0000-00004D120000}"/>
    <cellStyle name="20% - Ênfase2 5 2 21" xfId="4690" xr:uid="{00000000-0005-0000-0000-00004E120000}"/>
    <cellStyle name="20% - Ênfase2 5 2 22" xfId="4691" xr:uid="{00000000-0005-0000-0000-00004F120000}"/>
    <cellStyle name="20% - Ênfase2 5 2 23" xfId="4692" xr:uid="{00000000-0005-0000-0000-000050120000}"/>
    <cellStyle name="20% - Ênfase2 5 2 3" xfId="4693" xr:uid="{00000000-0005-0000-0000-000051120000}"/>
    <cellStyle name="20% - Ênfase2 5 2 3 10" xfId="4694" xr:uid="{00000000-0005-0000-0000-000052120000}"/>
    <cellStyle name="20% - Ênfase2 5 2 3 11" xfId="4695" xr:uid="{00000000-0005-0000-0000-000053120000}"/>
    <cellStyle name="20% - Ênfase2 5 2 3 12" xfId="4696" xr:uid="{00000000-0005-0000-0000-000054120000}"/>
    <cellStyle name="20% - Ênfase2 5 2 3 13" xfId="4697" xr:uid="{00000000-0005-0000-0000-000055120000}"/>
    <cellStyle name="20% - Ênfase2 5 2 3 2" xfId="4698" xr:uid="{00000000-0005-0000-0000-000056120000}"/>
    <cellStyle name="20% - Ênfase2 5 2 3 3" xfId="4699" xr:uid="{00000000-0005-0000-0000-000057120000}"/>
    <cellStyle name="20% - Ênfase2 5 2 3 4" xfId="4700" xr:uid="{00000000-0005-0000-0000-000058120000}"/>
    <cellStyle name="20% - Ênfase2 5 2 3 5" xfId="4701" xr:uid="{00000000-0005-0000-0000-000059120000}"/>
    <cellStyle name="20% - Ênfase2 5 2 3 6" xfId="4702" xr:uid="{00000000-0005-0000-0000-00005A120000}"/>
    <cellStyle name="20% - Ênfase2 5 2 3 7" xfId="4703" xr:uid="{00000000-0005-0000-0000-00005B120000}"/>
    <cellStyle name="20% - Ênfase2 5 2 3 8" xfId="4704" xr:uid="{00000000-0005-0000-0000-00005C120000}"/>
    <cellStyle name="20% - Ênfase2 5 2 3 9" xfId="4705" xr:uid="{00000000-0005-0000-0000-00005D120000}"/>
    <cellStyle name="20% - Ênfase2 5 2 4" xfId="4706" xr:uid="{00000000-0005-0000-0000-00005E120000}"/>
    <cellStyle name="20% - Ênfase2 5 2 4 10" xfId="4707" xr:uid="{00000000-0005-0000-0000-00005F120000}"/>
    <cellStyle name="20% - Ênfase2 5 2 4 11" xfId="4708" xr:uid="{00000000-0005-0000-0000-000060120000}"/>
    <cellStyle name="20% - Ênfase2 5 2 4 12" xfId="4709" xr:uid="{00000000-0005-0000-0000-000061120000}"/>
    <cellStyle name="20% - Ênfase2 5 2 4 13" xfId="4710" xr:uid="{00000000-0005-0000-0000-000062120000}"/>
    <cellStyle name="20% - Ênfase2 5 2 4 2" xfId="4711" xr:uid="{00000000-0005-0000-0000-000063120000}"/>
    <cellStyle name="20% - Ênfase2 5 2 4 3" xfId="4712" xr:uid="{00000000-0005-0000-0000-000064120000}"/>
    <cellStyle name="20% - Ênfase2 5 2 4 4" xfId="4713" xr:uid="{00000000-0005-0000-0000-000065120000}"/>
    <cellStyle name="20% - Ênfase2 5 2 4 5" xfId="4714" xr:uid="{00000000-0005-0000-0000-000066120000}"/>
    <cellStyle name="20% - Ênfase2 5 2 4 6" xfId="4715" xr:uid="{00000000-0005-0000-0000-000067120000}"/>
    <cellStyle name="20% - Ênfase2 5 2 4 7" xfId="4716" xr:uid="{00000000-0005-0000-0000-000068120000}"/>
    <cellStyle name="20% - Ênfase2 5 2 4 8" xfId="4717" xr:uid="{00000000-0005-0000-0000-000069120000}"/>
    <cellStyle name="20% - Ênfase2 5 2 4 9" xfId="4718" xr:uid="{00000000-0005-0000-0000-00006A120000}"/>
    <cellStyle name="20% - Ênfase2 5 2 5" xfId="4719" xr:uid="{00000000-0005-0000-0000-00006B120000}"/>
    <cellStyle name="20% - Ênfase2 5 2 5 10" xfId="4720" xr:uid="{00000000-0005-0000-0000-00006C120000}"/>
    <cellStyle name="20% - Ênfase2 5 2 5 11" xfId="4721" xr:uid="{00000000-0005-0000-0000-00006D120000}"/>
    <cellStyle name="20% - Ênfase2 5 2 5 12" xfId="4722" xr:uid="{00000000-0005-0000-0000-00006E120000}"/>
    <cellStyle name="20% - Ênfase2 5 2 5 13" xfId="4723" xr:uid="{00000000-0005-0000-0000-00006F120000}"/>
    <cellStyle name="20% - Ênfase2 5 2 5 2" xfId="4724" xr:uid="{00000000-0005-0000-0000-000070120000}"/>
    <cellStyle name="20% - Ênfase2 5 2 5 3" xfId="4725" xr:uid="{00000000-0005-0000-0000-000071120000}"/>
    <cellStyle name="20% - Ênfase2 5 2 5 4" xfId="4726" xr:uid="{00000000-0005-0000-0000-000072120000}"/>
    <cellStyle name="20% - Ênfase2 5 2 5 5" xfId="4727" xr:uid="{00000000-0005-0000-0000-000073120000}"/>
    <cellStyle name="20% - Ênfase2 5 2 5 6" xfId="4728" xr:uid="{00000000-0005-0000-0000-000074120000}"/>
    <cellStyle name="20% - Ênfase2 5 2 5 7" xfId="4729" xr:uid="{00000000-0005-0000-0000-000075120000}"/>
    <cellStyle name="20% - Ênfase2 5 2 5 8" xfId="4730" xr:uid="{00000000-0005-0000-0000-000076120000}"/>
    <cellStyle name="20% - Ênfase2 5 2 5 9" xfId="4731" xr:uid="{00000000-0005-0000-0000-000077120000}"/>
    <cellStyle name="20% - Ênfase2 5 2 6" xfId="4732" xr:uid="{00000000-0005-0000-0000-000078120000}"/>
    <cellStyle name="20% - Ênfase2 5 2 6 10" xfId="4733" xr:uid="{00000000-0005-0000-0000-000079120000}"/>
    <cellStyle name="20% - Ênfase2 5 2 6 11" xfId="4734" xr:uid="{00000000-0005-0000-0000-00007A120000}"/>
    <cellStyle name="20% - Ênfase2 5 2 6 12" xfId="4735" xr:uid="{00000000-0005-0000-0000-00007B120000}"/>
    <cellStyle name="20% - Ênfase2 5 2 6 13" xfId="4736" xr:uid="{00000000-0005-0000-0000-00007C120000}"/>
    <cellStyle name="20% - Ênfase2 5 2 6 2" xfId="4737" xr:uid="{00000000-0005-0000-0000-00007D120000}"/>
    <cellStyle name="20% - Ênfase2 5 2 6 3" xfId="4738" xr:uid="{00000000-0005-0000-0000-00007E120000}"/>
    <cellStyle name="20% - Ênfase2 5 2 6 4" xfId="4739" xr:uid="{00000000-0005-0000-0000-00007F120000}"/>
    <cellStyle name="20% - Ênfase2 5 2 6 5" xfId="4740" xr:uid="{00000000-0005-0000-0000-000080120000}"/>
    <cellStyle name="20% - Ênfase2 5 2 6 6" xfId="4741" xr:uid="{00000000-0005-0000-0000-000081120000}"/>
    <cellStyle name="20% - Ênfase2 5 2 6 7" xfId="4742" xr:uid="{00000000-0005-0000-0000-000082120000}"/>
    <cellStyle name="20% - Ênfase2 5 2 6 8" xfId="4743" xr:uid="{00000000-0005-0000-0000-000083120000}"/>
    <cellStyle name="20% - Ênfase2 5 2 6 9" xfId="4744" xr:uid="{00000000-0005-0000-0000-000084120000}"/>
    <cellStyle name="20% - Ênfase2 5 2 7" xfId="4745" xr:uid="{00000000-0005-0000-0000-000085120000}"/>
    <cellStyle name="20% - Ênfase2 5 2 7 10" xfId="4746" xr:uid="{00000000-0005-0000-0000-000086120000}"/>
    <cellStyle name="20% - Ênfase2 5 2 7 11" xfId="4747" xr:uid="{00000000-0005-0000-0000-000087120000}"/>
    <cellStyle name="20% - Ênfase2 5 2 7 12" xfId="4748" xr:uid="{00000000-0005-0000-0000-000088120000}"/>
    <cellStyle name="20% - Ênfase2 5 2 7 13" xfId="4749" xr:uid="{00000000-0005-0000-0000-000089120000}"/>
    <cellStyle name="20% - Ênfase2 5 2 7 2" xfId="4750" xr:uid="{00000000-0005-0000-0000-00008A120000}"/>
    <cellStyle name="20% - Ênfase2 5 2 7 3" xfId="4751" xr:uid="{00000000-0005-0000-0000-00008B120000}"/>
    <cellStyle name="20% - Ênfase2 5 2 7 4" xfId="4752" xr:uid="{00000000-0005-0000-0000-00008C120000}"/>
    <cellStyle name="20% - Ênfase2 5 2 7 5" xfId="4753" xr:uid="{00000000-0005-0000-0000-00008D120000}"/>
    <cellStyle name="20% - Ênfase2 5 2 7 6" xfId="4754" xr:uid="{00000000-0005-0000-0000-00008E120000}"/>
    <cellStyle name="20% - Ênfase2 5 2 7 7" xfId="4755" xr:uid="{00000000-0005-0000-0000-00008F120000}"/>
    <cellStyle name="20% - Ênfase2 5 2 7 8" xfId="4756" xr:uid="{00000000-0005-0000-0000-000090120000}"/>
    <cellStyle name="20% - Ênfase2 5 2 7 9" xfId="4757" xr:uid="{00000000-0005-0000-0000-000091120000}"/>
    <cellStyle name="20% - Ênfase2 5 2 8" xfId="4758" xr:uid="{00000000-0005-0000-0000-000092120000}"/>
    <cellStyle name="20% - Ênfase2 5 2 8 10" xfId="4759" xr:uid="{00000000-0005-0000-0000-000093120000}"/>
    <cellStyle name="20% - Ênfase2 5 2 8 11" xfId="4760" xr:uid="{00000000-0005-0000-0000-000094120000}"/>
    <cellStyle name="20% - Ênfase2 5 2 8 12" xfId="4761" xr:uid="{00000000-0005-0000-0000-000095120000}"/>
    <cellStyle name="20% - Ênfase2 5 2 8 13" xfId="4762" xr:uid="{00000000-0005-0000-0000-000096120000}"/>
    <cellStyle name="20% - Ênfase2 5 2 8 2" xfId="4763" xr:uid="{00000000-0005-0000-0000-000097120000}"/>
    <cellStyle name="20% - Ênfase2 5 2 8 3" xfId="4764" xr:uid="{00000000-0005-0000-0000-000098120000}"/>
    <cellStyle name="20% - Ênfase2 5 2 8 4" xfId="4765" xr:uid="{00000000-0005-0000-0000-000099120000}"/>
    <cellStyle name="20% - Ênfase2 5 2 8 5" xfId="4766" xr:uid="{00000000-0005-0000-0000-00009A120000}"/>
    <cellStyle name="20% - Ênfase2 5 2 8 6" xfId="4767" xr:uid="{00000000-0005-0000-0000-00009B120000}"/>
    <cellStyle name="20% - Ênfase2 5 2 8 7" xfId="4768" xr:uid="{00000000-0005-0000-0000-00009C120000}"/>
    <cellStyle name="20% - Ênfase2 5 2 8 8" xfId="4769" xr:uid="{00000000-0005-0000-0000-00009D120000}"/>
    <cellStyle name="20% - Ênfase2 5 2 8 9" xfId="4770" xr:uid="{00000000-0005-0000-0000-00009E120000}"/>
    <cellStyle name="20% - Ênfase2 5 2 9" xfId="4771" xr:uid="{00000000-0005-0000-0000-00009F120000}"/>
    <cellStyle name="20% - Ênfase2 5 2 9 10" xfId="4772" xr:uid="{00000000-0005-0000-0000-0000A0120000}"/>
    <cellStyle name="20% - Ênfase2 5 2 9 11" xfId="4773" xr:uid="{00000000-0005-0000-0000-0000A1120000}"/>
    <cellStyle name="20% - Ênfase2 5 2 9 12" xfId="4774" xr:uid="{00000000-0005-0000-0000-0000A2120000}"/>
    <cellStyle name="20% - Ênfase2 5 2 9 13" xfId="4775" xr:uid="{00000000-0005-0000-0000-0000A3120000}"/>
    <cellStyle name="20% - Ênfase2 5 2 9 2" xfId="4776" xr:uid="{00000000-0005-0000-0000-0000A4120000}"/>
    <cellStyle name="20% - Ênfase2 5 2 9 3" xfId="4777" xr:uid="{00000000-0005-0000-0000-0000A5120000}"/>
    <cellStyle name="20% - Ênfase2 5 2 9 4" xfId="4778" xr:uid="{00000000-0005-0000-0000-0000A6120000}"/>
    <cellStyle name="20% - Ênfase2 5 2 9 5" xfId="4779" xr:uid="{00000000-0005-0000-0000-0000A7120000}"/>
    <cellStyle name="20% - Ênfase2 5 2 9 6" xfId="4780" xr:uid="{00000000-0005-0000-0000-0000A8120000}"/>
    <cellStyle name="20% - Ênfase2 5 2 9 7" xfId="4781" xr:uid="{00000000-0005-0000-0000-0000A9120000}"/>
    <cellStyle name="20% - Ênfase2 5 2 9 8" xfId="4782" xr:uid="{00000000-0005-0000-0000-0000AA120000}"/>
    <cellStyle name="20% - Ênfase2 5 2 9 9" xfId="4783" xr:uid="{00000000-0005-0000-0000-0000AB120000}"/>
    <cellStyle name="20% - Ênfase2 5 20" xfId="4784" xr:uid="{00000000-0005-0000-0000-0000AC120000}"/>
    <cellStyle name="20% - Ênfase2 5 21" xfId="4785" xr:uid="{00000000-0005-0000-0000-0000AD120000}"/>
    <cellStyle name="20% - Ênfase2 5 22" xfId="4786" xr:uid="{00000000-0005-0000-0000-0000AE120000}"/>
    <cellStyle name="20% - Ênfase2 5 23" xfId="4787" xr:uid="{00000000-0005-0000-0000-0000AF120000}"/>
    <cellStyle name="20% - Ênfase2 5 24" xfId="4788" xr:uid="{00000000-0005-0000-0000-0000B0120000}"/>
    <cellStyle name="20% - Ênfase2 5 3" xfId="4789" xr:uid="{00000000-0005-0000-0000-0000B1120000}"/>
    <cellStyle name="20% - Ênfase2 5 3 10" xfId="4790" xr:uid="{00000000-0005-0000-0000-0000B2120000}"/>
    <cellStyle name="20% - Ênfase2 5 3 11" xfId="4791" xr:uid="{00000000-0005-0000-0000-0000B3120000}"/>
    <cellStyle name="20% - Ênfase2 5 3 12" xfId="4792" xr:uid="{00000000-0005-0000-0000-0000B4120000}"/>
    <cellStyle name="20% - Ênfase2 5 3 13" xfId="4793" xr:uid="{00000000-0005-0000-0000-0000B5120000}"/>
    <cellStyle name="20% - Ênfase2 5 3 2" xfId="4794" xr:uid="{00000000-0005-0000-0000-0000B6120000}"/>
    <cellStyle name="20% - Ênfase2 5 3 3" xfId="4795" xr:uid="{00000000-0005-0000-0000-0000B7120000}"/>
    <cellStyle name="20% - Ênfase2 5 3 4" xfId="4796" xr:uid="{00000000-0005-0000-0000-0000B8120000}"/>
    <cellStyle name="20% - Ênfase2 5 3 5" xfId="4797" xr:uid="{00000000-0005-0000-0000-0000B9120000}"/>
    <cellStyle name="20% - Ênfase2 5 3 6" xfId="4798" xr:uid="{00000000-0005-0000-0000-0000BA120000}"/>
    <cellStyle name="20% - Ênfase2 5 3 7" xfId="4799" xr:uid="{00000000-0005-0000-0000-0000BB120000}"/>
    <cellStyle name="20% - Ênfase2 5 3 8" xfId="4800" xr:uid="{00000000-0005-0000-0000-0000BC120000}"/>
    <cellStyle name="20% - Ênfase2 5 3 9" xfId="4801" xr:uid="{00000000-0005-0000-0000-0000BD120000}"/>
    <cellStyle name="20% - Ênfase2 5 4" xfId="4802" xr:uid="{00000000-0005-0000-0000-0000BE120000}"/>
    <cellStyle name="20% - Ênfase2 5 4 10" xfId="4803" xr:uid="{00000000-0005-0000-0000-0000BF120000}"/>
    <cellStyle name="20% - Ênfase2 5 4 11" xfId="4804" xr:uid="{00000000-0005-0000-0000-0000C0120000}"/>
    <cellStyle name="20% - Ênfase2 5 4 12" xfId="4805" xr:uid="{00000000-0005-0000-0000-0000C1120000}"/>
    <cellStyle name="20% - Ênfase2 5 4 13" xfId="4806" xr:uid="{00000000-0005-0000-0000-0000C2120000}"/>
    <cellStyle name="20% - Ênfase2 5 4 2" xfId="4807" xr:uid="{00000000-0005-0000-0000-0000C3120000}"/>
    <cellStyle name="20% - Ênfase2 5 4 3" xfId="4808" xr:uid="{00000000-0005-0000-0000-0000C4120000}"/>
    <cellStyle name="20% - Ênfase2 5 4 4" xfId="4809" xr:uid="{00000000-0005-0000-0000-0000C5120000}"/>
    <cellStyle name="20% - Ênfase2 5 4 5" xfId="4810" xr:uid="{00000000-0005-0000-0000-0000C6120000}"/>
    <cellStyle name="20% - Ênfase2 5 4 6" xfId="4811" xr:uid="{00000000-0005-0000-0000-0000C7120000}"/>
    <cellStyle name="20% - Ênfase2 5 4 7" xfId="4812" xr:uid="{00000000-0005-0000-0000-0000C8120000}"/>
    <cellStyle name="20% - Ênfase2 5 4 8" xfId="4813" xr:uid="{00000000-0005-0000-0000-0000C9120000}"/>
    <cellStyle name="20% - Ênfase2 5 4 9" xfId="4814" xr:uid="{00000000-0005-0000-0000-0000CA120000}"/>
    <cellStyle name="20% - Ênfase2 5 5" xfId="4815" xr:uid="{00000000-0005-0000-0000-0000CB120000}"/>
    <cellStyle name="20% - Ênfase2 5 5 10" xfId="4816" xr:uid="{00000000-0005-0000-0000-0000CC120000}"/>
    <cellStyle name="20% - Ênfase2 5 5 11" xfId="4817" xr:uid="{00000000-0005-0000-0000-0000CD120000}"/>
    <cellStyle name="20% - Ênfase2 5 5 12" xfId="4818" xr:uid="{00000000-0005-0000-0000-0000CE120000}"/>
    <cellStyle name="20% - Ênfase2 5 5 13" xfId="4819" xr:uid="{00000000-0005-0000-0000-0000CF120000}"/>
    <cellStyle name="20% - Ênfase2 5 5 2" xfId="4820" xr:uid="{00000000-0005-0000-0000-0000D0120000}"/>
    <cellStyle name="20% - Ênfase2 5 5 3" xfId="4821" xr:uid="{00000000-0005-0000-0000-0000D1120000}"/>
    <cellStyle name="20% - Ênfase2 5 5 4" xfId="4822" xr:uid="{00000000-0005-0000-0000-0000D2120000}"/>
    <cellStyle name="20% - Ênfase2 5 5 5" xfId="4823" xr:uid="{00000000-0005-0000-0000-0000D3120000}"/>
    <cellStyle name="20% - Ênfase2 5 5 6" xfId="4824" xr:uid="{00000000-0005-0000-0000-0000D4120000}"/>
    <cellStyle name="20% - Ênfase2 5 5 7" xfId="4825" xr:uid="{00000000-0005-0000-0000-0000D5120000}"/>
    <cellStyle name="20% - Ênfase2 5 5 8" xfId="4826" xr:uid="{00000000-0005-0000-0000-0000D6120000}"/>
    <cellStyle name="20% - Ênfase2 5 5 9" xfId="4827" xr:uid="{00000000-0005-0000-0000-0000D7120000}"/>
    <cellStyle name="20% - Ênfase2 5 6" xfId="4828" xr:uid="{00000000-0005-0000-0000-0000D8120000}"/>
    <cellStyle name="20% - Ênfase2 5 6 10" xfId="4829" xr:uid="{00000000-0005-0000-0000-0000D9120000}"/>
    <cellStyle name="20% - Ênfase2 5 6 11" xfId="4830" xr:uid="{00000000-0005-0000-0000-0000DA120000}"/>
    <cellStyle name="20% - Ênfase2 5 6 12" xfId="4831" xr:uid="{00000000-0005-0000-0000-0000DB120000}"/>
    <cellStyle name="20% - Ênfase2 5 6 13" xfId="4832" xr:uid="{00000000-0005-0000-0000-0000DC120000}"/>
    <cellStyle name="20% - Ênfase2 5 6 2" xfId="4833" xr:uid="{00000000-0005-0000-0000-0000DD120000}"/>
    <cellStyle name="20% - Ênfase2 5 6 3" xfId="4834" xr:uid="{00000000-0005-0000-0000-0000DE120000}"/>
    <cellStyle name="20% - Ênfase2 5 6 4" xfId="4835" xr:uid="{00000000-0005-0000-0000-0000DF120000}"/>
    <cellStyle name="20% - Ênfase2 5 6 5" xfId="4836" xr:uid="{00000000-0005-0000-0000-0000E0120000}"/>
    <cellStyle name="20% - Ênfase2 5 6 6" xfId="4837" xr:uid="{00000000-0005-0000-0000-0000E1120000}"/>
    <cellStyle name="20% - Ênfase2 5 6 7" xfId="4838" xr:uid="{00000000-0005-0000-0000-0000E2120000}"/>
    <cellStyle name="20% - Ênfase2 5 6 8" xfId="4839" xr:uid="{00000000-0005-0000-0000-0000E3120000}"/>
    <cellStyle name="20% - Ênfase2 5 6 9" xfId="4840" xr:uid="{00000000-0005-0000-0000-0000E4120000}"/>
    <cellStyle name="20% - Ênfase2 5 7" xfId="4841" xr:uid="{00000000-0005-0000-0000-0000E5120000}"/>
    <cellStyle name="20% - Ênfase2 5 7 10" xfId="4842" xr:uid="{00000000-0005-0000-0000-0000E6120000}"/>
    <cellStyle name="20% - Ênfase2 5 7 11" xfId="4843" xr:uid="{00000000-0005-0000-0000-0000E7120000}"/>
    <cellStyle name="20% - Ênfase2 5 7 12" xfId="4844" xr:uid="{00000000-0005-0000-0000-0000E8120000}"/>
    <cellStyle name="20% - Ênfase2 5 7 13" xfId="4845" xr:uid="{00000000-0005-0000-0000-0000E9120000}"/>
    <cellStyle name="20% - Ênfase2 5 7 2" xfId="4846" xr:uid="{00000000-0005-0000-0000-0000EA120000}"/>
    <cellStyle name="20% - Ênfase2 5 7 3" xfId="4847" xr:uid="{00000000-0005-0000-0000-0000EB120000}"/>
    <cellStyle name="20% - Ênfase2 5 7 4" xfId="4848" xr:uid="{00000000-0005-0000-0000-0000EC120000}"/>
    <cellStyle name="20% - Ênfase2 5 7 5" xfId="4849" xr:uid="{00000000-0005-0000-0000-0000ED120000}"/>
    <cellStyle name="20% - Ênfase2 5 7 6" xfId="4850" xr:uid="{00000000-0005-0000-0000-0000EE120000}"/>
    <cellStyle name="20% - Ênfase2 5 7 7" xfId="4851" xr:uid="{00000000-0005-0000-0000-0000EF120000}"/>
    <cellStyle name="20% - Ênfase2 5 7 8" xfId="4852" xr:uid="{00000000-0005-0000-0000-0000F0120000}"/>
    <cellStyle name="20% - Ênfase2 5 7 9" xfId="4853" xr:uid="{00000000-0005-0000-0000-0000F1120000}"/>
    <cellStyle name="20% - Ênfase2 5 8" xfId="4854" xr:uid="{00000000-0005-0000-0000-0000F2120000}"/>
    <cellStyle name="20% - Ênfase2 5 8 10" xfId="4855" xr:uid="{00000000-0005-0000-0000-0000F3120000}"/>
    <cellStyle name="20% - Ênfase2 5 8 11" xfId="4856" xr:uid="{00000000-0005-0000-0000-0000F4120000}"/>
    <cellStyle name="20% - Ênfase2 5 8 12" xfId="4857" xr:uid="{00000000-0005-0000-0000-0000F5120000}"/>
    <cellStyle name="20% - Ênfase2 5 8 13" xfId="4858" xr:uid="{00000000-0005-0000-0000-0000F6120000}"/>
    <cellStyle name="20% - Ênfase2 5 8 2" xfId="4859" xr:uid="{00000000-0005-0000-0000-0000F7120000}"/>
    <cellStyle name="20% - Ênfase2 5 8 3" xfId="4860" xr:uid="{00000000-0005-0000-0000-0000F8120000}"/>
    <cellStyle name="20% - Ênfase2 5 8 4" xfId="4861" xr:uid="{00000000-0005-0000-0000-0000F9120000}"/>
    <cellStyle name="20% - Ênfase2 5 8 5" xfId="4862" xr:uid="{00000000-0005-0000-0000-0000FA120000}"/>
    <cellStyle name="20% - Ênfase2 5 8 6" xfId="4863" xr:uid="{00000000-0005-0000-0000-0000FB120000}"/>
    <cellStyle name="20% - Ênfase2 5 8 7" xfId="4864" xr:uid="{00000000-0005-0000-0000-0000FC120000}"/>
    <cellStyle name="20% - Ênfase2 5 8 8" xfId="4865" xr:uid="{00000000-0005-0000-0000-0000FD120000}"/>
    <cellStyle name="20% - Ênfase2 5 8 9" xfId="4866" xr:uid="{00000000-0005-0000-0000-0000FE120000}"/>
    <cellStyle name="20% - Ênfase2 5 9" xfId="4867" xr:uid="{00000000-0005-0000-0000-0000FF120000}"/>
    <cellStyle name="20% - Ênfase2 5 9 10" xfId="4868" xr:uid="{00000000-0005-0000-0000-000000130000}"/>
    <cellStyle name="20% - Ênfase2 5 9 11" xfId="4869" xr:uid="{00000000-0005-0000-0000-000001130000}"/>
    <cellStyle name="20% - Ênfase2 5 9 12" xfId="4870" xr:uid="{00000000-0005-0000-0000-000002130000}"/>
    <cellStyle name="20% - Ênfase2 5 9 13" xfId="4871" xr:uid="{00000000-0005-0000-0000-000003130000}"/>
    <cellStyle name="20% - Ênfase2 5 9 2" xfId="4872" xr:uid="{00000000-0005-0000-0000-000004130000}"/>
    <cellStyle name="20% - Ênfase2 5 9 3" xfId="4873" xr:uid="{00000000-0005-0000-0000-000005130000}"/>
    <cellStyle name="20% - Ênfase2 5 9 4" xfId="4874" xr:uid="{00000000-0005-0000-0000-000006130000}"/>
    <cellStyle name="20% - Ênfase2 5 9 5" xfId="4875" xr:uid="{00000000-0005-0000-0000-000007130000}"/>
    <cellStyle name="20% - Ênfase2 5 9 6" xfId="4876" xr:uid="{00000000-0005-0000-0000-000008130000}"/>
    <cellStyle name="20% - Ênfase2 5 9 7" xfId="4877" xr:uid="{00000000-0005-0000-0000-000009130000}"/>
    <cellStyle name="20% - Ênfase2 5 9 8" xfId="4878" xr:uid="{00000000-0005-0000-0000-00000A130000}"/>
    <cellStyle name="20% - Ênfase2 5 9 9" xfId="4879" xr:uid="{00000000-0005-0000-0000-00000B130000}"/>
    <cellStyle name="20% - Ênfase2 6" xfId="4880" xr:uid="{00000000-0005-0000-0000-00000C130000}"/>
    <cellStyle name="20% - Ênfase2 6 10" xfId="4881" xr:uid="{00000000-0005-0000-0000-00000D130000}"/>
    <cellStyle name="20% - Ênfase2 6 10 10" xfId="4882" xr:uid="{00000000-0005-0000-0000-00000E130000}"/>
    <cellStyle name="20% - Ênfase2 6 10 11" xfId="4883" xr:uid="{00000000-0005-0000-0000-00000F130000}"/>
    <cellStyle name="20% - Ênfase2 6 10 12" xfId="4884" xr:uid="{00000000-0005-0000-0000-000010130000}"/>
    <cellStyle name="20% - Ênfase2 6 10 13" xfId="4885" xr:uid="{00000000-0005-0000-0000-000011130000}"/>
    <cellStyle name="20% - Ênfase2 6 10 2" xfId="4886" xr:uid="{00000000-0005-0000-0000-000012130000}"/>
    <cellStyle name="20% - Ênfase2 6 10 3" xfId="4887" xr:uid="{00000000-0005-0000-0000-000013130000}"/>
    <cellStyle name="20% - Ênfase2 6 10 4" xfId="4888" xr:uid="{00000000-0005-0000-0000-000014130000}"/>
    <cellStyle name="20% - Ênfase2 6 10 5" xfId="4889" xr:uid="{00000000-0005-0000-0000-000015130000}"/>
    <cellStyle name="20% - Ênfase2 6 10 6" xfId="4890" xr:uid="{00000000-0005-0000-0000-000016130000}"/>
    <cellStyle name="20% - Ênfase2 6 10 7" xfId="4891" xr:uid="{00000000-0005-0000-0000-000017130000}"/>
    <cellStyle name="20% - Ênfase2 6 10 8" xfId="4892" xr:uid="{00000000-0005-0000-0000-000018130000}"/>
    <cellStyle name="20% - Ênfase2 6 10 9" xfId="4893" xr:uid="{00000000-0005-0000-0000-000019130000}"/>
    <cellStyle name="20% - Ênfase2 6 11" xfId="4894" xr:uid="{00000000-0005-0000-0000-00001A130000}"/>
    <cellStyle name="20% - Ênfase2 6 11 10" xfId="4895" xr:uid="{00000000-0005-0000-0000-00001B130000}"/>
    <cellStyle name="20% - Ênfase2 6 11 11" xfId="4896" xr:uid="{00000000-0005-0000-0000-00001C130000}"/>
    <cellStyle name="20% - Ênfase2 6 11 12" xfId="4897" xr:uid="{00000000-0005-0000-0000-00001D130000}"/>
    <cellStyle name="20% - Ênfase2 6 11 13" xfId="4898" xr:uid="{00000000-0005-0000-0000-00001E130000}"/>
    <cellStyle name="20% - Ênfase2 6 11 2" xfId="4899" xr:uid="{00000000-0005-0000-0000-00001F130000}"/>
    <cellStyle name="20% - Ênfase2 6 11 3" xfId="4900" xr:uid="{00000000-0005-0000-0000-000020130000}"/>
    <cellStyle name="20% - Ênfase2 6 11 4" xfId="4901" xr:uid="{00000000-0005-0000-0000-000021130000}"/>
    <cellStyle name="20% - Ênfase2 6 11 5" xfId="4902" xr:uid="{00000000-0005-0000-0000-000022130000}"/>
    <cellStyle name="20% - Ênfase2 6 11 6" xfId="4903" xr:uid="{00000000-0005-0000-0000-000023130000}"/>
    <cellStyle name="20% - Ênfase2 6 11 7" xfId="4904" xr:uid="{00000000-0005-0000-0000-000024130000}"/>
    <cellStyle name="20% - Ênfase2 6 11 8" xfId="4905" xr:uid="{00000000-0005-0000-0000-000025130000}"/>
    <cellStyle name="20% - Ênfase2 6 11 9" xfId="4906" xr:uid="{00000000-0005-0000-0000-000026130000}"/>
    <cellStyle name="20% - Ênfase2 6 12" xfId="4907" xr:uid="{00000000-0005-0000-0000-000027130000}"/>
    <cellStyle name="20% - Ênfase2 6 12 10" xfId="4908" xr:uid="{00000000-0005-0000-0000-000028130000}"/>
    <cellStyle name="20% - Ênfase2 6 12 11" xfId="4909" xr:uid="{00000000-0005-0000-0000-000029130000}"/>
    <cellStyle name="20% - Ênfase2 6 12 12" xfId="4910" xr:uid="{00000000-0005-0000-0000-00002A130000}"/>
    <cellStyle name="20% - Ênfase2 6 12 13" xfId="4911" xr:uid="{00000000-0005-0000-0000-00002B130000}"/>
    <cellStyle name="20% - Ênfase2 6 12 2" xfId="4912" xr:uid="{00000000-0005-0000-0000-00002C130000}"/>
    <cellStyle name="20% - Ênfase2 6 12 3" xfId="4913" xr:uid="{00000000-0005-0000-0000-00002D130000}"/>
    <cellStyle name="20% - Ênfase2 6 12 4" xfId="4914" xr:uid="{00000000-0005-0000-0000-00002E130000}"/>
    <cellStyle name="20% - Ênfase2 6 12 5" xfId="4915" xr:uid="{00000000-0005-0000-0000-00002F130000}"/>
    <cellStyle name="20% - Ênfase2 6 12 6" xfId="4916" xr:uid="{00000000-0005-0000-0000-000030130000}"/>
    <cellStyle name="20% - Ênfase2 6 12 7" xfId="4917" xr:uid="{00000000-0005-0000-0000-000031130000}"/>
    <cellStyle name="20% - Ênfase2 6 12 8" xfId="4918" xr:uid="{00000000-0005-0000-0000-000032130000}"/>
    <cellStyle name="20% - Ênfase2 6 12 9" xfId="4919" xr:uid="{00000000-0005-0000-0000-000033130000}"/>
    <cellStyle name="20% - Ênfase2 6 13" xfId="4920" xr:uid="{00000000-0005-0000-0000-000034130000}"/>
    <cellStyle name="20% - Ênfase2 6 14" xfId="4921" xr:uid="{00000000-0005-0000-0000-000035130000}"/>
    <cellStyle name="20% - Ênfase2 6 15" xfId="4922" xr:uid="{00000000-0005-0000-0000-000036130000}"/>
    <cellStyle name="20% - Ênfase2 6 16" xfId="4923" xr:uid="{00000000-0005-0000-0000-000037130000}"/>
    <cellStyle name="20% - Ênfase2 6 17" xfId="4924" xr:uid="{00000000-0005-0000-0000-000038130000}"/>
    <cellStyle name="20% - Ênfase2 6 18" xfId="4925" xr:uid="{00000000-0005-0000-0000-000039130000}"/>
    <cellStyle name="20% - Ênfase2 6 19" xfId="4926" xr:uid="{00000000-0005-0000-0000-00003A130000}"/>
    <cellStyle name="20% - Ênfase2 6 2" xfId="4927" xr:uid="{00000000-0005-0000-0000-00003B130000}"/>
    <cellStyle name="20% - Ênfase2 6 2 10" xfId="4928" xr:uid="{00000000-0005-0000-0000-00003C130000}"/>
    <cellStyle name="20% - Ênfase2 6 2 10 10" xfId="4929" xr:uid="{00000000-0005-0000-0000-00003D130000}"/>
    <cellStyle name="20% - Ênfase2 6 2 10 11" xfId="4930" xr:uid="{00000000-0005-0000-0000-00003E130000}"/>
    <cellStyle name="20% - Ênfase2 6 2 10 12" xfId="4931" xr:uid="{00000000-0005-0000-0000-00003F130000}"/>
    <cellStyle name="20% - Ênfase2 6 2 10 13" xfId="4932" xr:uid="{00000000-0005-0000-0000-000040130000}"/>
    <cellStyle name="20% - Ênfase2 6 2 10 2" xfId="4933" xr:uid="{00000000-0005-0000-0000-000041130000}"/>
    <cellStyle name="20% - Ênfase2 6 2 10 3" xfId="4934" xr:uid="{00000000-0005-0000-0000-000042130000}"/>
    <cellStyle name="20% - Ênfase2 6 2 10 4" xfId="4935" xr:uid="{00000000-0005-0000-0000-000043130000}"/>
    <cellStyle name="20% - Ênfase2 6 2 10 5" xfId="4936" xr:uid="{00000000-0005-0000-0000-000044130000}"/>
    <cellStyle name="20% - Ênfase2 6 2 10 6" xfId="4937" xr:uid="{00000000-0005-0000-0000-000045130000}"/>
    <cellStyle name="20% - Ênfase2 6 2 10 7" xfId="4938" xr:uid="{00000000-0005-0000-0000-000046130000}"/>
    <cellStyle name="20% - Ênfase2 6 2 10 8" xfId="4939" xr:uid="{00000000-0005-0000-0000-000047130000}"/>
    <cellStyle name="20% - Ênfase2 6 2 10 9" xfId="4940" xr:uid="{00000000-0005-0000-0000-000048130000}"/>
    <cellStyle name="20% - Ênfase2 6 2 11" xfId="4941" xr:uid="{00000000-0005-0000-0000-000049130000}"/>
    <cellStyle name="20% - Ênfase2 6 2 11 10" xfId="4942" xr:uid="{00000000-0005-0000-0000-00004A130000}"/>
    <cellStyle name="20% - Ênfase2 6 2 11 11" xfId="4943" xr:uid="{00000000-0005-0000-0000-00004B130000}"/>
    <cellStyle name="20% - Ênfase2 6 2 11 12" xfId="4944" xr:uid="{00000000-0005-0000-0000-00004C130000}"/>
    <cellStyle name="20% - Ênfase2 6 2 11 13" xfId="4945" xr:uid="{00000000-0005-0000-0000-00004D130000}"/>
    <cellStyle name="20% - Ênfase2 6 2 11 2" xfId="4946" xr:uid="{00000000-0005-0000-0000-00004E130000}"/>
    <cellStyle name="20% - Ênfase2 6 2 11 3" xfId="4947" xr:uid="{00000000-0005-0000-0000-00004F130000}"/>
    <cellStyle name="20% - Ênfase2 6 2 11 4" xfId="4948" xr:uid="{00000000-0005-0000-0000-000050130000}"/>
    <cellStyle name="20% - Ênfase2 6 2 11 5" xfId="4949" xr:uid="{00000000-0005-0000-0000-000051130000}"/>
    <cellStyle name="20% - Ênfase2 6 2 11 6" xfId="4950" xr:uid="{00000000-0005-0000-0000-000052130000}"/>
    <cellStyle name="20% - Ênfase2 6 2 11 7" xfId="4951" xr:uid="{00000000-0005-0000-0000-000053130000}"/>
    <cellStyle name="20% - Ênfase2 6 2 11 8" xfId="4952" xr:uid="{00000000-0005-0000-0000-000054130000}"/>
    <cellStyle name="20% - Ênfase2 6 2 11 9" xfId="4953" xr:uid="{00000000-0005-0000-0000-000055130000}"/>
    <cellStyle name="20% - Ênfase2 6 2 12" xfId="4954" xr:uid="{00000000-0005-0000-0000-000056130000}"/>
    <cellStyle name="20% - Ênfase2 6 2 13" xfId="4955" xr:uid="{00000000-0005-0000-0000-000057130000}"/>
    <cellStyle name="20% - Ênfase2 6 2 14" xfId="4956" xr:uid="{00000000-0005-0000-0000-000058130000}"/>
    <cellStyle name="20% - Ênfase2 6 2 15" xfId="4957" xr:uid="{00000000-0005-0000-0000-000059130000}"/>
    <cellStyle name="20% - Ênfase2 6 2 16" xfId="4958" xr:uid="{00000000-0005-0000-0000-00005A130000}"/>
    <cellStyle name="20% - Ênfase2 6 2 17" xfId="4959" xr:uid="{00000000-0005-0000-0000-00005B130000}"/>
    <cellStyle name="20% - Ênfase2 6 2 18" xfId="4960" xr:uid="{00000000-0005-0000-0000-00005C130000}"/>
    <cellStyle name="20% - Ênfase2 6 2 19" xfId="4961" xr:uid="{00000000-0005-0000-0000-00005D130000}"/>
    <cellStyle name="20% - Ênfase2 6 2 2" xfId="4962" xr:uid="{00000000-0005-0000-0000-00005E130000}"/>
    <cellStyle name="20% - Ênfase2 6 2 2 10" xfId="4963" xr:uid="{00000000-0005-0000-0000-00005F130000}"/>
    <cellStyle name="20% - Ênfase2 6 2 2 11" xfId="4964" xr:uid="{00000000-0005-0000-0000-000060130000}"/>
    <cellStyle name="20% - Ênfase2 6 2 2 12" xfId="4965" xr:uid="{00000000-0005-0000-0000-000061130000}"/>
    <cellStyle name="20% - Ênfase2 6 2 2 13" xfId="4966" xr:uid="{00000000-0005-0000-0000-000062130000}"/>
    <cellStyle name="20% - Ênfase2 6 2 2 2" xfId="4967" xr:uid="{00000000-0005-0000-0000-000063130000}"/>
    <cellStyle name="20% - Ênfase2 6 2 2 3" xfId="4968" xr:uid="{00000000-0005-0000-0000-000064130000}"/>
    <cellStyle name="20% - Ênfase2 6 2 2 4" xfId="4969" xr:uid="{00000000-0005-0000-0000-000065130000}"/>
    <cellStyle name="20% - Ênfase2 6 2 2 5" xfId="4970" xr:uid="{00000000-0005-0000-0000-000066130000}"/>
    <cellStyle name="20% - Ênfase2 6 2 2 6" xfId="4971" xr:uid="{00000000-0005-0000-0000-000067130000}"/>
    <cellStyle name="20% - Ênfase2 6 2 2 7" xfId="4972" xr:uid="{00000000-0005-0000-0000-000068130000}"/>
    <cellStyle name="20% - Ênfase2 6 2 2 8" xfId="4973" xr:uid="{00000000-0005-0000-0000-000069130000}"/>
    <cellStyle name="20% - Ênfase2 6 2 2 9" xfId="4974" xr:uid="{00000000-0005-0000-0000-00006A130000}"/>
    <cellStyle name="20% - Ênfase2 6 2 20" xfId="4975" xr:uid="{00000000-0005-0000-0000-00006B130000}"/>
    <cellStyle name="20% - Ênfase2 6 2 21" xfId="4976" xr:uid="{00000000-0005-0000-0000-00006C130000}"/>
    <cellStyle name="20% - Ênfase2 6 2 22" xfId="4977" xr:uid="{00000000-0005-0000-0000-00006D130000}"/>
    <cellStyle name="20% - Ênfase2 6 2 23" xfId="4978" xr:uid="{00000000-0005-0000-0000-00006E130000}"/>
    <cellStyle name="20% - Ênfase2 6 2 3" xfId="4979" xr:uid="{00000000-0005-0000-0000-00006F130000}"/>
    <cellStyle name="20% - Ênfase2 6 2 3 10" xfId="4980" xr:uid="{00000000-0005-0000-0000-000070130000}"/>
    <cellStyle name="20% - Ênfase2 6 2 3 11" xfId="4981" xr:uid="{00000000-0005-0000-0000-000071130000}"/>
    <cellStyle name="20% - Ênfase2 6 2 3 12" xfId="4982" xr:uid="{00000000-0005-0000-0000-000072130000}"/>
    <cellStyle name="20% - Ênfase2 6 2 3 13" xfId="4983" xr:uid="{00000000-0005-0000-0000-000073130000}"/>
    <cellStyle name="20% - Ênfase2 6 2 3 2" xfId="4984" xr:uid="{00000000-0005-0000-0000-000074130000}"/>
    <cellStyle name="20% - Ênfase2 6 2 3 3" xfId="4985" xr:uid="{00000000-0005-0000-0000-000075130000}"/>
    <cellStyle name="20% - Ênfase2 6 2 3 4" xfId="4986" xr:uid="{00000000-0005-0000-0000-000076130000}"/>
    <cellStyle name="20% - Ênfase2 6 2 3 5" xfId="4987" xr:uid="{00000000-0005-0000-0000-000077130000}"/>
    <cellStyle name="20% - Ênfase2 6 2 3 6" xfId="4988" xr:uid="{00000000-0005-0000-0000-000078130000}"/>
    <cellStyle name="20% - Ênfase2 6 2 3 7" xfId="4989" xr:uid="{00000000-0005-0000-0000-000079130000}"/>
    <cellStyle name="20% - Ênfase2 6 2 3 8" xfId="4990" xr:uid="{00000000-0005-0000-0000-00007A130000}"/>
    <cellStyle name="20% - Ênfase2 6 2 3 9" xfId="4991" xr:uid="{00000000-0005-0000-0000-00007B130000}"/>
    <cellStyle name="20% - Ênfase2 6 2 4" xfId="4992" xr:uid="{00000000-0005-0000-0000-00007C130000}"/>
    <cellStyle name="20% - Ênfase2 6 2 4 10" xfId="4993" xr:uid="{00000000-0005-0000-0000-00007D130000}"/>
    <cellStyle name="20% - Ênfase2 6 2 4 11" xfId="4994" xr:uid="{00000000-0005-0000-0000-00007E130000}"/>
    <cellStyle name="20% - Ênfase2 6 2 4 12" xfId="4995" xr:uid="{00000000-0005-0000-0000-00007F130000}"/>
    <cellStyle name="20% - Ênfase2 6 2 4 13" xfId="4996" xr:uid="{00000000-0005-0000-0000-000080130000}"/>
    <cellStyle name="20% - Ênfase2 6 2 4 2" xfId="4997" xr:uid="{00000000-0005-0000-0000-000081130000}"/>
    <cellStyle name="20% - Ênfase2 6 2 4 3" xfId="4998" xr:uid="{00000000-0005-0000-0000-000082130000}"/>
    <cellStyle name="20% - Ênfase2 6 2 4 4" xfId="4999" xr:uid="{00000000-0005-0000-0000-000083130000}"/>
    <cellStyle name="20% - Ênfase2 6 2 4 5" xfId="5000" xr:uid="{00000000-0005-0000-0000-000084130000}"/>
    <cellStyle name="20% - Ênfase2 6 2 4 6" xfId="5001" xr:uid="{00000000-0005-0000-0000-000085130000}"/>
    <cellStyle name="20% - Ênfase2 6 2 4 7" xfId="5002" xr:uid="{00000000-0005-0000-0000-000086130000}"/>
    <cellStyle name="20% - Ênfase2 6 2 4 8" xfId="5003" xr:uid="{00000000-0005-0000-0000-000087130000}"/>
    <cellStyle name="20% - Ênfase2 6 2 4 9" xfId="5004" xr:uid="{00000000-0005-0000-0000-000088130000}"/>
    <cellStyle name="20% - Ênfase2 6 2 5" xfId="5005" xr:uid="{00000000-0005-0000-0000-000089130000}"/>
    <cellStyle name="20% - Ênfase2 6 2 5 10" xfId="5006" xr:uid="{00000000-0005-0000-0000-00008A130000}"/>
    <cellStyle name="20% - Ênfase2 6 2 5 11" xfId="5007" xr:uid="{00000000-0005-0000-0000-00008B130000}"/>
    <cellStyle name="20% - Ênfase2 6 2 5 12" xfId="5008" xr:uid="{00000000-0005-0000-0000-00008C130000}"/>
    <cellStyle name="20% - Ênfase2 6 2 5 13" xfId="5009" xr:uid="{00000000-0005-0000-0000-00008D130000}"/>
    <cellStyle name="20% - Ênfase2 6 2 5 2" xfId="5010" xr:uid="{00000000-0005-0000-0000-00008E130000}"/>
    <cellStyle name="20% - Ênfase2 6 2 5 3" xfId="5011" xr:uid="{00000000-0005-0000-0000-00008F130000}"/>
    <cellStyle name="20% - Ênfase2 6 2 5 4" xfId="5012" xr:uid="{00000000-0005-0000-0000-000090130000}"/>
    <cellStyle name="20% - Ênfase2 6 2 5 5" xfId="5013" xr:uid="{00000000-0005-0000-0000-000091130000}"/>
    <cellStyle name="20% - Ênfase2 6 2 5 6" xfId="5014" xr:uid="{00000000-0005-0000-0000-000092130000}"/>
    <cellStyle name="20% - Ênfase2 6 2 5 7" xfId="5015" xr:uid="{00000000-0005-0000-0000-000093130000}"/>
    <cellStyle name="20% - Ênfase2 6 2 5 8" xfId="5016" xr:uid="{00000000-0005-0000-0000-000094130000}"/>
    <cellStyle name="20% - Ênfase2 6 2 5 9" xfId="5017" xr:uid="{00000000-0005-0000-0000-000095130000}"/>
    <cellStyle name="20% - Ênfase2 6 2 6" xfId="5018" xr:uid="{00000000-0005-0000-0000-000096130000}"/>
    <cellStyle name="20% - Ênfase2 6 2 6 10" xfId="5019" xr:uid="{00000000-0005-0000-0000-000097130000}"/>
    <cellStyle name="20% - Ênfase2 6 2 6 11" xfId="5020" xr:uid="{00000000-0005-0000-0000-000098130000}"/>
    <cellStyle name="20% - Ênfase2 6 2 6 12" xfId="5021" xr:uid="{00000000-0005-0000-0000-000099130000}"/>
    <cellStyle name="20% - Ênfase2 6 2 6 13" xfId="5022" xr:uid="{00000000-0005-0000-0000-00009A130000}"/>
    <cellStyle name="20% - Ênfase2 6 2 6 2" xfId="5023" xr:uid="{00000000-0005-0000-0000-00009B130000}"/>
    <cellStyle name="20% - Ênfase2 6 2 6 3" xfId="5024" xr:uid="{00000000-0005-0000-0000-00009C130000}"/>
    <cellStyle name="20% - Ênfase2 6 2 6 4" xfId="5025" xr:uid="{00000000-0005-0000-0000-00009D130000}"/>
    <cellStyle name="20% - Ênfase2 6 2 6 5" xfId="5026" xr:uid="{00000000-0005-0000-0000-00009E130000}"/>
    <cellStyle name="20% - Ênfase2 6 2 6 6" xfId="5027" xr:uid="{00000000-0005-0000-0000-00009F130000}"/>
    <cellStyle name="20% - Ênfase2 6 2 6 7" xfId="5028" xr:uid="{00000000-0005-0000-0000-0000A0130000}"/>
    <cellStyle name="20% - Ênfase2 6 2 6 8" xfId="5029" xr:uid="{00000000-0005-0000-0000-0000A1130000}"/>
    <cellStyle name="20% - Ênfase2 6 2 6 9" xfId="5030" xr:uid="{00000000-0005-0000-0000-0000A2130000}"/>
    <cellStyle name="20% - Ênfase2 6 2 7" xfId="5031" xr:uid="{00000000-0005-0000-0000-0000A3130000}"/>
    <cellStyle name="20% - Ênfase2 6 2 7 10" xfId="5032" xr:uid="{00000000-0005-0000-0000-0000A4130000}"/>
    <cellStyle name="20% - Ênfase2 6 2 7 11" xfId="5033" xr:uid="{00000000-0005-0000-0000-0000A5130000}"/>
    <cellStyle name="20% - Ênfase2 6 2 7 12" xfId="5034" xr:uid="{00000000-0005-0000-0000-0000A6130000}"/>
    <cellStyle name="20% - Ênfase2 6 2 7 13" xfId="5035" xr:uid="{00000000-0005-0000-0000-0000A7130000}"/>
    <cellStyle name="20% - Ênfase2 6 2 7 2" xfId="5036" xr:uid="{00000000-0005-0000-0000-0000A8130000}"/>
    <cellStyle name="20% - Ênfase2 6 2 7 3" xfId="5037" xr:uid="{00000000-0005-0000-0000-0000A9130000}"/>
    <cellStyle name="20% - Ênfase2 6 2 7 4" xfId="5038" xr:uid="{00000000-0005-0000-0000-0000AA130000}"/>
    <cellStyle name="20% - Ênfase2 6 2 7 5" xfId="5039" xr:uid="{00000000-0005-0000-0000-0000AB130000}"/>
    <cellStyle name="20% - Ênfase2 6 2 7 6" xfId="5040" xr:uid="{00000000-0005-0000-0000-0000AC130000}"/>
    <cellStyle name="20% - Ênfase2 6 2 7 7" xfId="5041" xr:uid="{00000000-0005-0000-0000-0000AD130000}"/>
    <cellStyle name="20% - Ênfase2 6 2 7 8" xfId="5042" xr:uid="{00000000-0005-0000-0000-0000AE130000}"/>
    <cellStyle name="20% - Ênfase2 6 2 7 9" xfId="5043" xr:uid="{00000000-0005-0000-0000-0000AF130000}"/>
    <cellStyle name="20% - Ênfase2 6 2 8" xfId="5044" xr:uid="{00000000-0005-0000-0000-0000B0130000}"/>
    <cellStyle name="20% - Ênfase2 6 2 8 10" xfId="5045" xr:uid="{00000000-0005-0000-0000-0000B1130000}"/>
    <cellStyle name="20% - Ênfase2 6 2 8 11" xfId="5046" xr:uid="{00000000-0005-0000-0000-0000B2130000}"/>
    <cellStyle name="20% - Ênfase2 6 2 8 12" xfId="5047" xr:uid="{00000000-0005-0000-0000-0000B3130000}"/>
    <cellStyle name="20% - Ênfase2 6 2 8 13" xfId="5048" xr:uid="{00000000-0005-0000-0000-0000B4130000}"/>
    <cellStyle name="20% - Ênfase2 6 2 8 2" xfId="5049" xr:uid="{00000000-0005-0000-0000-0000B5130000}"/>
    <cellStyle name="20% - Ênfase2 6 2 8 3" xfId="5050" xr:uid="{00000000-0005-0000-0000-0000B6130000}"/>
    <cellStyle name="20% - Ênfase2 6 2 8 4" xfId="5051" xr:uid="{00000000-0005-0000-0000-0000B7130000}"/>
    <cellStyle name="20% - Ênfase2 6 2 8 5" xfId="5052" xr:uid="{00000000-0005-0000-0000-0000B8130000}"/>
    <cellStyle name="20% - Ênfase2 6 2 8 6" xfId="5053" xr:uid="{00000000-0005-0000-0000-0000B9130000}"/>
    <cellStyle name="20% - Ênfase2 6 2 8 7" xfId="5054" xr:uid="{00000000-0005-0000-0000-0000BA130000}"/>
    <cellStyle name="20% - Ênfase2 6 2 8 8" xfId="5055" xr:uid="{00000000-0005-0000-0000-0000BB130000}"/>
    <cellStyle name="20% - Ênfase2 6 2 8 9" xfId="5056" xr:uid="{00000000-0005-0000-0000-0000BC130000}"/>
    <cellStyle name="20% - Ênfase2 6 2 9" xfId="5057" xr:uid="{00000000-0005-0000-0000-0000BD130000}"/>
    <cellStyle name="20% - Ênfase2 6 2 9 10" xfId="5058" xr:uid="{00000000-0005-0000-0000-0000BE130000}"/>
    <cellStyle name="20% - Ênfase2 6 2 9 11" xfId="5059" xr:uid="{00000000-0005-0000-0000-0000BF130000}"/>
    <cellStyle name="20% - Ênfase2 6 2 9 12" xfId="5060" xr:uid="{00000000-0005-0000-0000-0000C0130000}"/>
    <cellStyle name="20% - Ênfase2 6 2 9 13" xfId="5061" xr:uid="{00000000-0005-0000-0000-0000C1130000}"/>
    <cellStyle name="20% - Ênfase2 6 2 9 2" xfId="5062" xr:uid="{00000000-0005-0000-0000-0000C2130000}"/>
    <cellStyle name="20% - Ênfase2 6 2 9 3" xfId="5063" xr:uid="{00000000-0005-0000-0000-0000C3130000}"/>
    <cellStyle name="20% - Ênfase2 6 2 9 4" xfId="5064" xr:uid="{00000000-0005-0000-0000-0000C4130000}"/>
    <cellStyle name="20% - Ênfase2 6 2 9 5" xfId="5065" xr:uid="{00000000-0005-0000-0000-0000C5130000}"/>
    <cellStyle name="20% - Ênfase2 6 2 9 6" xfId="5066" xr:uid="{00000000-0005-0000-0000-0000C6130000}"/>
    <cellStyle name="20% - Ênfase2 6 2 9 7" xfId="5067" xr:uid="{00000000-0005-0000-0000-0000C7130000}"/>
    <cellStyle name="20% - Ênfase2 6 2 9 8" xfId="5068" xr:uid="{00000000-0005-0000-0000-0000C8130000}"/>
    <cellStyle name="20% - Ênfase2 6 2 9 9" xfId="5069" xr:uid="{00000000-0005-0000-0000-0000C9130000}"/>
    <cellStyle name="20% - Ênfase2 6 20" xfId="5070" xr:uid="{00000000-0005-0000-0000-0000CA130000}"/>
    <cellStyle name="20% - Ênfase2 6 21" xfId="5071" xr:uid="{00000000-0005-0000-0000-0000CB130000}"/>
    <cellStyle name="20% - Ênfase2 6 22" xfId="5072" xr:uid="{00000000-0005-0000-0000-0000CC130000}"/>
    <cellStyle name="20% - Ênfase2 6 23" xfId="5073" xr:uid="{00000000-0005-0000-0000-0000CD130000}"/>
    <cellStyle name="20% - Ênfase2 6 24" xfId="5074" xr:uid="{00000000-0005-0000-0000-0000CE130000}"/>
    <cellStyle name="20% - Ênfase2 6 3" xfId="5075" xr:uid="{00000000-0005-0000-0000-0000CF130000}"/>
    <cellStyle name="20% - Ênfase2 6 3 10" xfId="5076" xr:uid="{00000000-0005-0000-0000-0000D0130000}"/>
    <cellStyle name="20% - Ênfase2 6 3 11" xfId="5077" xr:uid="{00000000-0005-0000-0000-0000D1130000}"/>
    <cellStyle name="20% - Ênfase2 6 3 12" xfId="5078" xr:uid="{00000000-0005-0000-0000-0000D2130000}"/>
    <cellStyle name="20% - Ênfase2 6 3 13" xfId="5079" xr:uid="{00000000-0005-0000-0000-0000D3130000}"/>
    <cellStyle name="20% - Ênfase2 6 3 2" xfId="5080" xr:uid="{00000000-0005-0000-0000-0000D4130000}"/>
    <cellStyle name="20% - Ênfase2 6 3 3" xfId="5081" xr:uid="{00000000-0005-0000-0000-0000D5130000}"/>
    <cellStyle name="20% - Ênfase2 6 3 4" xfId="5082" xr:uid="{00000000-0005-0000-0000-0000D6130000}"/>
    <cellStyle name="20% - Ênfase2 6 3 5" xfId="5083" xr:uid="{00000000-0005-0000-0000-0000D7130000}"/>
    <cellStyle name="20% - Ênfase2 6 3 6" xfId="5084" xr:uid="{00000000-0005-0000-0000-0000D8130000}"/>
    <cellStyle name="20% - Ênfase2 6 3 7" xfId="5085" xr:uid="{00000000-0005-0000-0000-0000D9130000}"/>
    <cellStyle name="20% - Ênfase2 6 3 8" xfId="5086" xr:uid="{00000000-0005-0000-0000-0000DA130000}"/>
    <cellStyle name="20% - Ênfase2 6 3 9" xfId="5087" xr:uid="{00000000-0005-0000-0000-0000DB130000}"/>
    <cellStyle name="20% - Ênfase2 6 4" xfId="5088" xr:uid="{00000000-0005-0000-0000-0000DC130000}"/>
    <cellStyle name="20% - Ênfase2 6 4 10" xfId="5089" xr:uid="{00000000-0005-0000-0000-0000DD130000}"/>
    <cellStyle name="20% - Ênfase2 6 4 11" xfId="5090" xr:uid="{00000000-0005-0000-0000-0000DE130000}"/>
    <cellStyle name="20% - Ênfase2 6 4 12" xfId="5091" xr:uid="{00000000-0005-0000-0000-0000DF130000}"/>
    <cellStyle name="20% - Ênfase2 6 4 13" xfId="5092" xr:uid="{00000000-0005-0000-0000-0000E0130000}"/>
    <cellStyle name="20% - Ênfase2 6 4 2" xfId="5093" xr:uid="{00000000-0005-0000-0000-0000E1130000}"/>
    <cellStyle name="20% - Ênfase2 6 4 3" xfId="5094" xr:uid="{00000000-0005-0000-0000-0000E2130000}"/>
    <cellStyle name="20% - Ênfase2 6 4 4" xfId="5095" xr:uid="{00000000-0005-0000-0000-0000E3130000}"/>
    <cellStyle name="20% - Ênfase2 6 4 5" xfId="5096" xr:uid="{00000000-0005-0000-0000-0000E4130000}"/>
    <cellStyle name="20% - Ênfase2 6 4 6" xfId="5097" xr:uid="{00000000-0005-0000-0000-0000E5130000}"/>
    <cellStyle name="20% - Ênfase2 6 4 7" xfId="5098" xr:uid="{00000000-0005-0000-0000-0000E6130000}"/>
    <cellStyle name="20% - Ênfase2 6 4 8" xfId="5099" xr:uid="{00000000-0005-0000-0000-0000E7130000}"/>
    <cellStyle name="20% - Ênfase2 6 4 9" xfId="5100" xr:uid="{00000000-0005-0000-0000-0000E8130000}"/>
    <cellStyle name="20% - Ênfase2 6 5" xfId="5101" xr:uid="{00000000-0005-0000-0000-0000E9130000}"/>
    <cellStyle name="20% - Ênfase2 6 5 10" xfId="5102" xr:uid="{00000000-0005-0000-0000-0000EA130000}"/>
    <cellStyle name="20% - Ênfase2 6 5 11" xfId="5103" xr:uid="{00000000-0005-0000-0000-0000EB130000}"/>
    <cellStyle name="20% - Ênfase2 6 5 12" xfId="5104" xr:uid="{00000000-0005-0000-0000-0000EC130000}"/>
    <cellStyle name="20% - Ênfase2 6 5 13" xfId="5105" xr:uid="{00000000-0005-0000-0000-0000ED130000}"/>
    <cellStyle name="20% - Ênfase2 6 5 2" xfId="5106" xr:uid="{00000000-0005-0000-0000-0000EE130000}"/>
    <cellStyle name="20% - Ênfase2 6 5 3" xfId="5107" xr:uid="{00000000-0005-0000-0000-0000EF130000}"/>
    <cellStyle name="20% - Ênfase2 6 5 4" xfId="5108" xr:uid="{00000000-0005-0000-0000-0000F0130000}"/>
    <cellStyle name="20% - Ênfase2 6 5 5" xfId="5109" xr:uid="{00000000-0005-0000-0000-0000F1130000}"/>
    <cellStyle name="20% - Ênfase2 6 5 6" xfId="5110" xr:uid="{00000000-0005-0000-0000-0000F2130000}"/>
    <cellStyle name="20% - Ênfase2 6 5 7" xfId="5111" xr:uid="{00000000-0005-0000-0000-0000F3130000}"/>
    <cellStyle name="20% - Ênfase2 6 5 8" xfId="5112" xr:uid="{00000000-0005-0000-0000-0000F4130000}"/>
    <cellStyle name="20% - Ênfase2 6 5 9" xfId="5113" xr:uid="{00000000-0005-0000-0000-0000F5130000}"/>
    <cellStyle name="20% - Ênfase2 6 6" xfId="5114" xr:uid="{00000000-0005-0000-0000-0000F6130000}"/>
    <cellStyle name="20% - Ênfase2 6 6 10" xfId="5115" xr:uid="{00000000-0005-0000-0000-0000F7130000}"/>
    <cellStyle name="20% - Ênfase2 6 6 11" xfId="5116" xr:uid="{00000000-0005-0000-0000-0000F8130000}"/>
    <cellStyle name="20% - Ênfase2 6 6 12" xfId="5117" xr:uid="{00000000-0005-0000-0000-0000F9130000}"/>
    <cellStyle name="20% - Ênfase2 6 6 13" xfId="5118" xr:uid="{00000000-0005-0000-0000-0000FA130000}"/>
    <cellStyle name="20% - Ênfase2 6 6 2" xfId="5119" xr:uid="{00000000-0005-0000-0000-0000FB130000}"/>
    <cellStyle name="20% - Ênfase2 6 6 3" xfId="5120" xr:uid="{00000000-0005-0000-0000-0000FC130000}"/>
    <cellStyle name="20% - Ênfase2 6 6 4" xfId="5121" xr:uid="{00000000-0005-0000-0000-0000FD130000}"/>
    <cellStyle name="20% - Ênfase2 6 6 5" xfId="5122" xr:uid="{00000000-0005-0000-0000-0000FE130000}"/>
    <cellStyle name="20% - Ênfase2 6 6 6" xfId="5123" xr:uid="{00000000-0005-0000-0000-0000FF130000}"/>
    <cellStyle name="20% - Ênfase2 6 6 7" xfId="5124" xr:uid="{00000000-0005-0000-0000-000000140000}"/>
    <cellStyle name="20% - Ênfase2 6 6 8" xfId="5125" xr:uid="{00000000-0005-0000-0000-000001140000}"/>
    <cellStyle name="20% - Ênfase2 6 6 9" xfId="5126" xr:uid="{00000000-0005-0000-0000-000002140000}"/>
    <cellStyle name="20% - Ênfase2 6 7" xfId="5127" xr:uid="{00000000-0005-0000-0000-000003140000}"/>
    <cellStyle name="20% - Ênfase2 6 7 10" xfId="5128" xr:uid="{00000000-0005-0000-0000-000004140000}"/>
    <cellStyle name="20% - Ênfase2 6 7 11" xfId="5129" xr:uid="{00000000-0005-0000-0000-000005140000}"/>
    <cellStyle name="20% - Ênfase2 6 7 12" xfId="5130" xr:uid="{00000000-0005-0000-0000-000006140000}"/>
    <cellStyle name="20% - Ênfase2 6 7 13" xfId="5131" xr:uid="{00000000-0005-0000-0000-000007140000}"/>
    <cellStyle name="20% - Ênfase2 6 7 2" xfId="5132" xr:uid="{00000000-0005-0000-0000-000008140000}"/>
    <cellStyle name="20% - Ênfase2 6 7 3" xfId="5133" xr:uid="{00000000-0005-0000-0000-000009140000}"/>
    <cellStyle name="20% - Ênfase2 6 7 4" xfId="5134" xr:uid="{00000000-0005-0000-0000-00000A140000}"/>
    <cellStyle name="20% - Ênfase2 6 7 5" xfId="5135" xr:uid="{00000000-0005-0000-0000-00000B140000}"/>
    <cellStyle name="20% - Ênfase2 6 7 6" xfId="5136" xr:uid="{00000000-0005-0000-0000-00000C140000}"/>
    <cellStyle name="20% - Ênfase2 6 7 7" xfId="5137" xr:uid="{00000000-0005-0000-0000-00000D140000}"/>
    <cellStyle name="20% - Ênfase2 6 7 8" xfId="5138" xr:uid="{00000000-0005-0000-0000-00000E140000}"/>
    <cellStyle name="20% - Ênfase2 6 7 9" xfId="5139" xr:uid="{00000000-0005-0000-0000-00000F140000}"/>
    <cellStyle name="20% - Ênfase2 6 8" xfId="5140" xr:uid="{00000000-0005-0000-0000-000010140000}"/>
    <cellStyle name="20% - Ênfase2 6 8 10" xfId="5141" xr:uid="{00000000-0005-0000-0000-000011140000}"/>
    <cellStyle name="20% - Ênfase2 6 8 11" xfId="5142" xr:uid="{00000000-0005-0000-0000-000012140000}"/>
    <cellStyle name="20% - Ênfase2 6 8 12" xfId="5143" xr:uid="{00000000-0005-0000-0000-000013140000}"/>
    <cellStyle name="20% - Ênfase2 6 8 13" xfId="5144" xr:uid="{00000000-0005-0000-0000-000014140000}"/>
    <cellStyle name="20% - Ênfase2 6 8 2" xfId="5145" xr:uid="{00000000-0005-0000-0000-000015140000}"/>
    <cellStyle name="20% - Ênfase2 6 8 3" xfId="5146" xr:uid="{00000000-0005-0000-0000-000016140000}"/>
    <cellStyle name="20% - Ênfase2 6 8 4" xfId="5147" xr:uid="{00000000-0005-0000-0000-000017140000}"/>
    <cellStyle name="20% - Ênfase2 6 8 5" xfId="5148" xr:uid="{00000000-0005-0000-0000-000018140000}"/>
    <cellStyle name="20% - Ênfase2 6 8 6" xfId="5149" xr:uid="{00000000-0005-0000-0000-000019140000}"/>
    <cellStyle name="20% - Ênfase2 6 8 7" xfId="5150" xr:uid="{00000000-0005-0000-0000-00001A140000}"/>
    <cellStyle name="20% - Ênfase2 6 8 8" xfId="5151" xr:uid="{00000000-0005-0000-0000-00001B140000}"/>
    <cellStyle name="20% - Ênfase2 6 8 9" xfId="5152" xr:uid="{00000000-0005-0000-0000-00001C140000}"/>
    <cellStyle name="20% - Ênfase2 6 9" xfId="5153" xr:uid="{00000000-0005-0000-0000-00001D140000}"/>
    <cellStyle name="20% - Ênfase2 6 9 10" xfId="5154" xr:uid="{00000000-0005-0000-0000-00001E140000}"/>
    <cellStyle name="20% - Ênfase2 6 9 11" xfId="5155" xr:uid="{00000000-0005-0000-0000-00001F140000}"/>
    <cellStyle name="20% - Ênfase2 6 9 12" xfId="5156" xr:uid="{00000000-0005-0000-0000-000020140000}"/>
    <cellStyle name="20% - Ênfase2 6 9 13" xfId="5157" xr:uid="{00000000-0005-0000-0000-000021140000}"/>
    <cellStyle name="20% - Ênfase2 6 9 2" xfId="5158" xr:uid="{00000000-0005-0000-0000-000022140000}"/>
    <cellStyle name="20% - Ênfase2 6 9 3" xfId="5159" xr:uid="{00000000-0005-0000-0000-000023140000}"/>
    <cellStyle name="20% - Ênfase2 6 9 4" xfId="5160" xr:uid="{00000000-0005-0000-0000-000024140000}"/>
    <cellStyle name="20% - Ênfase2 6 9 5" xfId="5161" xr:uid="{00000000-0005-0000-0000-000025140000}"/>
    <cellStyle name="20% - Ênfase2 6 9 6" xfId="5162" xr:uid="{00000000-0005-0000-0000-000026140000}"/>
    <cellStyle name="20% - Ênfase2 6 9 7" xfId="5163" xr:uid="{00000000-0005-0000-0000-000027140000}"/>
    <cellStyle name="20% - Ênfase2 6 9 8" xfId="5164" xr:uid="{00000000-0005-0000-0000-000028140000}"/>
    <cellStyle name="20% - Ênfase2 6 9 9" xfId="5165" xr:uid="{00000000-0005-0000-0000-000029140000}"/>
    <cellStyle name="20% - Ênfase2 7" xfId="5166" xr:uid="{00000000-0005-0000-0000-00002A140000}"/>
    <cellStyle name="20% - Ênfase2 7 10" xfId="5167" xr:uid="{00000000-0005-0000-0000-00002B140000}"/>
    <cellStyle name="20% - Ênfase2 7 10 10" xfId="5168" xr:uid="{00000000-0005-0000-0000-00002C140000}"/>
    <cellStyle name="20% - Ênfase2 7 10 11" xfId="5169" xr:uid="{00000000-0005-0000-0000-00002D140000}"/>
    <cellStyle name="20% - Ênfase2 7 10 12" xfId="5170" xr:uid="{00000000-0005-0000-0000-00002E140000}"/>
    <cellStyle name="20% - Ênfase2 7 10 13" xfId="5171" xr:uid="{00000000-0005-0000-0000-00002F140000}"/>
    <cellStyle name="20% - Ênfase2 7 10 2" xfId="5172" xr:uid="{00000000-0005-0000-0000-000030140000}"/>
    <cellStyle name="20% - Ênfase2 7 10 3" xfId="5173" xr:uid="{00000000-0005-0000-0000-000031140000}"/>
    <cellStyle name="20% - Ênfase2 7 10 4" xfId="5174" xr:uid="{00000000-0005-0000-0000-000032140000}"/>
    <cellStyle name="20% - Ênfase2 7 10 5" xfId="5175" xr:uid="{00000000-0005-0000-0000-000033140000}"/>
    <cellStyle name="20% - Ênfase2 7 10 6" xfId="5176" xr:uid="{00000000-0005-0000-0000-000034140000}"/>
    <cellStyle name="20% - Ênfase2 7 10 7" xfId="5177" xr:uid="{00000000-0005-0000-0000-000035140000}"/>
    <cellStyle name="20% - Ênfase2 7 10 8" xfId="5178" xr:uid="{00000000-0005-0000-0000-000036140000}"/>
    <cellStyle name="20% - Ênfase2 7 10 9" xfId="5179" xr:uid="{00000000-0005-0000-0000-000037140000}"/>
    <cellStyle name="20% - Ênfase2 7 11" xfId="5180" xr:uid="{00000000-0005-0000-0000-000038140000}"/>
    <cellStyle name="20% - Ênfase2 7 11 10" xfId="5181" xr:uid="{00000000-0005-0000-0000-000039140000}"/>
    <cellStyle name="20% - Ênfase2 7 11 11" xfId="5182" xr:uid="{00000000-0005-0000-0000-00003A140000}"/>
    <cellStyle name="20% - Ênfase2 7 11 12" xfId="5183" xr:uid="{00000000-0005-0000-0000-00003B140000}"/>
    <cellStyle name="20% - Ênfase2 7 11 13" xfId="5184" xr:uid="{00000000-0005-0000-0000-00003C140000}"/>
    <cellStyle name="20% - Ênfase2 7 11 2" xfId="5185" xr:uid="{00000000-0005-0000-0000-00003D140000}"/>
    <cellStyle name="20% - Ênfase2 7 11 3" xfId="5186" xr:uid="{00000000-0005-0000-0000-00003E140000}"/>
    <cellStyle name="20% - Ênfase2 7 11 4" xfId="5187" xr:uid="{00000000-0005-0000-0000-00003F140000}"/>
    <cellStyle name="20% - Ênfase2 7 11 5" xfId="5188" xr:uid="{00000000-0005-0000-0000-000040140000}"/>
    <cellStyle name="20% - Ênfase2 7 11 6" xfId="5189" xr:uid="{00000000-0005-0000-0000-000041140000}"/>
    <cellStyle name="20% - Ênfase2 7 11 7" xfId="5190" xr:uid="{00000000-0005-0000-0000-000042140000}"/>
    <cellStyle name="20% - Ênfase2 7 11 8" xfId="5191" xr:uid="{00000000-0005-0000-0000-000043140000}"/>
    <cellStyle name="20% - Ênfase2 7 11 9" xfId="5192" xr:uid="{00000000-0005-0000-0000-000044140000}"/>
    <cellStyle name="20% - Ênfase2 7 12" xfId="5193" xr:uid="{00000000-0005-0000-0000-000045140000}"/>
    <cellStyle name="20% - Ênfase2 7 12 10" xfId="5194" xr:uid="{00000000-0005-0000-0000-000046140000}"/>
    <cellStyle name="20% - Ênfase2 7 12 11" xfId="5195" xr:uid="{00000000-0005-0000-0000-000047140000}"/>
    <cellStyle name="20% - Ênfase2 7 12 12" xfId="5196" xr:uid="{00000000-0005-0000-0000-000048140000}"/>
    <cellStyle name="20% - Ênfase2 7 12 13" xfId="5197" xr:uid="{00000000-0005-0000-0000-000049140000}"/>
    <cellStyle name="20% - Ênfase2 7 12 2" xfId="5198" xr:uid="{00000000-0005-0000-0000-00004A140000}"/>
    <cellStyle name="20% - Ênfase2 7 12 3" xfId="5199" xr:uid="{00000000-0005-0000-0000-00004B140000}"/>
    <cellStyle name="20% - Ênfase2 7 12 4" xfId="5200" xr:uid="{00000000-0005-0000-0000-00004C140000}"/>
    <cellStyle name="20% - Ênfase2 7 12 5" xfId="5201" xr:uid="{00000000-0005-0000-0000-00004D140000}"/>
    <cellStyle name="20% - Ênfase2 7 12 6" xfId="5202" xr:uid="{00000000-0005-0000-0000-00004E140000}"/>
    <cellStyle name="20% - Ênfase2 7 12 7" xfId="5203" xr:uid="{00000000-0005-0000-0000-00004F140000}"/>
    <cellStyle name="20% - Ênfase2 7 12 8" xfId="5204" xr:uid="{00000000-0005-0000-0000-000050140000}"/>
    <cellStyle name="20% - Ênfase2 7 12 9" xfId="5205" xr:uid="{00000000-0005-0000-0000-000051140000}"/>
    <cellStyle name="20% - Ênfase2 7 13" xfId="5206" xr:uid="{00000000-0005-0000-0000-000052140000}"/>
    <cellStyle name="20% - Ênfase2 7 14" xfId="5207" xr:uid="{00000000-0005-0000-0000-000053140000}"/>
    <cellStyle name="20% - Ênfase2 7 15" xfId="5208" xr:uid="{00000000-0005-0000-0000-000054140000}"/>
    <cellStyle name="20% - Ênfase2 7 16" xfId="5209" xr:uid="{00000000-0005-0000-0000-000055140000}"/>
    <cellStyle name="20% - Ênfase2 7 17" xfId="5210" xr:uid="{00000000-0005-0000-0000-000056140000}"/>
    <cellStyle name="20% - Ênfase2 7 18" xfId="5211" xr:uid="{00000000-0005-0000-0000-000057140000}"/>
    <cellStyle name="20% - Ênfase2 7 19" xfId="5212" xr:uid="{00000000-0005-0000-0000-000058140000}"/>
    <cellStyle name="20% - Ênfase2 7 2" xfId="5213" xr:uid="{00000000-0005-0000-0000-000059140000}"/>
    <cellStyle name="20% - Ênfase2 7 2 10" xfId="5214" xr:uid="{00000000-0005-0000-0000-00005A140000}"/>
    <cellStyle name="20% - Ênfase2 7 2 10 10" xfId="5215" xr:uid="{00000000-0005-0000-0000-00005B140000}"/>
    <cellStyle name="20% - Ênfase2 7 2 10 11" xfId="5216" xr:uid="{00000000-0005-0000-0000-00005C140000}"/>
    <cellStyle name="20% - Ênfase2 7 2 10 12" xfId="5217" xr:uid="{00000000-0005-0000-0000-00005D140000}"/>
    <cellStyle name="20% - Ênfase2 7 2 10 13" xfId="5218" xr:uid="{00000000-0005-0000-0000-00005E140000}"/>
    <cellStyle name="20% - Ênfase2 7 2 10 2" xfId="5219" xr:uid="{00000000-0005-0000-0000-00005F140000}"/>
    <cellStyle name="20% - Ênfase2 7 2 10 3" xfId="5220" xr:uid="{00000000-0005-0000-0000-000060140000}"/>
    <cellStyle name="20% - Ênfase2 7 2 10 4" xfId="5221" xr:uid="{00000000-0005-0000-0000-000061140000}"/>
    <cellStyle name="20% - Ênfase2 7 2 10 5" xfId="5222" xr:uid="{00000000-0005-0000-0000-000062140000}"/>
    <cellStyle name="20% - Ênfase2 7 2 10 6" xfId="5223" xr:uid="{00000000-0005-0000-0000-000063140000}"/>
    <cellStyle name="20% - Ênfase2 7 2 10 7" xfId="5224" xr:uid="{00000000-0005-0000-0000-000064140000}"/>
    <cellStyle name="20% - Ênfase2 7 2 10 8" xfId="5225" xr:uid="{00000000-0005-0000-0000-000065140000}"/>
    <cellStyle name="20% - Ênfase2 7 2 10 9" xfId="5226" xr:uid="{00000000-0005-0000-0000-000066140000}"/>
    <cellStyle name="20% - Ênfase2 7 2 11" xfId="5227" xr:uid="{00000000-0005-0000-0000-000067140000}"/>
    <cellStyle name="20% - Ênfase2 7 2 11 10" xfId="5228" xr:uid="{00000000-0005-0000-0000-000068140000}"/>
    <cellStyle name="20% - Ênfase2 7 2 11 11" xfId="5229" xr:uid="{00000000-0005-0000-0000-000069140000}"/>
    <cellStyle name="20% - Ênfase2 7 2 11 12" xfId="5230" xr:uid="{00000000-0005-0000-0000-00006A140000}"/>
    <cellStyle name="20% - Ênfase2 7 2 11 13" xfId="5231" xr:uid="{00000000-0005-0000-0000-00006B140000}"/>
    <cellStyle name="20% - Ênfase2 7 2 11 2" xfId="5232" xr:uid="{00000000-0005-0000-0000-00006C140000}"/>
    <cellStyle name="20% - Ênfase2 7 2 11 3" xfId="5233" xr:uid="{00000000-0005-0000-0000-00006D140000}"/>
    <cellStyle name="20% - Ênfase2 7 2 11 4" xfId="5234" xr:uid="{00000000-0005-0000-0000-00006E140000}"/>
    <cellStyle name="20% - Ênfase2 7 2 11 5" xfId="5235" xr:uid="{00000000-0005-0000-0000-00006F140000}"/>
    <cellStyle name="20% - Ênfase2 7 2 11 6" xfId="5236" xr:uid="{00000000-0005-0000-0000-000070140000}"/>
    <cellStyle name="20% - Ênfase2 7 2 11 7" xfId="5237" xr:uid="{00000000-0005-0000-0000-000071140000}"/>
    <cellStyle name="20% - Ênfase2 7 2 11 8" xfId="5238" xr:uid="{00000000-0005-0000-0000-000072140000}"/>
    <cellStyle name="20% - Ênfase2 7 2 11 9" xfId="5239" xr:uid="{00000000-0005-0000-0000-000073140000}"/>
    <cellStyle name="20% - Ênfase2 7 2 12" xfId="5240" xr:uid="{00000000-0005-0000-0000-000074140000}"/>
    <cellStyle name="20% - Ênfase2 7 2 13" xfId="5241" xr:uid="{00000000-0005-0000-0000-000075140000}"/>
    <cellStyle name="20% - Ênfase2 7 2 14" xfId="5242" xr:uid="{00000000-0005-0000-0000-000076140000}"/>
    <cellStyle name="20% - Ênfase2 7 2 15" xfId="5243" xr:uid="{00000000-0005-0000-0000-000077140000}"/>
    <cellStyle name="20% - Ênfase2 7 2 16" xfId="5244" xr:uid="{00000000-0005-0000-0000-000078140000}"/>
    <cellStyle name="20% - Ênfase2 7 2 17" xfId="5245" xr:uid="{00000000-0005-0000-0000-000079140000}"/>
    <cellStyle name="20% - Ênfase2 7 2 18" xfId="5246" xr:uid="{00000000-0005-0000-0000-00007A140000}"/>
    <cellStyle name="20% - Ênfase2 7 2 19" xfId="5247" xr:uid="{00000000-0005-0000-0000-00007B140000}"/>
    <cellStyle name="20% - Ênfase2 7 2 2" xfId="5248" xr:uid="{00000000-0005-0000-0000-00007C140000}"/>
    <cellStyle name="20% - Ênfase2 7 2 2 10" xfId="5249" xr:uid="{00000000-0005-0000-0000-00007D140000}"/>
    <cellStyle name="20% - Ênfase2 7 2 2 11" xfId="5250" xr:uid="{00000000-0005-0000-0000-00007E140000}"/>
    <cellStyle name="20% - Ênfase2 7 2 2 12" xfId="5251" xr:uid="{00000000-0005-0000-0000-00007F140000}"/>
    <cellStyle name="20% - Ênfase2 7 2 2 13" xfId="5252" xr:uid="{00000000-0005-0000-0000-000080140000}"/>
    <cellStyle name="20% - Ênfase2 7 2 2 2" xfId="5253" xr:uid="{00000000-0005-0000-0000-000081140000}"/>
    <cellStyle name="20% - Ênfase2 7 2 2 3" xfId="5254" xr:uid="{00000000-0005-0000-0000-000082140000}"/>
    <cellStyle name="20% - Ênfase2 7 2 2 4" xfId="5255" xr:uid="{00000000-0005-0000-0000-000083140000}"/>
    <cellStyle name="20% - Ênfase2 7 2 2 5" xfId="5256" xr:uid="{00000000-0005-0000-0000-000084140000}"/>
    <cellStyle name="20% - Ênfase2 7 2 2 6" xfId="5257" xr:uid="{00000000-0005-0000-0000-000085140000}"/>
    <cellStyle name="20% - Ênfase2 7 2 2 7" xfId="5258" xr:uid="{00000000-0005-0000-0000-000086140000}"/>
    <cellStyle name="20% - Ênfase2 7 2 2 8" xfId="5259" xr:uid="{00000000-0005-0000-0000-000087140000}"/>
    <cellStyle name="20% - Ênfase2 7 2 2 9" xfId="5260" xr:uid="{00000000-0005-0000-0000-000088140000}"/>
    <cellStyle name="20% - Ênfase2 7 2 20" xfId="5261" xr:uid="{00000000-0005-0000-0000-000089140000}"/>
    <cellStyle name="20% - Ênfase2 7 2 21" xfId="5262" xr:uid="{00000000-0005-0000-0000-00008A140000}"/>
    <cellStyle name="20% - Ênfase2 7 2 22" xfId="5263" xr:uid="{00000000-0005-0000-0000-00008B140000}"/>
    <cellStyle name="20% - Ênfase2 7 2 23" xfId="5264" xr:uid="{00000000-0005-0000-0000-00008C140000}"/>
    <cellStyle name="20% - Ênfase2 7 2 3" xfId="5265" xr:uid="{00000000-0005-0000-0000-00008D140000}"/>
    <cellStyle name="20% - Ênfase2 7 2 3 10" xfId="5266" xr:uid="{00000000-0005-0000-0000-00008E140000}"/>
    <cellStyle name="20% - Ênfase2 7 2 3 11" xfId="5267" xr:uid="{00000000-0005-0000-0000-00008F140000}"/>
    <cellStyle name="20% - Ênfase2 7 2 3 12" xfId="5268" xr:uid="{00000000-0005-0000-0000-000090140000}"/>
    <cellStyle name="20% - Ênfase2 7 2 3 13" xfId="5269" xr:uid="{00000000-0005-0000-0000-000091140000}"/>
    <cellStyle name="20% - Ênfase2 7 2 3 2" xfId="5270" xr:uid="{00000000-0005-0000-0000-000092140000}"/>
    <cellStyle name="20% - Ênfase2 7 2 3 3" xfId="5271" xr:uid="{00000000-0005-0000-0000-000093140000}"/>
    <cellStyle name="20% - Ênfase2 7 2 3 4" xfId="5272" xr:uid="{00000000-0005-0000-0000-000094140000}"/>
    <cellStyle name="20% - Ênfase2 7 2 3 5" xfId="5273" xr:uid="{00000000-0005-0000-0000-000095140000}"/>
    <cellStyle name="20% - Ênfase2 7 2 3 6" xfId="5274" xr:uid="{00000000-0005-0000-0000-000096140000}"/>
    <cellStyle name="20% - Ênfase2 7 2 3 7" xfId="5275" xr:uid="{00000000-0005-0000-0000-000097140000}"/>
    <cellStyle name="20% - Ênfase2 7 2 3 8" xfId="5276" xr:uid="{00000000-0005-0000-0000-000098140000}"/>
    <cellStyle name="20% - Ênfase2 7 2 3 9" xfId="5277" xr:uid="{00000000-0005-0000-0000-000099140000}"/>
    <cellStyle name="20% - Ênfase2 7 2 4" xfId="5278" xr:uid="{00000000-0005-0000-0000-00009A140000}"/>
    <cellStyle name="20% - Ênfase2 7 2 4 10" xfId="5279" xr:uid="{00000000-0005-0000-0000-00009B140000}"/>
    <cellStyle name="20% - Ênfase2 7 2 4 11" xfId="5280" xr:uid="{00000000-0005-0000-0000-00009C140000}"/>
    <cellStyle name="20% - Ênfase2 7 2 4 12" xfId="5281" xr:uid="{00000000-0005-0000-0000-00009D140000}"/>
    <cellStyle name="20% - Ênfase2 7 2 4 13" xfId="5282" xr:uid="{00000000-0005-0000-0000-00009E140000}"/>
    <cellStyle name="20% - Ênfase2 7 2 4 2" xfId="5283" xr:uid="{00000000-0005-0000-0000-00009F140000}"/>
    <cellStyle name="20% - Ênfase2 7 2 4 3" xfId="5284" xr:uid="{00000000-0005-0000-0000-0000A0140000}"/>
    <cellStyle name="20% - Ênfase2 7 2 4 4" xfId="5285" xr:uid="{00000000-0005-0000-0000-0000A1140000}"/>
    <cellStyle name="20% - Ênfase2 7 2 4 5" xfId="5286" xr:uid="{00000000-0005-0000-0000-0000A2140000}"/>
    <cellStyle name="20% - Ênfase2 7 2 4 6" xfId="5287" xr:uid="{00000000-0005-0000-0000-0000A3140000}"/>
    <cellStyle name="20% - Ênfase2 7 2 4 7" xfId="5288" xr:uid="{00000000-0005-0000-0000-0000A4140000}"/>
    <cellStyle name="20% - Ênfase2 7 2 4 8" xfId="5289" xr:uid="{00000000-0005-0000-0000-0000A5140000}"/>
    <cellStyle name="20% - Ênfase2 7 2 4 9" xfId="5290" xr:uid="{00000000-0005-0000-0000-0000A6140000}"/>
    <cellStyle name="20% - Ênfase2 7 2 5" xfId="5291" xr:uid="{00000000-0005-0000-0000-0000A7140000}"/>
    <cellStyle name="20% - Ênfase2 7 2 5 10" xfId="5292" xr:uid="{00000000-0005-0000-0000-0000A8140000}"/>
    <cellStyle name="20% - Ênfase2 7 2 5 11" xfId="5293" xr:uid="{00000000-0005-0000-0000-0000A9140000}"/>
    <cellStyle name="20% - Ênfase2 7 2 5 12" xfId="5294" xr:uid="{00000000-0005-0000-0000-0000AA140000}"/>
    <cellStyle name="20% - Ênfase2 7 2 5 13" xfId="5295" xr:uid="{00000000-0005-0000-0000-0000AB140000}"/>
    <cellStyle name="20% - Ênfase2 7 2 5 2" xfId="5296" xr:uid="{00000000-0005-0000-0000-0000AC140000}"/>
    <cellStyle name="20% - Ênfase2 7 2 5 3" xfId="5297" xr:uid="{00000000-0005-0000-0000-0000AD140000}"/>
    <cellStyle name="20% - Ênfase2 7 2 5 4" xfId="5298" xr:uid="{00000000-0005-0000-0000-0000AE140000}"/>
    <cellStyle name="20% - Ênfase2 7 2 5 5" xfId="5299" xr:uid="{00000000-0005-0000-0000-0000AF140000}"/>
    <cellStyle name="20% - Ênfase2 7 2 5 6" xfId="5300" xr:uid="{00000000-0005-0000-0000-0000B0140000}"/>
    <cellStyle name="20% - Ênfase2 7 2 5 7" xfId="5301" xr:uid="{00000000-0005-0000-0000-0000B1140000}"/>
    <cellStyle name="20% - Ênfase2 7 2 5 8" xfId="5302" xr:uid="{00000000-0005-0000-0000-0000B2140000}"/>
    <cellStyle name="20% - Ênfase2 7 2 5 9" xfId="5303" xr:uid="{00000000-0005-0000-0000-0000B3140000}"/>
    <cellStyle name="20% - Ênfase2 7 2 6" xfId="5304" xr:uid="{00000000-0005-0000-0000-0000B4140000}"/>
    <cellStyle name="20% - Ênfase2 7 2 6 10" xfId="5305" xr:uid="{00000000-0005-0000-0000-0000B5140000}"/>
    <cellStyle name="20% - Ênfase2 7 2 6 11" xfId="5306" xr:uid="{00000000-0005-0000-0000-0000B6140000}"/>
    <cellStyle name="20% - Ênfase2 7 2 6 12" xfId="5307" xr:uid="{00000000-0005-0000-0000-0000B7140000}"/>
    <cellStyle name="20% - Ênfase2 7 2 6 13" xfId="5308" xr:uid="{00000000-0005-0000-0000-0000B8140000}"/>
    <cellStyle name="20% - Ênfase2 7 2 6 2" xfId="5309" xr:uid="{00000000-0005-0000-0000-0000B9140000}"/>
    <cellStyle name="20% - Ênfase2 7 2 6 3" xfId="5310" xr:uid="{00000000-0005-0000-0000-0000BA140000}"/>
    <cellStyle name="20% - Ênfase2 7 2 6 4" xfId="5311" xr:uid="{00000000-0005-0000-0000-0000BB140000}"/>
    <cellStyle name="20% - Ênfase2 7 2 6 5" xfId="5312" xr:uid="{00000000-0005-0000-0000-0000BC140000}"/>
    <cellStyle name="20% - Ênfase2 7 2 6 6" xfId="5313" xr:uid="{00000000-0005-0000-0000-0000BD140000}"/>
    <cellStyle name="20% - Ênfase2 7 2 6 7" xfId="5314" xr:uid="{00000000-0005-0000-0000-0000BE140000}"/>
    <cellStyle name="20% - Ênfase2 7 2 6 8" xfId="5315" xr:uid="{00000000-0005-0000-0000-0000BF140000}"/>
    <cellStyle name="20% - Ênfase2 7 2 6 9" xfId="5316" xr:uid="{00000000-0005-0000-0000-0000C0140000}"/>
    <cellStyle name="20% - Ênfase2 7 2 7" xfId="5317" xr:uid="{00000000-0005-0000-0000-0000C1140000}"/>
    <cellStyle name="20% - Ênfase2 7 2 7 10" xfId="5318" xr:uid="{00000000-0005-0000-0000-0000C2140000}"/>
    <cellStyle name="20% - Ênfase2 7 2 7 11" xfId="5319" xr:uid="{00000000-0005-0000-0000-0000C3140000}"/>
    <cellStyle name="20% - Ênfase2 7 2 7 12" xfId="5320" xr:uid="{00000000-0005-0000-0000-0000C4140000}"/>
    <cellStyle name="20% - Ênfase2 7 2 7 13" xfId="5321" xr:uid="{00000000-0005-0000-0000-0000C5140000}"/>
    <cellStyle name="20% - Ênfase2 7 2 7 2" xfId="5322" xr:uid="{00000000-0005-0000-0000-0000C6140000}"/>
    <cellStyle name="20% - Ênfase2 7 2 7 3" xfId="5323" xr:uid="{00000000-0005-0000-0000-0000C7140000}"/>
    <cellStyle name="20% - Ênfase2 7 2 7 4" xfId="5324" xr:uid="{00000000-0005-0000-0000-0000C8140000}"/>
    <cellStyle name="20% - Ênfase2 7 2 7 5" xfId="5325" xr:uid="{00000000-0005-0000-0000-0000C9140000}"/>
    <cellStyle name="20% - Ênfase2 7 2 7 6" xfId="5326" xr:uid="{00000000-0005-0000-0000-0000CA140000}"/>
    <cellStyle name="20% - Ênfase2 7 2 7 7" xfId="5327" xr:uid="{00000000-0005-0000-0000-0000CB140000}"/>
    <cellStyle name="20% - Ênfase2 7 2 7 8" xfId="5328" xr:uid="{00000000-0005-0000-0000-0000CC140000}"/>
    <cellStyle name="20% - Ênfase2 7 2 7 9" xfId="5329" xr:uid="{00000000-0005-0000-0000-0000CD140000}"/>
    <cellStyle name="20% - Ênfase2 7 2 8" xfId="5330" xr:uid="{00000000-0005-0000-0000-0000CE140000}"/>
    <cellStyle name="20% - Ênfase2 7 2 8 10" xfId="5331" xr:uid="{00000000-0005-0000-0000-0000CF140000}"/>
    <cellStyle name="20% - Ênfase2 7 2 8 11" xfId="5332" xr:uid="{00000000-0005-0000-0000-0000D0140000}"/>
    <cellStyle name="20% - Ênfase2 7 2 8 12" xfId="5333" xr:uid="{00000000-0005-0000-0000-0000D1140000}"/>
    <cellStyle name="20% - Ênfase2 7 2 8 13" xfId="5334" xr:uid="{00000000-0005-0000-0000-0000D2140000}"/>
    <cellStyle name="20% - Ênfase2 7 2 8 2" xfId="5335" xr:uid="{00000000-0005-0000-0000-0000D3140000}"/>
    <cellStyle name="20% - Ênfase2 7 2 8 3" xfId="5336" xr:uid="{00000000-0005-0000-0000-0000D4140000}"/>
    <cellStyle name="20% - Ênfase2 7 2 8 4" xfId="5337" xr:uid="{00000000-0005-0000-0000-0000D5140000}"/>
    <cellStyle name="20% - Ênfase2 7 2 8 5" xfId="5338" xr:uid="{00000000-0005-0000-0000-0000D6140000}"/>
    <cellStyle name="20% - Ênfase2 7 2 8 6" xfId="5339" xr:uid="{00000000-0005-0000-0000-0000D7140000}"/>
    <cellStyle name="20% - Ênfase2 7 2 8 7" xfId="5340" xr:uid="{00000000-0005-0000-0000-0000D8140000}"/>
    <cellStyle name="20% - Ênfase2 7 2 8 8" xfId="5341" xr:uid="{00000000-0005-0000-0000-0000D9140000}"/>
    <cellStyle name="20% - Ênfase2 7 2 8 9" xfId="5342" xr:uid="{00000000-0005-0000-0000-0000DA140000}"/>
    <cellStyle name="20% - Ênfase2 7 2 9" xfId="5343" xr:uid="{00000000-0005-0000-0000-0000DB140000}"/>
    <cellStyle name="20% - Ênfase2 7 2 9 10" xfId="5344" xr:uid="{00000000-0005-0000-0000-0000DC140000}"/>
    <cellStyle name="20% - Ênfase2 7 2 9 11" xfId="5345" xr:uid="{00000000-0005-0000-0000-0000DD140000}"/>
    <cellStyle name="20% - Ênfase2 7 2 9 12" xfId="5346" xr:uid="{00000000-0005-0000-0000-0000DE140000}"/>
    <cellStyle name="20% - Ênfase2 7 2 9 13" xfId="5347" xr:uid="{00000000-0005-0000-0000-0000DF140000}"/>
    <cellStyle name="20% - Ênfase2 7 2 9 2" xfId="5348" xr:uid="{00000000-0005-0000-0000-0000E0140000}"/>
    <cellStyle name="20% - Ênfase2 7 2 9 3" xfId="5349" xr:uid="{00000000-0005-0000-0000-0000E1140000}"/>
    <cellStyle name="20% - Ênfase2 7 2 9 4" xfId="5350" xr:uid="{00000000-0005-0000-0000-0000E2140000}"/>
    <cellStyle name="20% - Ênfase2 7 2 9 5" xfId="5351" xr:uid="{00000000-0005-0000-0000-0000E3140000}"/>
    <cellStyle name="20% - Ênfase2 7 2 9 6" xfId="5352" xr:uid="{00000000-0005-0000-0000-0000E4140000}"/>
    <cellStyle name="20% - Ênfase2 7 2 9 7" xfId="5353" xr:uid="{00000000-0005-0000-0000-0000E5140000}"/>
    <cellStyle name="20% - Ênfase2 7 2 9 8" xfId="5354" xr:uid="{00000000-0005-0000-0000-0000E6140000}"/>
    <cellStyle name="20% - Ênfase2 7 2 9 9" xfId="5355" xr:uid="{00000000-0005-0000-0000-0000E7140000}"/>
    <cellStyle name="20% - Ênfase2 7 20" xfId="5356" xr:uid="{00000000-0005-0000-0000-0000E8140000}"/>
    <cellStyle name="20% - Ênfase2 7 21" xfId="5357" xr:uid="{00000000-0005-0000-0000-0000E9140000}"/>
    <cellStyle name="20% - Ênfase2 7 22" xfId="5358" xr:uid="{00000000-0005-0000-0000-0000EA140000}"/>
    <cellStyle name="20% - Ênfase2 7 23" xfId="5359" xr:uid="{00000000-0005-0000-0000-0000EB140000}"/>
    <cellStyle name="20% - Ênfase2 7 24" xfId="5360" xr:uid="{00000000-0005-0000-0000-0000EC140000}"/>
    <cellStyle name="20% - Ênfase2 7 3" xfId="5361" xr:uid="{00000000-0005-0000-0000-0000ED140000}"/>
    <cellStyle name="20% - Ênfase2 7 3 10" xfId="5362" xr:uid="{00000000-0005-0000-0000-0000EE140000}"/>
    <cellStyle name="20% - Ênfase2 7 3 11" xfId="5363" xr:uid="{00000000-0005-0000-0000-0000EF140000}"/>
    <cellStyle name="20% - Ênfase2 7 3 12" xfId="5364" xr:uid="{00000000-0005-0000-0000-0000F0140000}"/>
    <cellStyle name="20% - Ênfase2 7 3 13" xfId="5365" xr:uid="{00000000-0005-0000-0000-0000F1140000}"/>
    <cellStyle name="20% - Ênfase2 7 3 2" xfId="5366" xr:uid="{00000000-0005-0000-0000-0000F2140000}"/>
    <cellStyle name="20% - Ênfase2 7 3 3" xfId="5367" xr:uid="{00000000-0005-0000-0000-0000F3140000}"/>
    <cellStyle name="20% - Ênfase2 7 3 4" xfId="5368" xr:uid="{00000000-0005-0000-0000-0000F4140000}"/>
    <cellStyle name="20% - Ênfase2 7 3 5" xfId="5369" xr:uid="{00000000-0005-0000-0000-0000F5140000}"/>
    <cellStyle name="20% - Ênfase2 7 3 6" xfId="5370" xr:uid="{00000000-0005-0000-0000-0000F6140000}"/>
    <cellStyle name="20% - Ênfase2 7 3 7" xfId="5371" xr:uid="{00000000-0005-0000-0000-0000F7140000}"/>
    <cellStyle name="20% - Ênfase2 7 3 8" xfId="5372" xr:uid="{00000000-0005-0000-0000-0000F8140000}"/>
    <cellStyle name="20% - Ênfase2 7 3 9" xfId="5373" xr:uid="{00000000-0005-0000-0000-0000F9140000}"/>
    <cellStyle name="20% - Ênfase2 7 4" xfId="5374" xr:uid="{00000000-0005-0000-0000-0000FA140000}"/>
    <cellStyle name="20% - Ênfase2 7 4 10" xfId="5375" xr:uid="{00000000-0005-0000-0000-0000FB140000}"/>
    <cellStyle name="20% - Ênfase2 7 4 11" xfId="5376" xr:uid="{00000000-0005-0000-0000-0000FC140000}"/>
    <cellStyle name="20% - Ênfase2 7 4 12" xfId="5377" xr:uid="{00000000-0005-0000-0000-0000FD140000}"/>
    <cellStyle name="20% - Ênfase2 7 4 13" xfId="5378" xr:uid="{00000000-0005-0000-0000-0000FE140000}"/>
    <cellStyle name="20% - Ênfase2 7 4 2" xfId="5379" xr:uid="{00000000-0005-0000-0000-0000FF140000}"/>
    <cellStyle name="20% - Ênfase2 7 4 3" xfId="5380" xr:uid="{00000000-0005-0000-0000-000000150000}"/>
    <cellStyle name="20% - Ênfase2 7 4 4" xfId="5381" xr:uid="{00000000-0005-0000-0000-000001150000}"/>
    <cellStyle name="20% - Ênfase2 7 4 5" xfId="5382" xr:uid="{00000000-0005-0000-0000-000002150000}"/>
    <cellStyle name="20% - Ênfase2 7 4 6" xfId="5383" xr:uid="{00000000-0005-0000-0000-000003150000}"/>
    <cellStyle name="20% - Ênfase2 7 4 7" xfId="5384" xr:uid="{00000000-0005-0000-0000-000004150000}"/>
    <cellStyle name="20% - Ênfase2 7 4 8" xfId="5385" xr:uid="{00000000-0005-0000-0000-000005150000}"/>
    <cellStyle name="20% - Ênfase2 7 4 9" xfId="5386" xr:uid="{00000000-0005-0000-0000-000006150000}"/>
    <cellStyle name="20% - Ênfase2 7 5" xfId="5387" xr:uid="{00000000-0005-0000-0000-000007150000}"/>
    <cellStyle name="20% - Ênfase2 7 5 10" xfId="5388" xr:uid="{00000000-0005-0000-0000-000008150000}"/>
    <cellStyle name="20% - Ênfase2 7 5 11" xfId="5389" xr:uid="{00000000-0005-0000-0000-000009150000}"/>
    <cellStyle name="20% - Ênfase2 7 5 12" xfId="5390" xr:uid="{00000000-0005-0000-0000-00000A150000}"/>
    <cellStyle name="20% - Ênfase2 7 5 13" xfId="5391" xr:uid="{00000000-0005-0000-0000-00000B150000}"/>
    <cellStyle name="20% - Ênfase2 7 5 2" xfId="5392" xr:uid="{00000000-0005-0000-0000-00000C150000}"/>
    <cellStyle name="20% - Ênfase2 7 5 3" xfId="5393" xr:uid="{00000000-0005-0000-0000-00000D150000}"/>
    <cellStyle name="20% - Ênfase2 7 5 4" xfId="5394" xr:uid="{00000000-0005-0000-0000-00000E150000}"/>
    <cellStyle name="20% - Ênfase2 7 5 5" xfId="5395" xr:uid="{00000000-0005-0000-0000-00000F150000}"/>
    <cellStyle name="20% - Ênfase2 7 5 6" xfId="5396" xr:uid="{00000000-0005-0000-0000-000010150000}"/>
    <cellStyle name="20% - Ênfase2 7 5 7" xfId="5397" xr:uid="{00000000-0005-0000-0000-000011150000}"/>
    <cellStyle name="20% - Ênfase2 7 5 8" xfId="5398" xr:uid="{00000000-0005-0000-0000-000012150000}"/>
    <cellStyle name="20% - Ênfase2 7 5 9" xfId="5399" xr:uid="{00000000-0005-0000-0000-000013150000}"/>
    <cellStyle name="20% - Ênfase2 7 6" xfId="5400" xr:uid="{00000000-0005-0000-0000-000014150000}"/>
    <cellStyle name="20% - Ênfase2 7 6 10" xfId="5401" xr:uid="{00000000-0005-0000-0000-000015150000}"/>
    <cellStyle name="20% - Ênfase2 7 6 11" xfId="5402" xr:uid="{00000000-0005-0000-0000-000016150000}"/>
    <cellStyle name="20% - Ênfase2 7 6 12" xfId="5403" xr:uid="{00000000-0005-0000-0000-000017150000}"/>
    <cellStyle name="20% - Ênfase2 7 6 13" xfId="5404" xr:uid="{00000000-0005-0000-0000-000018150000}"/>
    <cellStyle name="20% - Ênfase2 7 6 2" xfId="5405" xr:uid="{00000000-0005-0000-0000-000019150000}"/>
    <cellStyle name="20% - Ênfase2 7 6 3" xfId="5406" xr:uid="{00000000-0005-0000-0000-00001A150000}"/>
    <cellStyle name="20% - Ênfase2 7 6 4" xfId="5407" xr:uid="{00000000-0005-0000-0000-00001B150000}"/>
    <cellStyle name="20% - Ênfase2 7 6 5" xfId="5408" xr:uid="{00000000-0005-0000-0000-00001C150000}"/>
    <cellStyle name="20% - Ênfase2 7 6 6" xfId="5409" xr:uid="{00000000-0005-0000-0000-00001D150000}"/>
    <cellStyle name="20% - Ênfase2 7 6 7" xfId="5410" xr:uid="{00000000-0005-0000-0000-00001E150000}"/>
    <cellStyle name="20% - Ênfase2 7 6 8" xfId="5411" xr:uid="{00000000-0005-0000-0000-00001F150000}"/>
    <cellStyle name="20% - Ênfase2 7 6 9" xfId="5412" xr:uid="{00000000-0005-0000-0000-000020150000}"/>
    <cellStyle name="20% - Ênfase2 7 7" xfId="5413" xr:uid="{00000000-0005-0000-0000-000021150000}"/>
    <cellStyle name="20% - Ênfase2 7 7 10" xfId="5414" xr:uid="{00000000-0005-0000-0000-000022150000}"/>
    <cellStyle name="20% - Ênfase2 7 7 11" xfId="5415" xr:uid="{00000000-0005-0000-0000-000023150000}"/>
    <cellStyle name="20% - Ênfase2 7 7 12" xfId="5416" xr:uid="{00000000-0005-0000-0000-000024150000}"/>
    <cellStyle name="20% - Ênfase2 7 7 13" xfId="5417" xr:uid="{00000000-0005-0000-0000-000025150000}"/>
    <cellStyle name="20% - Ênfase2 7 7 2" xfId="5418" xr:uid="{00000000-0005-0000-0000-000026150000}"/>
    <cellStyle name="20% - Ênfase2 7 7 3" xfId="5419" xr:uid="{00000000-0005-0000-0000-000027150000}"/>
    <cellStyle name="20% - Ênfase2 7 7 4" xfId="5420" xr:uid="{00000000-0005-0000-0000-000028150000}"/>
    <cellStyle name="20% - Ênfase2 7 7 5" xfId="5421" xr:uid="{00000000-0005-0000-0000-000029150000}"/>
    <cellStyle name="20% - Ênfase2 7 7 6" xfId="5422" xr:uid="{00000000-0005-0000-0000-00002A150000}"/>
    <cellStyle name="20% - Ênfase2 7 7 7" xfId="5423" xr:uid="{00000000-0005-0000-0000-00002B150000}"/>
    <cellStyle name="20% - Ênfase2 7 7 8" xfId="5424" xr:uid="{00000000-0005-0000-0000-00002C150000}"/>
    <cellStyle name="20% - Ênfase2 7 7 9" xfId="5425" xr:uid="{00000000-0005-0000-0000-00002D150000}"/>
    <cellStyle name="20% - Ênfase2 7 8" xfId="5426" xr:uid="{00000000-0005-0000-0000-00002E150000}"/>
    <cellStyle name="20% - Ênfase2 7 8 10" xfId="5427" xr:uid="{00000000-0005-0000-0000-00002F150000}"/>
    <cellStyle name="20% - Ênfase2 7 8 11" xfId="5428" xr:uid="{00000000-0005-0000-0000-000030150000}"/>
    <cellStyle name="20% - Ênfase2 7 8 12" xfId="5429" xr:uid="{00000000-0005-0000-0000-000031150000}"/>
    <cellStyle name="20% - Ênfase2 7 8 13" xfId="5430" xr:uid="{00000000-0005-0000-0000-000032150000}"/>
    <cellStyle name="20% - Ênfase2 7 8 2" xfId="5431" xr:uid="{00000000-0005-0000-0000-000033150000}"/>
    <cellStyle name="20% - Ênfase2 7 8 3" xfId="5432" xr:uid="{00000000-0005-0000-0000-000034150000}"/>
    <cellStyle name="20% - Ênfase2 7 8 4" xfId="5433" xr:uid="{00000000-0005-0000-0000-000035150000}"/>
    <cellStyle name="20% - Ênfase2 7 8 5" xfId="5434" xr:uid="{00000000-0005-0000-0000-000036150000}"/>
    <cellStyle name="20% - Ênfase2 7 8 6" xfId="5435" xr:uid="{00000000-0005-0000-0000-000037150000}"/>
    <cellStyle name="20% - Ênfase2 7 8 7" xfId="5436" xr:uid="{00000000-0005-0000-0000-000038150000}"/>
    <cellStyle name="20% - Ênfase2 7 8 8" xfId="5437" xr:uid="{00000000-0005-0000-0000-000039150000}"/>
    <cellStyle name="20% - Ênfase2 7 8 9" xfId="5438" xr:uid="{00000000-0005-0000-0000-00003A150000}"/>
    <cellStyle name="20% - Ênfase2 7 9" xfId="5439" xr:uid="{00000000-0005-0000-0000-00003B150000}"/>
    <cellStyle name="20% - Ênfase2 7 9 10" xfId="5440" xr:uid="{00000000-0005-0000-0000-00003C150000}"/>
    <cellStyle name="20% - Ênfase2 7 9 11" xfId="5441" xr:uid="{00000000-0005-0000-0000-00003D150000}"/>
    <cellStyle name="20% - Ênfase2 7 9 12" xfId="5442" xr:uid="{00000000-0005-0000-0000-00003E150000}"/>
    <cellStyle name="20% - Ênfase2 7 9 13" xfId="5443" xr:uid="{00000000-0005-0000-0000-00003F150000}"/>
    <cellStyle name="20% - Ênfase2 7 9 2" xfId="5444" xr:uid="{00000000-0005-0000-0000-000040150000}"/>
    <cellStyle name="20% - Ênfase2 7 9 3" xfId="5445" xr:uid="{00000000-0005-0000-0000-000041150000}"/>
    <cellStyle name="20% - Ênfase2 7 9 4" xfId="5446" xr:uid="{00000000-0005-0000-0000-000042150000}"/>
    <cellStyle name="20% - Ênfase2 7 9 5" xfId="5447" xr:uid="{00000000-0005-0000-0000-000043150000}"/>
    <cellStyle name="20% - Ênfase2 7 9 6" xfId="5448" xr:uid="{00000000-0005-0000-0000-000044150000}"/>
    <cellStyle name="20% - Ênfase2 7 9 7" xfId="5449" xr:uid="{00000000-0005-0000-0000-000045150000}"/>
    <cellStyle name="20% - Ênfase2 7 9 8" xfId="5450" xr:uid="{00000000-0005-0000-0000-000046150000}"/>
    <cellStyle name="20% - Ênfase2 7 9 9" xfId="5451" xr:uid="{00000000-0005-0000-0000-000047150000}"/>
    <cellStyle name="20% - Ênfase2 8" xfId="5452" xr:uid="{00000000-0005-0000-0000-000048150000}"/>
    <cellStyle name="20% - Ênfase2 8 10" xfId="5453" xr:uid="{00000000-0005-0000-0000-000049150000}"/>
    <cellStyle name="20% - Ênfase2 8 10 10" xfId="5454" xr:uid="{00000000-0005-0000-0000-00004A150000}"/>
    <cellStyle name="20% - Ênfase2 8 10 11" xfId="5455" xr:uid="{00000000-0005-0000-0000-00004B150000}"/>
    <cellStyle name="20% - Ênfase2 8 10 12" xfId="5456" xr:uid="{00000000-0005-0000-0000-00004C150000}"/>
    <cellStyle name="20% - Ênfase2 8 10 13" xfId="5457" xr:uid="{00000000-0005-0000-0000-00004D150000}"/>
    <cellStyle name="20% - Ênfase2 8 10 2" xfId="5458" xr:uid="{00000000-0005-0000-0000-00004E150000}"/>
    <cellStyle name="20% - Ênfase2 8 10 3" xfId="5459" xr:uid="{00000000-0005-0000-0000-00004F150000}"/>
    <cellStyle name="20% - Ênfase2 8 10 4" xfId="5460" xr:uid="{00000000-0005-0000-0000-000050150000}"/>
    <cellStyle name="20% - Ênfase2 8 10 5" xfId="5461" xr:uid="{00000000-0005-0000-0000-000051150000}"/>
    <cellStyle name="20% - Ênfase2 8 10 6" xfId="5462" xr:uid="{00000000-0005-0000-0000-000052150000}"/>
    <cellStyle name="20% - Ênfase2 8 10 7" xfId="5463" xr:uid="{00000000-0005-0000-0000-000053150000}"/>
    <cellStyle name="20% - Ênfase2 8 10 8" xfId="5464" xr:uid="{00000000-0005-0000-0000-000054150000}"/>
    <cellStyle name="20% - Ênfase2 8 10 9" xfId="5465" xr:uid="{00000000-0005-0000-0000-000055150000}"/>
    <cellStyle name="20% - Ênfase2 8 11" xfId="5466" xr:uid="{00000000-0005-0000-0000-000056150000}"/>
    <cellStyle name="20% - Ênfase2 8 11 10" xfId="5467" xr:uid="{00000000-0005-0000-0000-000057150000}"/>
    <cellStyle name="20% - Ênfase2 8 11 11" xfId="5468" xr:uid="{00000000-0005-0000-0000-000058150000}"/>
    <cellStyle name="20% - Ênfase2 8 11 12" xfId="5469" xr:uid="{00000000-0005-0000-0000-000059150000}"/>
    <cellStyle name="20% - Ênfase2 8 11 13" xfId="5470" xr:uid="{00000000-0005-0000-0000-00005A150000}"/>
    <cellStyle name="20% - Ênfase2 8 11 2" xfId="5471" xr:uid="{00000000-0005-0000-0000-00005B150000}"/>
    <cellStyle name="20% - Ênfase2 8 11 3" xfId="5472" xr:uid="{00000000-0005-0000-0000-00005C150000}"/>
    <cellStyle name="20% - Ênfase2 8 11 4" xfId="5473" xr:uid="{00000000-0005-0000-0000-00005D150000}"/>
    <cellStyle name="20% - Ênfase2 8 11 5" xfId="5474" xr:uid="{00000000-0005-0000-0000-00005E150000}"/>
    <cellStyle name="20% - Ênfase2 8 11 6" xfId="5475" xr:uid="{00000000-0005-0000-0000-00005F150000}"/>
    <cellStyle name="20% - Ênfase2 8 11 7" xfId="5476" xr:uid="{00000000-0005-0000-0000-000060150000}"/>
    <cellStyle name="20% - Ênfase2 8 11 8" xfId="5477" xr:uid="{00000000-0005-0000-0000-000061150000}"/>
    <cellStyle name="20% - Ênfase2 8 11 9" xfId="5478" xr:uid="{00000000-0005-0000-0000-000062150000}"/>
    <cellStyle name="20% - Ênfase2 8 12" xfId="5479" xr:uid="{00000000-0005-0000-0000-000063150000}"/>
    <cellStyle name="20% - Ênfase2 8 12 10" xfId="5480" xr:uid="{00000000-0005-0000-0000-000064150000}"/>
    <cellStyle name="20% - Ênfase2 8 12 11" xfId="5481" xr:uid="{00000000-0005-0000-0000-000065150000}"/>
    <cellStyle name="20% - Ênfase2 8 12 12" xfId="5482" xr:uid="{00000000-0005-0000-0000-000066150000}"/>
    <cellStyle name="20% - Ênfase2 8 12 13" xfId="5483" xr:uid="{00000000-0005-0000-0000-000067150000}"/>
    <cellStyle name="20% - Ênfase2 8 12 2" xfId="5484" xr:uid="{00000000-0005-0000-0000-000068150000}"/>
    <cellStyle name="20% - Ênfase2 8 12 3" xfId="5485" xr:uid="{00000000-0005-0000-0000-000069150000}"/>
    <cellStyle name="20% - Ênfase2 8 12 4" xfId="5486" xr:uid="{00000000-0005-0000-0000-00006A150000}"/>
    <cellStyle name="20% - Ênfase2 8 12 5" xfId="5487" xr:uid="{00000000-0005-0000-0000-00006B150000}"/>
    <cellStyle name="20% - Ênfase2 8 12 6" xfId="5488" xr:uid="{00000000-0005-0000-0000-00006C150000}"/>
    <cellStyle name="20% - Ênfase2 8 12 7" xfId="5489" xr:uid="{00000000-0005-0000-0000-00006D150000}"/>
    <cellStyle name="20% - Ênfase2 8 12 8" xfId="5490" xr:uid="{00000000-0005-0000-0000-00006E150000}"/>
    <cellStyle name="20% - Ênfase2 8 12 9" xfId="5491" xr:uid="{00000000-0005-0000-0000-00006F150000}"/>
    <cellStyle name="20% - Ênfase2 8 13" xfId="5492" xr:uid="{00000000-0005-0000-0000-000070150000}"/>
    <cellStyle name="20% - Ênfase2 8 14" xfId="5493" xr:uid="{00000000-0005-0000-0000-000071150000}"/>
    <cellStyle name="20% - Ênfase2 8 15" xfId="5494" xr:uid="{00000000-0005-0000-0000-000072150000}"/>
    <cellStyle name="20% - Ênfase2 8 16" xfId="5495" xr:uid="{00000000-0005-0000-0000-000073150000}"/>
    <cellStyle name="20% - Ênfase2 8 17" xfId="5496" xr:uid="{00000000-0005-0000-0000-000074150000}"/>
    <cellStyle name="20% - Ênfase2 8 18" xfId="5497" xr:uid="{00000000-0005-0000-0000-000075150000}"/>
    <cellStyle name="20% - Ênfase2 8 19" xfId="5498" xr:uid="{00000000-0005-0000-0000-000076150000}"/>
    <cellStyle name="20% - Ênfase2 8 2" xfId="5499" xr:uid="{00000000-0005-0000-0000-000077150000}"/>
    <cellStyle name="20% - Ênfase2 8 2 10" xfId="5500" xr:uid="{00000000-0005-0000-0000-000078150000}"/>
    <cellStyle name="20% - Ênfase2 8 2 10 10" xfId="5501" xr:uid="{00000000-0005-0000-0000-000079150000}"/>
    <cellStyle name="20% - Ênfase2 8 2 10 11" xfId="5502" xr:uid="{00000000-0005-0000-0000-00007A150000}"/>
    <cellStyle name="20% - Ênfase2 8 2 10 12" xfId="5503" xr:uid="{00000000-0005-0000-0000-00007B150000}"/>
    <cellStyle name="20% - Ênfase2 8 2 10 13" xfId="5504" xr:uid="{00000000-0005-0000-0000-00007C150000}"/>
    <cellStyle name="20% - Ênfase2 8 2 10 2" xfId="5505" xr:uid="{00000000-0005-0000-0000-00007D150000}"/>
    <cellStyle name="20% - Ênfase2 8 2 10 3" xfId="5506" xr:uid="{00000000-0005-0000-0000-00007E150000}"/>
    <cellStyle name="20% - Ênfase2 8 2 10 4" xfId="5507" xr:uid="{00000000-0005-0000-0000-00007F150000}"/>
    <cellStyle name="20% - Ênfase2 8 2 10 5" xfId="5508" xr:uid="{00000000-0005-0000-0000-000080150000}"/>
    <cellStyle name="20% - Ênfase2 8 2 10 6" xfId="5509" xr:uid="{00000000-0005-0000-0000-000081150000}"/>
    <cellStyle name="20% - Ênfase2 8 2 10 7" xfId="5510" xr:uid="{00000000-0005-0000-0000-000082150000}"/>
    <cellStyle name="20% - Ênfase2 8 2 10 8" xfId="5511" xr:uid="{00000000-0005-0000-0000-000083150000}"/>
    <cellStyle name="20% - Ênfase2 8 2 10 9" xfId="5512" xr:uid="{00000000-0005-0000-0000-000084150000}"/>
    <cellStyle name="20% - Ênfase2 8 2 11" xfId="5513" xr:uid="{00000000-0005-0000-0000-000085150000}"/>
    <cellStyle name="20% - Ênfase2 8 2 11 10" xfId="5514" xr:uid="{00000000-0005-0000-0000-000086150000}"/>
    <cellStyle name="20% - Ênfase2 8 2 11 11" xfId="5515" xr:uid="{00000000-0005-0000-0000-000087150000}"/>
    <cellStyle name="20% - Ênfase2 8 2 11 12" xfId="5516" xr:uid="{00000000-0005-0000-0000-000088150000}"/>
    <cellStyle name="20% - Ênfase2 8 2 11 13" xfId="5517" xr:uid="{00000000-0005-0000-0000-000089150000}"/>
    <cellStyle name="20% - Ênfase2 8 2 11 2" xfId="5518" xr:uid="{00000000-0005-0000-0000-00008A150000}"/>
    <cellStyle name="20% - Ênfase2 8 2 11 3" xfId="5519" xr:uid="{00000000-0005-0000-0000-00008B150000}"/>
    <cellStyle name="20% - Ênfase2 8 2 11 4" xfId="5520" xr:uid="{00000000-0005-0000-0000-00008C150000}"/>
    <cellStyle name="20% - Ênfase2 8 2 11 5" xfId="5521" xr:uid="{00000000-0005-0000-0000-00008D150000}"/>
    <cellStyle name="20% - Ênfase2 8 2 11 6" xfId="5522" xr:uid="{00000000-0005-0000-0000-00008E150000}"/>
    <cellStyle name="20% - Ênfase2 8 2 11 7" xfId="5523" xr:uid="{00000000-0005-0000-0000-00008F150000}"/>
    <cellStyle name="20% - Ênfase2 8 2 11 8" xfId="5524" xr:uid="{00000000-0005-0000-0000-000090150000}"/>
    <cellStyle name="20% - Ênfase2 8 2 11 9" xfId="5525" xr:uid="{00000000-0005-0000-0000-000091150000}"/>
    <cellStyle name="20% - Ênfase2 8 2 12" xfId="5526" xr:uid="{00000000-0005-0000-0000-000092150000}"/>
    <cellStyle name="20% - Ênfase2 8 2 13" xfId="5527" xr:uid="{00000000-0005-0000-0000-000093150000}"/>
    <cellStyle name="20% - Ênfase2 8 2 14" xfId="5528" xr:uid="{00000000-0005-0000-0000-000094150000}"/>
    <cellStyle name="20% - Ênfase2 8 2 15" xfId="5529" xr:uid="{00000000-0005-0000-0000-000095150000}"/>
    <cellStyle name="20% - Ênfase2 8 2 16" xfId="5530" xr:uid="{00000000-0005-0000-0000-000096150000}"/>
    <cellStyle name="20% - Ênfase2 8 2 17" xfId="5531" xr:uid="{00000000-0005-0000-0000-000097150000}"/>
    <cellStyle name="20% - Ênfase2 8 2 18" xfId="5532" xr:uid="{00000000-0005-0000-0000-000098150000}"/>
    <cellStyle name="20% - Ênfase2 8 2 19" xfId="5533" xr:uid="{00000000-0005-0000-0000-000099150000}"/>
    <cellStyle name="20% - Ênfase2 8 2 2" xfId="5534" xr:uid="{00000000-0005-0000-0000-00009A150000}"/>
    <cellStyle name="20% - Ênfase2 8 2 2 10" xfId="5535" xr:uid="{00000000-0005-0000-0000-00009B150000}"/>
    <cellStyle name="20% - Ênfase2 8 2 2 11" xfId="5536" xr:uid="{00000000-0005-0000-0000-00009C150000}"/>
    <cellStyle name="20% - Ênfase2 8 2 2 12" xfId="5537" xr:uid="{00000000-0005-0000-0000-00009D150000}"/>
    <cellStyle name="20% - Ênfase2 8 2 2 13" xfId="5538" xr:uid="{00000000-0005-0000-0000-00009E150000}"/>
    <cellStyle name="20% - Ênfase2 8 2 2 2" xfId="5539" xr:uid="{00000000-0005-0000-0000-00009F150000}"/>
    <cellStyle name="20% - Ênfase2 8 2 2 3" xfId="5540" xr:uid="{00000000-0005-0000-0000-0000A0150000}"/>
    <cellStyle name="20% - Ênfase2 8 2 2 4" xfId="5541" xr:uid="{00000000-0005-0000-0000-0000A1150000}"/>
    <cellStyle name="20% - Ênfase2 8 2 2 5" xfId="5542" xr:uid="{00000000-0005-0000-0000-0000A2150000}"/>
    <cellStyle name="20% - Ênfase2 8 2 2 6" xfId="5543" xr:uid="{00000000-0005-0000-0000-0000A3150000}"/>
    <cellStyle name="20% - Ênfase2 8 2 2 7" xfId="5544" xr:uid="{00000000-0005-0000-0000-0000A4150000}"/>
    <cellStyle name="20% - Ênfase2 8 2 2 8" xfId="5545" xr:uid="{00000000-0005-0000-0000-0000A5150000}"/>
    <cellStyle name="20% - Ênfase2 8 2 2 9" xfId="5546" xr:uid="{00000000-0005-0000-0000-0000A6150000}"/>
    <cellStyle name="20% - Ênfase2 8 2 20" xfId="5547" xr:uid="{00000000-0005-0000-0000-0000A7150000}"/>
    <cellStyle name="20% - Ênfase2 8 2 21" xfId="5548" xr:uid="{00000000-0005-0000-0000-0000A8150000}"/>
    <cellStyle name="20% - Ênfase2 8 2 22" xfId="5549" xr:uid="{00000000-0005-0000-0000-0000A9150000}"/>
    <cellStyle name="20% - Ênfase2 8 2 23" xfId="5550" xr:uid="{00000000-0005-0000-0000-0000AA150000}"/>
    <cellStyle name="20% - Ênfase2 8 2 3" xfId="5551" xr:uid="{00000000-0005-0000-0000-0000AB150000}"/>
    <cellStyle name="20% - Ênfase2 8 2 3 10" xfId="5552" xr:uid="{00000000-0005-0000-0000-0000AC150000}"/>
    <cellStyle name="20% - Ênfase2 8 2 3 11" xfId="5553" xr:uid="{00000000-0005-0000-0000-0000AD150000}"/>
    <cellStyle name="20% - Ênfase2 8 2 3 12" xfId="5554" xr:uid="{00000000-0005-0000-0000-0000AE150000}"/>
    <cellStyle name="20% - Ênfase2 8 2 3 13" xfId="5555" xr:uid="{00000000-0005-0000-0000-0000AF150000}"/>
    <cellStyle name="20% - Ênfase2 8 2 3 2" xfId="5556" xr:uid="{00000000-0005-0000-0000-0000B0150000}"/>
    <cellStyle name="20% - Ênfase2 8 2 3 3" xfId="5557" xr:uid="{00000000-0005-0000-0000-0000B1150000}"/>
    <cellStyle name="20% - Ênfase2 8 2 3 4" xfId="5558" xr:uid="{00000000-0005-0000-0000-0000B2150000}"/>
    <cellStyle name="20% - Ênfase2 8 2 3 5" xfId="5559" xr:uid="{00000000-0005-0000-0000-0000B3150000}"/>
    <cellStyle name="20% - Ênfase2 8 2 3 6" xfId="5560" xr:uid="{00000000-0005-0000-0000-0000B4150000}"/>
    <cellStyle name="20% - Ênfase2 8 2 3 7" xfId="5561" xr:uid="{00000000-0005-0000-0000-0000B5150000}"/>
    <cellStyle name="20% - Ênfase2 8 2 3 8" xfId="5562" xr:uid="{00000000-0005-0000-0000-0000B6150000}"/>
    <cellStyle name="20% - Ênfase2 8 2 3 9" xfId="5563" xr:uid="{00000000-0005-0000-0000-0000B7150000}"/>
    <cellStyle name="20% - Ênfase2 8 2 4" xfId="5564" xr:uid="{00000000-0005-0000-0000-0000B8150000}"/>
    <cellStyle name="20% - Ênfase2 8 2 4 10" xfId="5565" xr:uid="{00000000-0005-0000-0000-0000B9150000}"/>
    <cellStyle name="20% - Ênfase2 8 2 4 11" xfId="5566" xr:uid="{00000000-0005-0000-0000-0000BA150000}"/>
    <cellStyle name="20% - Ênfase2 8 2 4 12" xfId="5567" xr:uid="{00000000-0005-0000-0000-0000BB150000}"/>
    <cellStyle name="20% - Ênfase2 8 2 4 13" xfId="5568" xr:uid="{00000000-0005-0000-0000-0000BC150000}"/>
    <cellStyle name="20% - Ênfase2 8 2 4 2" xfId="5569" xr:uid="{00000000-0005-0000-0000-0000BD150000}"/>
    <cellStyle name="20% - Ênfase2 8 2 4 3" xfId="5570" xr:uid="{00000000-0005-0000-0000-0000BE150000}"/>
    <cellStyle name="20% - Ênfase2 8 2 4 4" xfId="5571" xr:uid="{00000000-0005-0000-0000-0000BF150000}"/>
    <cellStyle name="20% - Ênfase2 8 2 4 5" xfId="5572" xr:uid="{00000000-0005-0000-0000-0000C0150000}"/>
    <cellStyle name="20% - Ênfase2 8 2 4 6" xfId="5573" xr:uid="{00000000-0005-0000-0000-0000C1150000}"/>
    <cellStyle name="20% - Ênfase2 8 2 4 7" xfId="5574" xr:uid="{00000000-0005-0000-0000-0000C2150000}"/>
    <cellStyle name="20% - Ênfase2 8 2 4 8" xfId="5575" xr:uid="{00000000-0005-0000-0000-0000C3150000}"/>
    <cellStyle name="20% - Ênfase2 8 2 4 9" xfId="5576" xr:uid="{00000000-0005-0000-0000-0000C4150000}"/>
    <cellStyle name="20% - Ênfase2 8 2 5" xfId="5577" xr:uid="{00000000-0005-0000-0000-0000C5150000}"/>
    <cellStyle name="20% - Ênfase2 8 2 5 10" xfId="5578" xr:uid="{00000000-0005-0000-0000-0000C6150000}"/>
    <cellStyle name="20% - Ênfase2 8 2 5 11" xfId="5579" xr:uid="{00000000-0005-0000-0000-0000C7150000}"/>
    <cellStyle name="20% - Ênfase2 8 2 5 12" xfId="5580" xr:uid="{00000000-0005-0000-0000-0000C8150000}"/>
    <cellStyle name="20% - Ênfase2 8 2 5 13" xfId="5581" xr:uid="{00000000-0005-0000-0000-0000C9150000}"/>
    <cellStyle name="20% - Ênfase2 8 2 5 2" xfId="5582" xr:uid="{00000000-0005-0000-0000-0000CA150000}"/>
    <cellStyle name="20% - Ênfase2 8 2 5 3" xfId="5583" xr:uid="{00000000-0005-0000-0000-0000CB150000}"/>
    <cellStyle name="20% - Ênfase2 8 2 5 4" xfId="5584" xr:uid="{00000000-0005-0000-0000-0000CC150000}"/>
    <cellStyle name="20% - Ênfase2 8 2 5 5" xfId="5585" xr:uid="{00000000-0005-0000-0000-0000CD150000}"/>
    <cellStyle name="20% - Ênfase2 8 2 5 6" xfId="5586" xr:uid="{00000000-0005-0000-0000-0000CE150000}"/>
    <cellStyle name="20% - Ênfase2 8 2 5 7" xfId="5587" xr:uid="{00000000-0005-0000-0000-0000CF150000}"/>
    <cellStyle name="20% - Ênfase2 8 2 5 8" xfId="5588" xr:uid="{00000000-0005-0000-0000-0000D0150000}"/>
    <cellStyle name="20% - Ênfase2 8 2 5 9" xfId="5589" xr:uid="{00000000-0005-0000-0000-0000D1150000}"/>
    <cellStyle name="20% - Ênfase2 8 2 6" xfId="5590" xr:uid="{00000000-0005-0000-0000-0000D2150000}"/>
    <cellStyle name="20% - Ênfase2 8 2 6 10" xfId="5591" xr:uid="{00000000-0005-0000-0000-0000D3150000}"/>
    <cellStyle name="20% - Ênfase2 8 2 6 11" xfId="5592" xr:uid="{00000000-0005-0000-0000-0000D4150000}"/>
    <cellStyle name="20% - Ênfase2 8 2 6 12" xfId="5593" xr:uid="{00000000-0005-0000-0000-0000D5150000}"/>
    <cellStyle name="20% - Ênfase2 8 2 6 13" xfId="5594" xr:uid="{00000000-0005-0000-0000-0000D6150000}"/>
    <cellStyle name="20% - Ênfase2 8 2 6 2" xfId="5595" xr:uid="{00000000-0005-0000-0000-0000D7150000}"/>
    <cellStyle name="20% - Ênfase2 8 2 6 3" xfId="5596" xr:uid="{00000000-0005-0000-0000-0000D8150000}"/>
    <cellStyle name="20% - Ênfase2 8 2 6 4" xfId="5597" xr:uid="{00000000-0005-0000-0000-0000D9150000}"/>
    <cellStyle name="20% - Ênfase2 8 2 6 5" xfId="5598" xr:uid="{00000000-0005-0000-0000-0000DA150000}"/>
    <cellStyle name="20% - Ênfase2 8 2 6 6" xfId="5599" xr:uid="{00000000-0005-0000-0000-0000DB150000}"/>
    <cellStyle name="20% - Ênfase2 8 2 6 7" xfId="5600" xr:uid="{00000000-0005-0000-0000-0000DC150000}"/>
    <cellStyle name="20% - Ênfase2 8 2 6 8" xfId="5601" xr:uid="{00000000-0005-0000-0000-0000DD150000}"/>
    <cellStyle name="20% - Ênfase2 8 2 6 9" xfId="5602" xr:uid="{00000000-0005-0000-0000-0000DE150000}"/>
    <cellStyle name="20% - Ênfase2 8 2 7" xfId="5603" xr:uid="{00000000-0005-0000-0000-0000DF150000}"/>
    <cellStyle name="20% - Ênfase2 8 2 7 10" xfId="5604" xr:uid="{00000000-0005-0000-0000-0000E0150000}"/>
    <cellStyle name="20% - Ênfase2 8 2 7 11" xfId="5605" xr:uid="{00000000-0005-0000-0000-0000E1150000}"/>
    <cellStyle name="20% - Ênfase2 8 2 7 12" xfId="5606" xr:uid="{00000000-0005-0000-0000-0000E2150000}"/>
    <cellStyle name="20% - Ênfase2 8 2 7 13" xfId="5607" xr:uid="{00000000-0005-0000-0000-0000E3150000}"/>
    <cellStyle name="20% - Ênfase2 8 2 7 2" xfId="5608" xr:uid="{00000000-0005-0000-0000-0000E4150000}"/>
    <cellStyle name="20% - Ênfase2 8 2 7 3" xfId="5609" xr:uid="{00000000-0005-0000-0000-0000E5150000}"/>
    <cellStyle name="20% - Ênfase2 8 2 7 4" xfId="5610" xr:uid="{00000000-0005-0000-0000-0000E6150000}"/>
    <cellStyle name="20% - Ênfase2 8 2 7 5" xfId="5611" xr:uid="{00000000-0005-0000-0000-0000E7150000}"/>
    <cellStyle name="20% - Ênfase2 8 2 7 6" xfId="5612" xr:uid="{00000000-0005-0000-0000-0000E8150000}"/>
    <cellStyle name="20% - Ênfase2 8 2 7 7" xfId="5613" xr:uid="{00000000-0005-0000-0000-0000E9150000}"/>
    <cellStyle name="20% - Ênfase2 8 2 7 8" xfId="5614" xr:uid="{00000000-0005-0000-0000-0000EA150000}"/>
    <cellStyle name="20% - Ênfase2 8 2 7 9" xfId="5615" xr:uid="{00000000-0005-0000-0000-0000EB150000}"/>
    <cellStyle name="20% - Ênfase2 8 2 8" xfId="5616" xr:uid="{00000000-0005-0000-0000-0000EC150000}"/>
    <cellStyle name="20% - Ênfase2 8 2 8 10" xfId="5617" xr:uid="{00000000-0005-0000-0000-0000ED150000}"/>
    <cellStyle name="20% - Ênfase2 8 2 8 11" xfId="5618" xr:uid="{00000000-0005-0000-0000-0000EE150000}"/>
    <cellStyle name="20% - Ênfase2 8 2 8 12" xfId="5619" xr:uid="{00000000-0005-0000-0000-0000EF150000}"/>
    <cellStyle name="20% - Ênfase2 8 2 8 13" xfId="5620" xr:uid="{00000000-0005-0000-0000-0000F0150000}"/>
    <cellStyle name="20% - Ênfase2 8 2 8 2" xfId="5621" xr:uid="{00000000-0005-0000-0000-0000F1150000}"/>
    <cellStyle name="20% - Ênfase2 8 2 8 3" xfId="5622" xr:uid="{00000000-0005-0000-0000-0000F2150000}"/>
    <cellStyle name="20% - Ênfase2 8 2 8 4" xfId="5623" xr:uid="{00000000-0005-0000-0000-0000F3150000}"/>
    <cellStyle name="20% - Ênfase2 8 2 8 5" xfId="5624" xr:uid="{00000000-0005-0000-0000-0000F4150000}"/>
    <cellStyle name="20% - Ênfase2 8 2 8 6" xfId="5625" xr:uid="{00000000-0005-0000-0000-0000F5150000}"/>
    <cellStyle name="20% - Ênfase2 8 2 8 7" xfId="5626" xr:uid="{00000000-0005-0000-0000-0000F6150000}"/>
    <cellStyle name="20% - Ênfase2 8 2 8 8" xfId="5627" xr:uid="{00000000-0005-0000-0000-0000F7150000}"/>
    <cellStyle name="20% - Ênfase2 8 2 8 9" xfId="5628" xr:uid="{00000000-0005-0000-0000-0000F8150000}"/>
    <cellStyle name="20% - Ênfase2 8 2 9" xfId="5629" xr:uid="{00000000-0005-0000-0000-0000F9150000}"/>
    <cellStyle name="20% - Ênfase2 8 2 9 10" xfId="5630" xr:uid="{00000000-0005-0000-0000-0000FA150000}"/>
    <cellStyle name="20% - Ênfase2 8 2 9 11" xfId="5631" xr:uid="{00000000-0005-0000-0000-0000FB150000}"/>
    <cellStyle name="20% - Ênfase2 8 2 9 12" xfId="5632" xr:uid="{00000000-0005-0000-0000-0000FC150000}"/>
    <cellStyle name="20% - Ênfase2 8 2 9 13" xfId="5633" xr:uid="{00000000-0005-0000-0000-0000FD150000}"/>
    <cellStyle name="20% - Ênfase2 8 2 9 2" xfId="5634" xr:uid="{00000000-0005-0000-0000-0000FE150000}"/>
    <cellStyle name="20% - Ênfase2 8 2 9 3" xfId="5635" xr:uid="{00000000-0005-0000-0000-0000FF150000}"/>
    <cellStyle name="20% - Ênfase2 8 2 9 4" xfId="5636" xr:uid="{00000000-0005-0000-0000-000000160000}"/>
    <cellStyle name="20% - Ênfase2 8 2 9 5" xfId="5637" xr:uid="{00000000-0005-0000-0000-000001160000}"/>
    <cellStyle name="20% - Ênfase2 8 2 9 6" xfId="5638" xr:uid="{00000000-0005-0000-0000-000002160000}"/>
    <cellStyle name="20% - Ênfase2 8 2 9 7" xfId="5639" xr:uid="{00000000-0005-0000-0000-000003160000}"/>
    <cellStyle name="20% - Ênfase2 8 2 9 8" xfId="5640" xr:uid="{00000000-0005-0000-0000-000004160000}"/>
    <cellStyle name="20% - Ênfase2 8 2 9 9" xfId="5641" xr:uid="{00000000-0005-0000-0000-000005160000}"/>
    <cellStyle name="20% - Ênfase2 8 20" xfId="5642" xr:uid="{00000000-0005-0000-0000-000006160000}"/>
    <cellStyle name="20% - Ênfase2 8 21" xfId="5643" xr:uid="{00000000-0005-0000-0000-000007160000}"/>
    <cellStyle name="20% - Ênfase2 8 22" xfId="5644" xr:uid="{00000000-0005-0000-0000-000008160000}"/>
    <cellStyle name="20% - Ênfase2 8 23" xfId="5645" xr:uid="{00000000-0005-0000-0000-000009160000}"/>
    <cellStyle name="20% - Ênfase2 8 24" xfId="5646" xr:uid="{00000000-0005-0000-0000-00000A160000}"/>
    <cellStyle name="20% - Ênfase2 8 3" xfId="5647" xr:uid="{00000000-0005-0000-0000-00000B160000}"/>
    <cellStyle name="20% - Ênfase2 8 3 10" xfId="5648" xr:uid="{00000000-0005-0000-0000-00000C160000}"/>
    <cellStyle name="20% - Ênfase2 8 3 11" xfId="5649" xr:uid="{00000000-0005-0000-0000-00000D160000}"/>
    <cellStyle name="20% - Ênfase2 8 3 12" xfId="5650" xr:uid="{00000000-0005-0000-0000-00000E160000}"/>
    <cellStyle name="20% - Ênfase2 8 3 13" xfId="5651" xr:uid="{00000000-0005-0000-0000-00000F160000}"/>
    <cellStyle name="20% - Ênfase2 8 3 2" xfId="5652" xr:uid="{00000000-0005-0000-0000-000010160000}"/>
    <cellStyle name="20% - Ênfase2 8 3 3" xfId="5653" xr:uid="{00000000-0005-0000-0000-000011160000}"/>
    <cellStyle name="20% - Ênfase2 8 3 4" xfId="5654" xr:uid="{00000000-0005-0000-0000-000012160000}"/>
    <cellStyle name="20% - Ênfase2 8 3 5" xfId="5655" xr:uid="{00000000-0005-0000-0000-000013160000}"/>
    <cellStyle name="20% - Ênfase2 8 3 6" xfId="5656" xr:uid="{00000000-0005-0000-0000-000014160000}"/>
    <cellStyle name="20% - Ênfase2 8 3 7" xfId="5657" xr:uid="{00000000-0005-0000-0000-000015160000}"/>
    <cellStyle name="20% - Ênfase2 8 3 8" xfId="5658" xr:uid="{00000000-0005-0000-0000-000016160000}"/>
    <cellStyle name="20% - Ênfase2 8 3 9" xfId="5659" xr:uid="{00000000-0005-0000-0000-000017160000}"/>
    <cellStyle name="20% - Ênfase2 8 4" xfId="5660" xr:uid="{00000000-0005-0000-0000-000018160000}"/>
    <cellStyle name="20% - Ênfase2 8 4 10" xfId="5661" xr:uid="{00000000-0005-0000-0000-000019160000}"/>
    <cellStyle name="20% - Ênfase2 8 4 11" xfId="5662" xr:uid="{00000000-0005-0000-0000-00001A160000}"/>
    <cellStyle name="20% - Ênfase2 8 4 12" xfId="5663" xr:uid="{00000000-0005-0000-0000-00001B160000}"/>
    <cellStyle name="20% - Ênfase2 8 4 13" xfId="5664" xr:uid="{00000000-0005-0000-0000-00001C160000}"/>
    <cellStyle name="20% - Ênfase2 8 4 2" xfId="5665" xr:uid="{00000000-0005-0000-0000-00001D160000}"/>
    <cellStyle name="20% - Ênfase2 8 4 3" xfId="5666" xr:uid="{00000000-0005-0000-0000-00001E160000}"/>
    <cellStyle name="20% - Ênfase2 8 4 4" xfId="5667" xr:uid="{00000000-0005-0000-0000-00001F160000}"/>
    <cellStyle name="20% - Ênfase2 8 4 5" xfId="5668" xr:uid="{00000000-0005-0000-0000-000020160000}"/>
    <cellStyle name="20% - Ênfase2 8 4 6" xfId="5669" xr:uid="{00000000-0005-0000-0000-000021160000}"/>
    <cellStyle name="20% - Ênfase2 8 4 7" xfId="5670" xr:uid="{00000000-0005-0000-0000-000022160000}"/>
    <cellStyle name="20% - Ênfase2 8 4 8" xfId="5671" xr:uid="{00000000-0005-0000-0000-000023160000}"/>
    <cellStyle name="20% - Ênfase2 8 4 9" xfId="5672" xr:uid="{00000000-0005-0000-0000-000024160000}"/>
    <cellStyle name="20% - Ênfase2 8 5" xfId="5673" xr:uid="{00000000-0005-0000-0000-000025160000}"/>
    <cellStyle name="20% - Ênfase2 8 5 10" xfId="5674" xr:uid="{00000000-0005-0000-0000-000026160000}"/>
    <cellStyle name="20% - Ênfase2 8 5 11" xfId="5675" xr:uid="{00000000-0005-0000-0000-000027160000}"/>
    <cellStyle name="20% - Ênfase2 8 5 12" xfId="5676" xr:uid="{00000000-0005-0000-0000-000028160000}"/>
    <cellStyle name="20% - Ênfase2 8 5 13" xfId="5677" xr:uid="{00000000-0005-0000-0000-000029160000}"/>
    <cellStyle name="20% - Ênfase2 8 5 2" xfId="5678" xr:uid="{00000000-0005-0000-0000-00002A160000}"/>
    <cellStyle name="20% - Ênfase2 8 5 3" xfId="5679" xr:uid="{00000000-0005-0000-0000-00002B160000}"/>
    <cellStyle name="20% - Ênfase2 8 5 4" xfId="5680" xr:uid="{00000000-0005-0000-0000-00002C160000}"/>
    <cellStyle name="20% - Ênfase2 8 5 5" xfId="5681" xr:uid="{00000000-0005-0000-0000-00002D160000}"/>
    <cellStyle name="20% - Ênfase2 8 5 6" xfId="5682" xr:uid="{00000000-0005-0000-0000-00002E160000}"/>
    <cellStyle name="20% - Ênfase2 8 5 7" xfId="5683" xr:uid="{00000000-0005-0000-0000-00002F160000}"/>
    <cellStyle name="20% - Ênfase2 8 5 8" xfId="5684" xr:uid="{00000000-0005-0000-0000-000030160000}"/>
    <cellStyle name="20% - Ênfase2 8 5 9" xfId="5685" xr:uid="{00000000-0005-0000-0000-000031160000}"/>
    <cellStyle name="20% - Ênfase2 8 6" xfId="5686" xr:uid="{00000000-0005-0000-0000-000032160000}"/>
    <cellStyle name="20% - Ênfase2 8 6 10" xfId="5687" xr:uid="{00000000-0005-0000-0000-000033160000}"/>
    <cellStyle name="20% - Ênfase2 8 6 11" xfId="5688" xr:uid="{00000000-0005-0000-0000-000034160000}"/>
    <cellStyle name="20% - Ênfase2 8 6 12" xfId="5689" xr:uid="{00000000-0005-0000-0000-000035160000}"/>
    <cellStyle name="20% - Ênfase2 8 6 13" xfId="5690" xr:uid="{00000000-0005-0000-0000-000036160000}"/>
    <cellStyle name="20% - Ênfase2 8 6 2" xfId="5691" xr:uid="{00000000-0005-0000-0000-000037160000}"/>
    <cellStyle name="20% - Ênfase2 8 6 3" xfId="5692" xr:uid="{00000000-0005-0000-0000-000038160000}"/>
    <cellStyle name="20% - Ênfase2 8 6 4" xfId="5693" xr:uid="{00000000-0005-0000-0000-000039160000}"/>
    <cellStyle name="20% - Ênfase2 8 6 5" xfId="5694" xr:uid="{00000000-0005-0000-0000-00003A160000}"/>
    <cellStyle name="20% - Ênfase2 8 6 6" xfId="5695" xr:uid="{00000000-0005-0000-0000-00003B160000}"/>
    <cellStyle name="20% - Ênfase2 8 6 7" xfId="5696" xr:uid="{00000000-0005-0000-0000-00003C160000}"/>
    <cellStyle name="20% - Ênfase2 8 6 8" xfId="5697" xr:uid="{00000000-0005-0000-0000-00003D160000}"/>
    <cellStyle name="20% - Ênfase2 8 6 9" xfId="5698" xr:uid="{00000000-0005-0000-0000-00003E160000}"/>
    <cellStyle name="20% - Ênfase2 8 7" xfId="5699" xr:uid="{00000000-0005-0000-0000-00003F160000}"/>
    <cellStyle name="20% - Ênfase2 8 7 10" xfId="5700" xr:uid="{00000000-0005-0000-0000-000040160000}"/>
    <cellStyle name="20% - Ênfase2 8 7 11" xfId="5701" xr:uid="{00000000-0005-0000-0000-000041160000}"/>
    <cellStyle name="20% - Ênfase2 8 7 12" xfId="5702" xr:uid="{00000000-0005-0000-0000-000042160000}"/>
    <cellStyle name="20% - Ênfase2 8 7 13" xfId="5703" xr:uid="{00000000-0005-0000-0000-000043160000}"/>
    <cellStyle name="20% - Ênfase2 8 7 2" xfId="5704" xr:uid="{00000000-0005-0000-0000-000044160000}"/>
    <cellStyle name="20% - Ênfase2 8 7 3" xfId="5705" xr:uid="{00000000-0005-0000-0000-000045160000}"/>
    <cellStyle name="20% - Ênfase2 8 7 4" xfId="5706" xr:uid="{00000000-0005-0000-0000-000046160000}"/>
    <cellStyle name="20% - Ênfase2 8 7 5" xfId="5707" xr:uid="{00000000-0005-0000-0000-000047160000}"/>
    <cellStyle name="20% - Ênfase2 8 7 6" xfId="5708" xr:uid="{00000000-0005-0000-0000-000048160000}"/>
    <cellStyle name="20% - Ênfase2 8 7 7" xfId="5709" xr:uid="{00000000-0005-0000-0000-000049160000}"/>
    <cellStyle name="20% - Ênfase2 8 7 8" xfId="5710" xr:uid="{00000000-0005-0000-0000-00004A160000}"/>
    <cellStyle name="20% - Ênfase2 8 7 9" xfId="5711" xr:uid="{00000000-0005-0000-0000-00004B160000}"/>
    <cellStyle name="20% - Ênfase2 8 8" xfId="5712" xr:uid="{00000000-0005-0000-0000-00004C160000}"/>
    <cellStyle name="20% - Ênfase2 8 8 10" xfId="5713" xr:uid="{00000000-0005-0000-0000-00004D160000}"/>
    <cellStyle name="20% - Ênfase2 8 8 11" xfId="5714" xr:uid="{00000000-0005-0000-0000-00004E160000}"/>
    <cellStyle name="20% - Ênfase2 8 8 12" xfId="5715" xr:uid="{00000000-0005-0000-0000-00004F160000}"/>
    <cellStyle name="20% - Ênfase2 8 8 13" xfId="5716" xr:uid="{00000000-0005-0000-0000-000050160000}"/>
    <cellStyle name="20% - Ênfase2 8 8 2" xfId="5717" xr:uid="{00000000-0005-0000-0000-000051160000}"/>
    <cellStyle name="20% - Ênfase2 8 8 3" xfId="5718" xr:uid="{00000000-0005-0000-0000-000052160000}"/>
    <cellStyle name="20% - Ênfase2 8 8 4" xfId="5719" xr:uid="{00000000-0005-0000-0000-000053160000}"/>
    <cellStyle name="20% - Ênfase2 8 8 5" xfId="5720" xr:uid="{00000000-0005-0000-0000-000054160000}"/>
    <cellStyle name="20% - Ênfase2 8 8 6" xfId="5721" xr:uid="{00000000-0005-0000-0000-000055160000}"/>
    <cellStyle name="20% - Ênfase2 8 8 7" xfId="5722" xr:uid="{00000000-0005-0000-0000-000056160000}"/>
    <cellStyle name="20% - Ênfase2 8 8 8" xfId="5723" xr:uid="{00000000-0005-0000-0000-000057160000}"/>
    <cellStyle name="20% - Ênfase2 8 8 9" xfId="5724" xr:uid="{00000000-0005-0000-0000-000058160000}"/>
    <cellStyle name="20% - Ênfase2 8 9" xfId="5725" xr:uid="{00000000-0005-0000-0000-000059160000}"/>
    <cellStyle name="20% - Ênfase2 8 9 10" xfId="5726" xr:uid="{00000000-0005-0000-0000-00005A160000}"/>
    <cellStyle name="20% - Ênfase2 8 9 11" xfId="5727" xr:uid="{00000000-0005-0000-0000-00005B160000}"/>
    <cellStyle name="20% - Ênfase2 8 9 12" xfId="5728" xr:uid="{00000000-0005-0000-0000-00005C160000}"/>
    <cellStyle name="20% - Ênfase2 8 9 13" xfId="5729" xr:uid="{00000000-0005-0000-0000-00005D160000}"/>
    <cellStyle name="20% - Ênfase2 8 9 2" xfId="5730" xr:uid="{00000000-0005-0000-0000-00005E160000}"/>
    <cellStyle name="20% - Ênfase2 8 9 3" xfId="5731" xr:uid="{00000000-0005-0000-0000-00005F160000}"/>
    <cellStyle name="20% - Ênfase2 8 9 4" xfId="5732" xr:uid="{00000000-0005-0000-0000-000060160000}"/>
    <cellStyle name="20% - Ênfase2 8 9 5" xfId="5733" xr:uid="{00000000-0005-0000-0000-000061160000}"/>
    <cellStyle name="20% - Ênfase2 8 9 6" xfId="5734" xr:uid="{00000000-0005-0000-0000-000062160000}"/>
    <cellStyle name="20% - Ênfase2 8 9 7" xfId="5735" xr:uid="{00000000-0005-0000-0000-000063160000}"/>
    <cellStyle name="20% - Ênfase2 8 9 8" xfId="5736" xr:uid="{00000000-0005-0000-0000-000064160000}"/>
    <cellStyle name="20% - Ênfase2 8 9 9" xfId="5737" xr:uid="{00000000-0005-0000-0000-000065160000}"/>
    <cellStyle name="20% - Ênfase2 9" xfId="5738" xr:uid="{00000000-0005-0000-0000-000066160000}"/>
    <cellStyle name="20% - Ênfase2 9 10" xfId="5739" xr:uid="{00000000-0005-0000-0000-000067160000}"/>
    <cellStyle name="20% - Ênfase2 9 10 10" xfId="5740" xr:uid="{00000000-0005-0000-0000-000068160000}"/>
    <cellStyle name="20% - Ênfase2 9 10 11" xfId="5741" xr:uid="{00000000-0005-0000-0000-000069160000}"/>
    <cellStyle name="20% - Ênfase2 9 10 12" xfId="5742" xr:uid="{00000000-0005-0000-0000-00006A160000}"/>
    <cellStyle name="20% - Ênfase2 9 10 13" xfId="5743" xr:uid="{00000000-0005-0000-0000-00006B160000}"/>
    <cellStyle name="20% - Ênfase2 9 10 2" xfId="5744" xr:uid="{00000000-0005-0000-0000-00006C160000}"/>
    <cellStyle name="20% - Ênfase2 9 10 3" xfId="5745" xr:uid="{00000000-0005-0000-0000-00006D160000}"/>
    <cellStyle name="20% - Ênfase2 9 10 4" xfId="5746" xr:uid="{00000000-0005-0000-0000-00006E160000}"/>
    <cellStyle name="20% - Ênfase2 9 10 5" xfId="5747" xr:uid="{00000000-0005-0000-0000-00006F160000}"/>
    <cellStyle name="20% - Ênfase2 9 10 6" xfId="5748" xr:uid="{00000000-0005-0000-0000-000070160000}"/>
    <cellStyle name="20% - Ênfase2 9 10 7" xfId="5749" xr:uid="{00000000-0005-0000-0000-000071160000}"/>
    <cellStyle name="20% - Ênfase2 9 10 8" xfId="5750" xr:uid="{00000000-0005-0000-0000-000072160000}"/>
    <cellStyle name="20% - Ênfase2 9 10 9" xfId="5751" xr:uid="{00000000-0005-0000-0000-000073160000}"/>
    <cellStyle name="20% - Ênfase2 9 11" xfId="5752" xr:uid="{00000000-0005-0000-0000-000074160000}"/>
    <cellStyle name="20% - Ênfase2 9 11 10" xfId="5753" xr:uid="{00000000-0005-0000-0000-000075160000}"/>
    <cellStyle name="20% - Ênfase2 9 11 11" xfId="5754" xr:uid="{00000000-0005-0000-0000-000076160000}"/>
    <cellStyle name="20% - Ênfase2 9 11 12" xfId="5755" xr:uid="{00000000-0005-0000-0000-000077160000}"/>
    <cellStyle name="20% - Ênfase2 9 11 13" xfId="5756" xr:uid="{00000000-0005-0000-0000-000078160000}"/>
    <cellStyle name="20% - Ênfase2 9 11 2" xfId="5757" xr:uid="{00000000-0005-0000-0000-000079160000}"/>
    <cellStyle name="20% - Ênfase2 9 11 3" xfId="5758" xr:uid="{00000000-0005-0000-0000-00007A160000}"/>
    <cellStyle name="20% - Ênfase2 9 11 4" xfId="5759" xr:uid="{00000000-0005-0000-0000-00007B160000}"/>
    <cellStyle name="20% - Ênfase2 9 11 5" xfId="5760" xr:uid="{00000000-0005-0000-0000-00007C160000}"/>
    <cellStyle name="20% - Ênfase2 9 11 6" xfId="5761" xr:uid="{00000000-0005-0000-0000-00007D160000}"/>
    <cellStyle name="20% - Ênfase2 9 11 7" xfId="5762" xr:uid="{00000000-0005-0000-0000-00007E160000}"/>
    <cellStyle name="20% - Ênfase2 9 11 8" xfId="5763" xr:uid="{00000000-0005-0000-0000-00007F160000}"/>
    <cellStyle name="20% - Ênfase2 9 11 9" xfId="5764" xr:uid="{00000000-0005-0000-0000-000080160000}"/>
    <cellStyle name="20% - Ênfase2 9 12" xfId="5765" xr:uid="{00000000-0005-0000-0000-000081160000}"/>
    <cellStyle name="20% - Ênfase2 9 12 10" xfId="5766" xr:uid="{00000000-0005-0000-0000-000082160000}"/>
    <cellStyle name="20% - Ênfase2 9 12 11" xfId="5767" xr:uid="{00000000-0005-0000-0000-000083160000}"/>
    <cellStyle name="20% - Ênfase2 9 12 12" xfId="5768" xr:uid="{00000000-0005-0000-0000-000084160000}"/>
    <cellStyle name="20% - Ênfase2 9 12 13" xfId="5769" xr:uid="{00000000-0005-0000-0000-000085160000}"/>
    <cellStyle name="20% - Ênfase2 9 12 2" xfId="5770" xr:uid="{00000000-0005-0000-0000-000086160000}"/>
    <cellStyle name="20% - Ênfase2 9 12 3" xfId="5771" xr:uid="{00000000-0005-0000-0000-000087160000}"/>
    <cellStyle name="20% - Ênfase2 9 12 4" xfId="5772" xr:uid="{00000000-0005-0000-0000-000088160000}"/>
    <cellStyle name="20% - Ênfase2 9 12 5" xfId="5773" xr:uid="{00000000-0005-0000-0000-000089160000}"/>
    <cellStyle name="20% - Ênfase2 9 12 6" xfId="5774" xr:uid="{00000000-0005-0000-0000-00008A160000}"/>
    <cellStyle name="20% - Ênfase2 9 12 7" xfId="5775" xr:uid="{00000000-0005-0000-0000-00008B160000}"/>
    <cellStyle name="20% - Ênfase2 9 12 8" xfId="5776" xr:uid="{00000000-0005-0000-0000-00008C160000}"/>
    <cellStyle name="20% - Ênfase2 9 12 9" xfId="5777" xr:uid="{00000000-0005-0000-0000-00008D160000}"/>
    <cellStyle name="20% - Ênfase2 9 13" xfId="5778" xr:uid="{00000000-0005-0000-0000-00008E160000}"/>
    <cellStyle name="20% - Ênfase2 9 14" xfId="5779" xr:uid="{00000000-0005-0000-0000-00008F160000}"/>
    <cellStyle name="20% - Ênfase2 9 15" xfId="5780" xr:uid="{00000000-0005-0000-0000-000090160000}"/>
    <cellStyle name="20% - Ênfase2 9 16" xfId="5781" xr:uid="{00000000-0005-0000-0000-000091160000}"/>
    <cellStyle name="20% - Ênfase2 9 17" xfId="5782" xr:uid="{00000000-0005-0000-0000-000092160000}"/>
    <cellStyle name="20% - Ênfase2 9 18" xfId="5783" xr:uid="{00000000-0005-0000-0000-000093160000}"/>
    <cellStyle name="20% - Ênfase2 9 19" xfId="5784" xr:uid="{00000000-0005-0000-0000-000094160000}"/>
    <cellStyle name="20% - Ênfase2 9 2" xfId="5785" xr:uid="{00000000-0005-0000-0000-000095160000}"/>
    <cellStyle name="20% - Ênfase2 9 2 10" xfId="5786" xr:uid="{00000000-0005-0000-0000-000096160000}"/>
    <cellStyle name="20% - Ênfase2 9 2 10 10" xfId="5787" xr:uid="{00000000-0005-0000-0000-000097160000}"/>
    <cellStyle name="20% - Ênfase2 9 2 10 11" xfId="5788" xr:uid="{00000000-0005-0000-0000-000098160000}"/>
    <cellStyle name="20% - Ênfase2 9 2 10 12" xfId="5789" xr:uid="{00000000-0005-0000-0000-000099160000}"/>
    <cellStyle name="20% - Ênfase2 9 2 10 13" xfId="5790" xr:uid="{00000000-0005-0000-0000-00009A160000}"/>
    <cellStyle name="20% - Ênfase2 9 2 10 2" xfId="5791" xr:uid="{00000000-0005-0000-0000-00009B160000}"/>
    <cellStyle name="20% - Ênfase2 9 2 10 3" xfId="5792" xr:uid="{00000000-0005-0000-0000-00009C160000}"/>
    <cellStyle name="20% - Ênfase2 9 2 10 4" xfId="5793" xr:uid="{00000000-0005-0000-0000-00009D160000}"/>
    <cellStyle name="20% - Ênfase2 9 2 10 5" xfId="5794" xr:uid="{00000000-0005-0000-0000-00009E160000}"/>
    <cellStyle name="20% - Ênfase2 9 2 10 6" xfId="5795" xr:uid="{00000000-0005-0000-0000-00009F160000}"/>
    <cellStyle name="20% - Ênfase2 9 2 10 7" xfId="5796" xr:uid="{00000000-0005-0000-0000-0000A0160000}"/>
    <cellStyle name="20% - Ênfase2 9 2 10 8" xfId="5797" xr:uid="{00000000-0005-0000-0000-0000A1160000}"/>
    <cellStyle name="20% - Ênfase2 9 2 10 9" xfId="5798" xr:uid="{00000000-0005-0000-0000-0000A2160000}"/>
    <cellStyle name="20% - Ênfase2 9 2 11" xfId="5799" xr:uid="{00000000-0005-0000-0000-0000A3160000}"/>
    <cellStyle name="20% - Ênfase2 9 2 11 10" xfId="5800" xr:uid="{00000000-0005-0000-0000-0000A4160000}"/>
    <cellStyle name="20% - Ênfase2 9 2 11 11" xfId="5801" xr:uid="{00000000-0005-0000-0000-0000A5160000}"/>
    <cellStyle name="20% - Ênfase2 9 2 11 12" xfId="5802" xr:uid="{00000000-0005-0000-0000-0000A6160000}"/>
    <cellStyle name="20% - Ênfase2 9 2 11 13" xfId="5803" xr:uid="{00000000-0005-0000-0000-0000A7160000}"/>
    <cellStyle name="20% - Ênfase2 9 2 11 2" xfId="5804" xr:uid="{00000000-0005-0000-0000-0000A8160000}"/>
    <cellStyle name="20% - Ênfase2 9 2 11 3" xfId="5805" xr:uid="{00000000-0005-0000-0000-0000A9160000}"/>
    <cellStyle name="20% - Ênfase2 9 2 11 4" xfId="5806" xr:uid="{00000000-0005-0000-0000-0000AA160000}"/>
    <cellStyle name="20% - Ênfase2 9 2 11 5" xfId="5807" xr:uid="{00000000-0005-0000-0000-0000AB160000}"/>
    <cellStyle name="20% - Ênfase2 9 2 11 6" xfId="5808" xr:uid="{00000000-0005-0000-0000-0000AC160000}"/>
    <cellStyle name="20% - Ênfase2 9 2 11 7" xfId="5809" xr:uid="{00000000-0005-0000-0000-0000AD160000}"/>
    <cellStyle name="20% - Ênfase2 9 2 11 8" xfId="5810" xr:uid="{00000000-0005-0000-0000-0000AE160000}"/>
    <cellStyle name="20% - Ênfase2 9 2 11 9" xfId="5811" xr:uid="{00000000-0005-0000-0000-0000AF160000}"/>
    <cellStyle name="20% - Ênfase2 9 2 12" xfId="5812" xr:uid="{00000000-0005-0000-0000-0000B0160000}"/>
    <cellStyle name="20% - Ênfase2 9 2 13" xfId="5813" xr:uid="{00000000-0005-0000-0000-0000B1160000}"/>
    <cellStyle name="20% - Ênfase2 9 2 14" xfId="5814" xr:uid="{00000000-0005-0000-0000-0000B2160000}"/>
    <cellStyle name="20% - Ênfase2 9 2 15" xfId="5815" xr:uid="{00000000-0005-0000-0000-0000B3160000}"/>
    <cellStyle name="20% - Ênfase2 9 2 16" xfId="5816" xr:uid="{00000000-0005-0000-0000-0000B4160000}"/>
    <cellStyle name="20% - Ênfase2 9 2 17" xfId="5817" xr:uid="{00000000-0005-0000-0000-0000B5160000}"/>
    <cellStyle name="20% - Ênfase2 9 2 18" xfId="5818" xr:uid="{00000000-0005-0000-0000-0000B6160000}"/>
    <cellStyle name="20% - Ênfase2 9 2 19" xfId="5819" xr:uid="{00000000-0005-0000-0000-0000B7160000}"/>
    <cellStyle name="20% - Ênfase2 9 2 2" xfId="5820" xr:uid="{00000000-0005-0000-0000-0000B8160000}"/>
    <cellStyle name="20% - Ênfase2 9 2 2 10" xfId="5821" xr:uid="{00000000-0005-0000-0000-0000B9160000}"/>
    <cellStyle name="20% - Ênfase2 9 2 2 11" xfId="5822" xr:uid="{00000000-0005-0000-0000-0000BA160000}"/>
    <cellStyle name="20% - Ênfase2 9 2 2 12" xfId="5823" xr:uid="{00000000-0005-0000-0000-0000BB160000}"/>
    <cellStyle name="20% - Ênfase2 9 2 2 13" xfId="5824" xr:uid="{00000000-0005-0000-0000-0000BC160000}"/>
    <cellStyle name="20% - Ênfase2 9 2 2 2" xfId="5825" xr:uid="{00000000-0005-0000-0000-0000BD160000}"/>
    <cellStyle name="20% - Ênfase2 9 2 2 3" xfId="5826" xr:uid="{00000000-0005-0000-0000-0000BE160000}"/>
    <cellStyle name="20% - Ênfase2 9 2 2 4" xfId="5827" xr:uid="{00000000-0005-0000-0000-0000BF160000}"/>
    <cellStyle name="20% - Ênfase2 9 2 2 5" xfId="5828" xr:uid="{00000000-0005-0000-0000-0000C0160000}"/>
    <cellStyle name="20% - Ênfase2 9 2 2 6" xfId="5829" xr:uid="{00000000-0005-0000-0000-0000C1160000}"/>
    <cellStyle name="20% - Ênfase2 9 2 2 7" xfId="5830" xr:uid="{00000000-0005-0000-0000-0000C2160000}"/>
    <cellStyle name="20% - Ênfase2 9 2 2 8" xfId="5831" xr:uid="{00000000-0005-0000-0000-0000C3160000}"/>
    <cellStyle name="20% - Ênfase2 9 2 2 9" xfId="5832" xr:uid="{00000000-0005-0000-0000-0000C4160000}"/>
    <cellStyle name="20% - Ênfase2 9 2 20" xfId="5833" xr:uid="{00000000-0005-0000-0000-0000C5160000}"/>
    <cellStyle name="20% - Ênfase2 9 2 21" xfId="5834" xr:uid="{00000000-0005-0000-0000-0000C6160000}"/>
    <cellStyle name="20% - Ênfase2 9 2 22" xfId="5835" xr:uid="{00000000-0005-0000-0000-0000C7160000}"/>
    <cellStyle name="20% - Ênfase2 9 2 23" xfId="5836" xr:uid="{00000000-0005-0000-0000-0000C8160000}"/>
    <cellStyle name="20% - Ênfase2 9 2 3" xfId="5837" xr:uid="{00000000-0005-0000-0000-0000C9160000}"/>
    <cellStyle name="20% - Ênfase2 9 2 3 10" xfId="5838" xr:uid="{00000000-0005-0000-0000-0000CA160000}"/>
    <cellStyle name="20% - Ênfase2 9 2 3 11" xfId="5839" xr:uid="{00000000-0005-0000-0000-0000CB160000}"/>
    <cellStyle name="20% - Ênfase2 9 2 3 12" xfId="5840" xr:uid="{00000000-0005-0000-0000-0000CC160000}"/>
    <cellStyle name="20% - Ênfase2 9 2 3 13" xfId="5841" xr:uid="{00000000-0005-0000-0000-0000CD160000}"/>
    <cellStyle name="20% - Ênfase2 9 2 3 2" xfId="5842" xr:uid="{00000000-0005-0000-0000-0000CE160000}"/>
    <cellStyle name="20% - Ênfase2 9 2 3 3" xfId="5843" xr:uid="{00000000-0005-0000-0000-0000CF160000}"/>
    <cellStyle name="20% - Ênfase2 9 2 3 4" xfId="5844" xr:uid="{00000000-0005-0000-0000-0000D0160000}"/>
    <cellStyle name="20% - Ênfase2 9 2 3 5" xfId="5845" xr:uid="{00000000-0005-0000-0000-0000D1160000}"/>
    <cellStyle name="20% - Ênfase2 9 2 3 6" xfId="5846" xr:uid="{00000000-0005-0000-0000-0000D2160000}"/>
    <cellStyle name="20% - Ênfase2 9 2 3 7" xfId="5847" xr:uid="{00000000-0005-0000-0000-0000D3160000}"/>
    <cellStyle name="20% - Ênfase2 9 2 3 8" xfId="5848" xr:uid="{00000000-0005-0000-0000-0000D4160000}"/>
    <cellStyle name="20% - Ênfase2 9 2 3 9" xfId="5849" xr:uid="{00000000-0005-0000-0000-0000D5160000}"/>
    <cellStyle name="20% - Ênfase2 9 2 4" xfId="5850" xr:uid="{00000000-0005-0000-0000-0000D6160000}"/>
    <cellStyle name="20% - Ênfase2 9 2 4 10" xfId="5851" xr:uid="{00000000-0005-0000-0000-0000D7160000}"/>
    <cellStyle name="20% - Ênfase2 9 2 4 11" xfId="5852" xr:uid="{00000000-0005-0000-0000-0000D8160000}"/>
    <cellStyle name="20% - Ênfase2 9 2 4 12" xfId="5853" xr:uid="{00000000-0005-0000-0000-0000D9160000}"/>
    <cellStyle name="20% - Ênfase2 9 2 4 13" xfId="5854" xr:uid="{00000000-0005-0000-0000-0000DA160000}"/>
    <cellStyle name="20% - Ênfase2 9 2 4 2" xfId="5855" xr:uid="{00000000-0005-0000-0000-0000DB160000}"/>
    <cellStyle name="20% - Ênfase2 9 2 4 3" xfId="5856" xr:uid="{00000000-0005-0000-0000-0000DC160000}"/>
    <cellStyle name="20% - Ênfase2 9 2 4 4" xfId="5857" xr:uid="{00000000-0005-0000-0000-0000DD160000}"/>
    <cellStyle name="20% - Ênfase2 9 2 4 5" xfId="5858" xr:uid="{00000000-0005-0000-0000-0000DE160000}"/>
    <cellStyle name="20% - Ênfase2 9 2 4 6" xfId="5859" xr:uid="{00000000-0005-0000-0000-0000DF160000}"/>
    <cellStyle name="20% - Ênfase2 9 2 4 7" xfId="5860" xr:uid="{00000000-0005-0000-0000-0000E0160000}"/>
    <cellStyle name="20% - Ênfase2 9 2 4 8" xfId="5861" xr:uid="{00000000-0005-0000-0000-0000E1160000}"/>
    <cellStyle name="20% - Ênfase2 9 2 4 9" xfId="5862" xr:uid="{00000000-0005-0000-0000-0000E2160000}"/>
    <cellStyle name="20% - Ênfase2 9 2 5" xfId="5863" xr:uid="{00000000-0005-0000-0000-0000E3160000}"/>
    <cellStyle name="20% - Ênfase2 9 2 5 10" xfId="5864" xr:uid="{00000000-0005-0000-0000-0000E4160000}"/>
    <cellStyle name="20% - Ênfase2 9 2 5 11" xfId="5865" xr:uid="{00000000-0005-0000-0000-0000E5160000}"/>
    <cellStyle name="20% - Ênfase2 9 2 5 12" xfId="5866" xr:uid="{00000000-0005-0000-0000-0000E6160000}"/>
    <cellStyle name="20% - Ênfase2 9 2 5 13" xfId="5867" xr:uid="{00000000-0005-0000-0000-0000E7160000}"/>
    <cellStyle name="20% - Ênfase2 9 2 5 2" xfId="5868" xr:uid="{00000000-0005-0000-0000-0000E8160000}"/>
    <cellStyle name="20% - Ênfase2 9 2 5 3" xfId="5869" xr:uid="{00000000-0005-0000-0000-0000E9160000}"/>
    <cellStyle name="20% - Ênfase2 9 2 5 4" xfId="5870" xr:uid="{00000000-0005-0000-0000-0000EA160000}"/>
    <cellStyle name="20% - Ênfase2 9 2 5 5" xfId="5871" xr:uid="{00000000-0005-0000-0000-0000EB160000}"/>
    <cellStyle name="20% - Ênfase2 9 2 5 6" xfId="5872" xr:uid="{00000000-0005-0000-0000-0000EC160000}"/>
    <cellStyle name="20% - Ênfase2 9 2 5 7" xfId="5873" xr:uid="{00000000-0005-0000-0000-0000ED160000}"/>
    <cellStyle name="20% - Ênfase2 9 2 5 8" xfId="5874" xr:uid="{00000000-0005-0000-0000-0000EE160000}"/>
    <cellStyle name="20% - Ênfase2 9 2 5 9" xfId="5875" xr:uid="{00000000-0005-0000-0000-0000EF160000}"/>
    <cellStyle name="20% - Ênfase2 9 2 6" xfId="5876" xr:uid="{00000000-0005-0000-0000-0000F0160000}"/>
    <cellStyle name="20% - Ênfase2 9 2 6 10" xfId="5877" xr:uid="{00000000-0005-0000-0000-0000F1160000}"/>
    <cellStyle name="20% - Ênfase2 9 2 6 11" xfId="5878" xr:uid="{00000000-0005-0000-0000-0000F2160000}"/>
    <cellStyle name="20% - Ênfase2 9 2 6 12" xfId="5879" xr:uid="{00000000-0005-0000-0000-0000F3160000}"/>
    <cellStyle name="20% - Ênfase2 9 2 6 13" xfId="5880" xr:uid="{00000000-0005-0000-0000-0000F4160000}"/>
    <cellStyle name="20% - Ênfase2 9 2 6 2" xfId="5881" xr:uid="{00000000-0005-0000-0000-0000F5160000}"/>
    <cellStyle name="20% - Ênfase2 9 2 6 3" xfId="5882" xr:uid="{00000000-0005-0000-0000-0000F6160000}"/>
    <cellStyle name="20% - Ênfase2 9 2 6 4" xfId="5883" xr:uid="{00000000-0005-0000-0000-0000F7160000}"/>
    <cellStyle name="20% - Ênfase2 9 2 6 5" xfId="5884" xr:uid="{00000000-0005-0000-0000-0000F8160000}"/>
    <cellStyle name="20% - Ênfase2 9 2 6 6" xfId="5885" xr:uid="{00000000-0005-0000-0000-0000F9160000}"/>
    <cellStyle name="20% - Ênfase2 9 2 6 7" xfId="5886" xr:uid="{00000000-0005-0000-0000-0000FA160000}"/>
    <cellStyle name="20% - Ênfase2 9 2 6 8" xfId="5887" xr:uid="{00000000-0005-0000-0000-0000FB160000}"/>
    <cellStyle name="20% - Ênfase2 9 2 6 9" xfId="5888" xr:uid="{00000000-0005-0000-0000-0000FC160000}"/>
    <cellStyle name="20% - Ênfase2 9 2 7" xfId="5889" xr:uid="{00000000-0005-0000-0000-0000FD160000}"/>
    <cellStyle name="20% - Ênfase2 9 2 7 10" xfId="5890" xr:uid="{00000000-0005-0000-0000-0000FE160000}"/>
    <cellStyle name="20% - Ênfase2 9 2 7 11" xfId="5891" xr:uid="{00000000-0005-0000-0000-0000FF160000}"/>
    <cellStyle name="20% - Ênfase2 9 2 7 12" xfId="5892" xr:uid="{00000000-0005-0000-0000-000000170000}"/>
    <cellStyle name="20% - Ênfase2 9 2 7 13" xfId="5893" xr:uid="{00000000-0005-0000-0000-000001170000}"/>
    <cellStyle name="20% - Ênfase2 9 2 7 2" xfId="5894" xr:uid="{00000000-0005-0000-0000-000002170000}"/>
    <cellStyle name="20% - Ênfase2 9 2 7 3" xfId="5895" xr:uid="{00000000-0005-0000-0000-000003170000}"/>
    <cellStyle name="20% - Ênfase2 9 2 7 4" xfId="5896" xr:uid="{00000000-0005-0000-0000-000004170000}"/>
    <cellStyle name="20% - Ênfase2 9 2 7 5" xfId="5897" xr:uid="{00000000-0005-0000-0000-000005170000}"/>
    <cellStyle name="20% - Ênfase2 9 2 7 6" xfId="5898" xr:uid="{00000000-0005-0000-0000-000006170000}"/>
    <cellStyle name="20% - Ênfase2 9 2 7 7" xfId="5899" xr:uid="{00000000-0005-0000-0000-000007170000}"/>
    <cellStyle name="20% - Ênfase2 9 2 7 8" xfId="5900" xr:uid="{00000000-0005-0000-0000-000008170000}"/>
    <cellStyle name="20% - Ênfase2 9 2 7 9" xfId="5901" xr:uid="{00000000-0005-0000-0000-000009170000}"/>
    <cellStyle name="20% - Ênfase2 9 2 8" xfId="5902" xr:uid="{00000000-0005-0000-0000-00000A170000}"/>
    <cellStyle name="20% - Ênfase2 9 2 8 10" xfId="5903" xr:uid="{00000000-0005-0000-0000-00000B170000}"/>
    <cellStyle name="20% - Ênfase2 9 2 8 11" xfId="5904" xr:uid="{00000000-0005-0000-0000-00000C170000}"/>
    <cellStyle name="20% - Ênfase2 9 2 8 12" xfId="5905" xr:uid="{00000000-0005-0000-0000-00000D170000}"/>
    <cellStyle name="20% - Ênfase2 9 2 8 13" xfId="5906" xr:uid="{00000000-0005-0000-0000-00000E170000}"/>
    <cellStyle name="20% - Ênfase2 9 2 8 2" xfId="5907" xr:uid="{00000000-0005-0000-0000-00000F170000}"/>
    <cellStyle name="20% - Ênfase2 9 2 8 3" xfId="5908" xr:uid="{00000000-0005-0000-0000-000010170000}"/>
    <cellStyle name="20% - Ênfase2 9 2 8 4" xfId="5909" xr:uid="{00000000-0005-0000-0000-000011170000}"/>
    <cellStyle name="20% - Ênfase2 9 2 8 5" xfId="5910" xr:uid="{00000000-0005-0000-0000-000012170000}"/>
    <cellStyle name="20% - Ênfase2 9 2 8 6" xfId="5911" xr:uid="{00000000-0005-0000-0000-000013170000}"/>
    <cellStyle name="20% - Ênfase2 9 2 8 7" xfId="5912" xr:uid="{00000000-0005-0000-0000-000014170000}"/>
    <cellStyle name="20% - Ênfase2 9 2 8 8" xfId="5913" xr:uid="{00000000-0005-0000-0000-000015170000}"/>
    <cellStyle name="20% - Ênfase2 9 2 8 9" xfId="5914" xr:uid="{00000000-0005-0000-0000-000016170000}"/>
    <cellStyle name="20% - Ênfase2 9 2 9" xfId="5915" xr:uid="{00000000-0005-0000-0000-000017170000}"/>
    <cellStyle name="20% - Ênfase2 9 2 9 10" xfId="5916" xr:uid="{00000000-0005-0000-0000-000018170000}"/>
    <cellStyle name="20% - Ênfase2 9 2 9 11" xfId="5917" xr:uid="{00000000-0005-0000-0000-000019170000}"/>
    <cellStyle name="20% - Ênfase2 9 2 9 12" xfId="5918" xr:uid="{00000000-0005-0000-0000-00001A170000}"/>
    <cellStyle name="20% - Ênfase2 9 2 9 13" xfId="5919" xr:uid="{00000000-0005-0000-0000-00001B170000}"/>
    <cellStyle name="20% - Ênfase2 9 2 9 2" xfId="5920" xr:uid="{00000000-0005-0000-0000-00001C170000}"/>
    <cellStyle name="20% - Ênfase2 9 2 9 3" xfId="5921" xr:uid="{00000000-0005-0000-0000-00001D170000}"/>
    <cellStyle name="20% - Ênfase2 9 2 9 4" xfId="5922" xr:uid="{00000000-0005-0000-0000-00001E170000}"/>
    <cellStyle name="20% - Ênfase2 9 2 9 5" xfId="5923" xr:uid="{00000000-0005-0000-0000-00001F170000}"/>
    <cellStyle name="20% - Ênfase2 9 2 9 6" xfId="5924" xr:uid="{00000000-0005-0000-0000-000020170000}"/>
    <cellStyle name="20% - Ênfase2 9 2 9 7" xfId="5925" xr:uid="{00000000-0005-0000-0000-000021170000}"/>
    <cellStyle name="20% - Ênfase2 9 2 9 8" xfId="5926" xr:uid="{00000000-0005-0000-0000-000022170000}"/>
    <cellStyle name="20% - Ênfase2 9 2 9 9" xfId="5927" xr:uid="{00000000-0005-0000-0000-000023170000}"/>
    <cellStyle name="20% - Ênfase2 9 20" xfId="5928" xr:uid="{00000000-0005-0000-0000-000024170000}"/>
    <cellStyle name="20% - Ênfase2 9 21" xfId="5929" xr:uid="{00000000-0005-0000-0000-000025170000}"/>
    <cellStyle name="20% - Ênfase2 9 22" xfId="5930" xr:uid="{00000000-0005-0000-0000-000026170000}"/>
    <cellStyle name="20% - Ênfase2 9 23" xfId="5931" xr:uid="{00000000-0005-0000-0000-000027170000}"/>
    <cellStyle name="20% - Ênfase2 9 24" xfId="5932" xr:uid="{00000000-0005-0000-0000-000028170000}"/>
    <cellStyle name="20% - Ênfase2 9 3" xfId="5933" xr:uid="{00000000-0005-0000-0000-000029170000}"/>
    <cellStyle name="20% - Ênfase2 9 3 10" xfId="5934" xr:uid="{00000000-0005-0000-0000-00002A170000}"/>
    <cellStyle name="20% - Ênfase2 9 3 11" xfId="5935" xr:uid="{00000000-0005-0000-0000-00002B170000}"/>
    <cellStyle name="20% - Ênfase2 9 3 12" xfId="5936" xr:uid="{00000000-0005-0000-0000-00002C170000}"/>
    <cellStyle name="20% - Ênfase2 9 3 13" xfId="5937" xr:uid="{00000000-0005-0000-0000-00002D170000}"/>
    <cellStyle name="20% - Ênfase2 9 3 2" xfId="5938" xr:uid="{00000000-0005-0000-0000-00002E170000}"/>
    <cellStyle name="20% - Ênfase2 9 3 3" xfId="5939" xr:uid="{00000000-0005-0000-0000-00002F170000}"/>
    <cellStyle name="20% - Ênfase2 9 3 4" xfId="5940" xr:uid="{00000000-0005-0000-0000-000030170000}"/>
    <cellStyle name="20% - Ênfase2 9 3 5" xfId="5941" xr:uid="{00000000-0005-0000-0000-000031170000}"/>
    <cellStyle name="20% - Ênfase2 9 3 6" xfId="5942" xr:uid="{00000000-0005-0000-0000-000032170000}"/>
    <cellStyle name="20% - Ênfase2 9 3 7" xfId="5943" xr:uid="{00000000-0005-0000-0000-000033170000}"/>
    <cellStyle name="20% - Ênfase2 9 3 8" xfId="5944" xr:uid="{00000000-0005-0000-0000-000034170000}"/>
    <cellStyle name="20% - Ênfase2 9 3 9" xfId="5945" xr:uid="{00000000-0005-0000-0000-000035170000}"/>
    <cellStyle name="20% - Ênfase2 9 4" xfId="5946" xr:uid="{00000000-0005-0000-0000-000036170000}"/>
    <cellStyle name="20% - Ênfase2 9 4 10" xfId="5947" xr:uid="{00000000-0005-0000-0000-000037170000}"/>
    <cellStyle name="20% - Ênfase2 9 4 11" xfId="5948" xr:uid="{00000000-0005-0000-0000-000038170000}"/>
    <cellStyle name="20% - Ênfase2 9 4 12" xfId="5949" xr:uid="{00000000-0005-0000-0000-000039170000}"/>
    <cellStyle name="20% - Ênfase2 9 4 13" xfId="5950" xr:uid="{00000000-0005-0000-0000-00003A170000}"/>
    <cellStyle name="20% - Ênfase2 9 4 2" xfId="5951" xr:uid="{00000000-0005-0000-0000-00003B170000}"/>
    <cellStyle name="20% - Ênfase2 9 4 3" xfId="5952" xr:uid="{00000000-0005-0000-0000-00003C170000}"/>
    <cellStyle name="20% - Ênfase2 9 4 4" xfId="5953" xr:uid="{00000000-0005-0000-0000-00003D170000}"/>
    <cellStyle name="20% - Ênfase2 9 4 5" xfId="5954" xr:uid="{00000000-0005-0000-0000-00003E170000}"/>
    <cellStyle name="20% - Ênfase2 9 4 6" xfId="5955" xr:uid="{00000000-0005-0000-0000-00003F170000}"/>
    <cellStyle name="20% - Ênfase2 9 4 7" xfId="5956" xr:uid="{00000000-0005-0000-0000-000040170000}"/>
    <cellStyle name="20% - Ênfase2 9 4 8" xfId="5957" xr:uid="{00000000-0005-0000-0000-000041170000}"/>
    <cellStyle name="20% - Ênfase2 9 4 9" xfId="5958" xr:uid="{00000000-0005-0000-0000-000042170000}"/>
    <cellStyle name="20% - Ênfase2 9 5" xfId="5959" xr:uid="{00000000-0005-0000-0000-000043170000}"/>
    <cellStyle name="20% - Ênfase2 9 5 10" xfId="5960" xr:uid="{00000000-0005-0000-0000-000044170000}"/>
    <cellStyle name="20% - Ênfase2 9 5 11" xfId="5961" xr:uid="{00000000-0005-0000-0000-000045170000}"/>
    <cellStyle name="20% - Ênfase2 9 5 12" xfId="5962" xr:uid="{00000000-0005-0000-0000-000046170000}"/>
    <cellStyle name="20% - Ênfase2 9 5 13" xfId="5963" xr:uid="{00000000-0005-0000-0000-000047170000}"/>
    <cellStyle name="20% - Ênfase2 9 5 2" xfId="5964" xr:uid="{00000000-0005-0000-0000-000048170000}"/>
    <cellStyle name="20% - Ênfase2 9 5 3" xfId="5965" xr:uid="{00000000-0005-0000-0000-000049170000}"/>
    <cellStyle name="20% - Ênfase2 9 5 4" xfId="5966" xr:uid="{00000000-0005-0000-0000-00004A170000}"/>
    <cellStyle name="20% - Ênfase2 9 5 5" xfId="5967" xr:uid="{00000000-0005-0000-0000-00004B170000}"/>
    <cellStyle name="20% - Ênfase2 9 5 6" xfId="5968" xr:uid="{00000000-0005-0000-0000-00004C170000}"/>
    <cellStyle name="20% - Ênfase2 9 5 7" xfId="5969" xr:uid="{00000000-0005-0000-0000-00004D170000}"/>
    <cellStyle name="20% - Ênfase2 9 5 8" xfId="5970" xr:uid="{00000000-0005-0000-0000-00004E170000}"/>
    <cellStyle name="20% - Ênfase2 9 5 9" xfId="5971" xr:uid="{00000000-0005-0000-0000-00004F170000}"/>
    <cellStyle name="20% - Ênfase2 9 6" xfId="5972" xr:uid="{00000000-0005-0000-0000-000050170000}"/>
    <cellStyle name="20% - Ênfase2 9 6 10" xfId="5973" xr:uid="{00000000-0005-0000-0000-000051170000}"/>
    <cellStyle name="20% - Ênfase2 9 6 11" xfId="5974" xr:uid="{00000000-0005-0000-0000-000052170000}"/>
    <cellStyle name="20% - Ênfase2 9 6 12" xfId="5975" xr:uid="{00000000-0005-0000-0000-000053170000}"/>
    <cellStyle name="20% - Ênfase2 9 6 13" xfId="5976" xr:uid="{00000000-0005-0000-0000-000054170000}"/>
    <cellStyle name="20% - Ênfase2 9 6 2" xfId="5977" xr:uid="{00000000-0005-0000-0000-000055170000}"/>
    <cellStyle name="20% - Ênfase2 9 6 3" xfId="5978" xr:uid="{00000000-0005-0000-0000-000056170000}"/>
    <cellStyle name="20% - Ênfase2 9 6 4" xfId="5979" xr:uid="{00000000-0005-0000-0000-000057170000}"/>
    <cellStyle name="20% - Ênfase2 9 6 5" xfId="5980" xr:uid="{00000000-0005-0000-0000-000058170000}"/>
    <cellStyle name="20% - Ênfase2 9 6 6" xfId="5981" xr:uid="{00000000-0005-0000-0000-000059170000}"/>
    <cellStyle name="20% - Ênfase2 9 6 7" xfId="5982" xr:uid="{00000000-0005-0000-0000-00005A170000}"/>
    <cellStyle name="20% - Ênfase2 9 6 8" xfId="5983" xr:uid="{00000000-0005-0000-0000-00005B170000}"/>
    <cellStyle name="20% - Ênfase2 9 6 9" xfId="5984" xr:uid="{00000000-0005-0000-0000-00005C170000}"/>
    <cellStyle name="20% - Ênfase2 9 7" xfId="5985" xr:uid="{00000000-0005-0000-0000-00005D170000}"/>
    <cellStyle name="20% - Ênfase2 9 7 10" xfId="5986" xr:uid="{00000000-0005-0000-0000-00005E170000}"/>
    <cellStyle name="20% - Ênfase2 9 7 11" xfId="5987" xr:uid="{00000000-0005-0000-0000-00005F170000}"/>
    <cellStyle name="20% - Ênfase2 9 7 12" xfId="5988" xr:uid="{00000000-0005-0000-0000-000060170000}"/>
    <cellStyle name="20% - Ênfase2 9 7 13" xfId="5989" xr:uid="{00000000-0005-0000-0000-000061170000}"/>
    <cellStyle name="20% - Ênfase2 9 7 2" xfId="5990" xr:uid="{00000000-0005-0000-0000-000062170000}"/>
    <cellStyle name="20% - Ênfase2 9 7 3" xfId="5991" xr:uid="{00000000-0005-0000-0000-000063170000}"/>
    <cellStyle name="20% - Ênfase2 9 7 4" xfId="5992" xr:uid="{00000000-0005-0000-0000-000064170000}"/>
    <cellStyle name="20% - Ênfase2 9 7 5" xfId="5993" xr:uid="{00000000-0005-0000-0000-000065170000}"/>
    <cellStyle name="20% - Ênfase2 9 7 6" xfId="5994" xr:uid="{00000000-0005-0000-0000-000066170000}"/>
    <cellStyle name="20% - Ênfase2 9 7 7" xfId="5995" xr:uid="{00000000-0005-0000-0000-000067170000}"/>
    <cellStyle name="20% - Ênfase2 9 7 8" xfId="5996" xr:uid="{00000000-0005-0000-0000-000068170000}"/>
    <cellStyle name="20% - Ênfase2 9 7 9" xfId="5997" xr:uid="{00000000-0005-0000-0000-000069170000}"/>
    <cellStyle name="20% - Ênfase2 9 8" xfId="5998" xr:uid="{00000000-0005-0000-0000-00006A170000}"/>
    <cellStyle name="20% - Ênfase2 9 8 10" xfId="5999" xr:uid="{00000000-0005-0000-0000-00006B170000}"/>
    <cellStyle name="20% - Ênfase2 9 8 11" xfId="6000" xr:uid="{00000000-0005-0000-0000-00006C170000}"/>
    <cellStyle name="20% - Ênfase2 9 8 12" xfId="6001" xr:uid="{00000000-0005-0000-0000-00006D170000}"/>
    <cellStyle name="20% - Ênfase2 9 8 13" xfId="6002" xr:uid="{00000000-0005-0000-0000-00006E170000}"/>
    <cellStyle name="20% - Ênfase2 9 8 2" xfId="6003" xr:uid="{00000000-0005-0000-0000-00006F170000}"/>
    <cellStyle name="20% - Ênfase2 9 8 3" xfId="6004" xr:uid="{00000000-0005-0000-0000-000070170000}"/>
    <cellStyle name="20% - Ênfase2 9 8 4" xfId="6005" xr:uid="{00000000-0005-0000-0000-000071170000}"/>
    <cellStyle name="20% - Ênfase2 9 8 5" xfId="6006" xr:uid="{00000000-0005-0000-0000-000072170000}"/>
    <cellStyle name="20% - Ênfase2 9 8 6" xfId="6007" xr:uid="{00000000-0005-0000-0000-000073170000}"/>
    <cellStyle name="20% - Ênfase2 9 8 7" xfId="6008" xr:uid="{00000000-0005-0000-0000-000074170000}"/>
    <cellStyle name="20% - Ênfase2 9 8 8" xfId="6009" xr:uid="{00000000-0005-0000-0000-000075170000}"/>
    <cellStyle name="20% - Ênfase2 9 8 9" xfId="6010" xr:uid="{00000000-0005-0000-0000-000076170000}"/>
    <cellStyle name="20% - Ênfase2 9 9" xfId="6011" xr:uid="{00000000-0005-0000-0000-000077170000}"/>
    <cellStyle name="20% - Ênfase2 9 9 10" xfId="6012" xr:uid="{00000000-0005-0000-0000-000078170000}"/>
    <cellStyle name="20% - Ênfase2 9 9 11" xfId="6013" xr:uid="{00000000-0005-0000-0000-000079170000}"/>
    <cellStyle name="20% - Ênfase2 9 9 12" xfId="6014" xr:uid="{00000000-0005-0000-0000-00007A170000}"/>
    <cellStyle name="20% - Ênfase2 9 9 13" xfId="6015" xr:uid="{00000000-0005-0000-0000-00007B170000}"/>
    <cellStyle name="20% - Ênfase2 9 9 2" xfId="6016" xr:uid="{00000000-0005-0000-0000-00007C170000}"/>
    <cellStyle name="20% - Ênfase2 9 9 3" xfId="6017" xr:uid="{00000000-0005-0000-0000-00007D170000}"/>
    <cellStyle name="20% - Ênfase2 9 9 4" xfId="6018" xr:uid="{00000000-0005-0000-0000-00007E170000}"/>
    <cellStyle name="20% - Ênfase2 9 9 5" xfId="6019" xr:uid="{00000000-0005-0000-0000-00007F170000}"/>
    <cellStyle name="20% - Ênfase2 9 9 6" xfId="6020" xr:uid="{00000000-0005-0000-0000-000080170000}"/>
    <cellStyle name="20% - Ênfase2 9 9 7" xfId="6021" xr:uid="{00000000-0005-0000-0000-000081170000}"/>
    <cellStyle name="20% - Ênfase2 9 9 8" xfId="6022" xr:uid="{00000000-0005-0000-0000-000082170000}"/>
    <cellStyle name="20% - Ênfase2 9 9 9" xfId="6023" xr:uid="{00000000-0005-0000-0000-000083170000}"/>
    <cellStyle name="20% - Ênfase3 10" xfId="6024" xr:uid="{00000000-0005-0000-0000-000084170000}"/>
    <cellStyle name="20% - Ênfase3 10 10" xfId="6025" xr:uid="{00000000-0005-0000-0000-000085170000}"/>
    <cellStyle name="20% - Ênfase3 10 10 10" xfId="6026" xr:uid="{00000000-0005-0000-0000-000086170000}"/>
    <cellStyle name="20% - Ênfase3 10 10 11" xfId="6027" xr:uid="{00000000-0005-0000-0000-000087170000}"/>
    <cellStyle name="20% - Ênfase3 10 10 12" xfId="6028" xr:uid="{00000000-0005-0000-0000-000088170000}"/>
    <cellStyle name="20% - Ênfase3 10 10 13" xfId="6029" xr:uid="{00000000-0005-0000-0000-000089170000}"/>
    <cellStyle name="20% - Ênfase3 10 10 2" xfId="6030" xr:uid="{00000000-0005-0000-0000-00008A170000}"/>
    <cellStyle name="20% - Ênfase3 10 10 3" xfId="6031" xr:uid="{00000000-0005-0000-0000-00008B170000}"/>
    <cellStyle name="20% - Ênfase3 10 10 4" xfId="6032" xr:uid="{00000000-0005-0000-0000-00008C170000}"/>
    <cellStyle name="20% - Ênfase3 10 10 5" xfId="6033" xr:uid="{00000000-0005-0000-0000-00008D170000}"/>
    <cellStyle name="20% - Ênfase3 10 10 6" xfId="6034" xr:uid="{00000000-0005-0000-0000-00008E170000}"/>
    <cellStyle name="20% - Ênfase3 10 10 7" xfId="6035" xr:uid="{00000000-0005-0000-0000-00008F170000}"/>
    <cellStyle name="20% - Ênfase3 10 10 8" xfId="6036" xr:uid="{00000000-0005-0000-0000-000090170000}"/>
    <cellStyle name="20% - Ênfase3 10 10 9" xfId="6037" xr:uid="{00000000-0005-0000-0000-000091170000}"/>
    <cellStyle name="20% - Ênfase3 10 11" xfId="6038" xr:uid="{00000000-0005-0000-0000-000092170000}"/>
    <cellStyle name="20% - Ênfase3 10 11 10" xfId="6039" xr:uid="{00000000-0005-0000-0000-000093170000}"/>
    <cellStyle name="20% - Ênfase3 10 11 11" xfId="6040" xr:uid="{00000000-0005-0000-0000-000094170000}"/>
    <cellStyle name="20% - Ênfase3 10 11 12" xfId="6041" xr:uid="{00000000-0005-0000-0000-000095170000}"/>
    <cellStyle name="20% - Ênfase3 10 11 13" xfId="6042" xr:uid="{00000000-0005-0000-0000-000096170000}"/>
    <cellStyle name="20% - Ênfase3 10 11 2" xfId="6043" xr:uid="{00000000-0005-0000-0000-000097170000}"/>
    <cellStyle name="20% - Ênfase3 10 11 3" xfId="6044" xr:uid="{00000000-0005-0000-0000-000098170000}"/>
    <cellStyle name="20% - Ênfase3 10 11 4" xfId="6045" xr:uid="{00000000-0005-0000-0000-000099170000}"/>
    <cellStyle name="20% - Ênfase3 10 11 5" xfId="6046" xr:uid="{00000000-0005-0000-0000-00009A170000}"/>
    <cellStyle name="20% - Ênfase3 10 11 6" xfId="6047" xr:uid="{00000000-0005-0000-0000-00009B170000}"/>
    <cellStyle name="20% - Ênfase3 10 11 7" xfId="6048" xr:uid="{00000000-0005-0000-0000-00009C170000}"/>
    <cellStyle name="20% - Ênfase3 10 11 8" xfId="6049" xr:uid="{00000000-0005-0000-0000-00009D170000}"/>
    <cellStyle name="20% - Ênfase3 10 11 9" xfId="6050" xr:uid="{00000000-0005-0000-0000-00009E170000}"/>
    <cellStyle name="20% - Ênfase3 10 12" xfId="6051" xr:uid="{00000000-0005-0000-0000-00009F170000}"/>
    <cellStyle name="20% - Ênfase3 10 12 10" xfId="6052" xr:uid="{00000000-0005-0000-0000-0000A0170000}"/>
    <cellStyle name="20% - Ênfase3 10 12 11" xfId="6053" xr:uid="{00000000-0005-0000-0000-0000A1170000}"/>
    <cellStyle name="20% - Ênfase3 10 12 12" xfId="6054" xr:uid="{00000000-0005-0000-0000-0000A2170000}"/>
    <cellStyle name="20% - Ênfase3 10 12 13" xfId="6055" xr:uid="{00000000-0005-0000-0000-0000A3170000}"/>
    <cellStyle name="20% - Ênfase3 10 12 2" xfId="6056" xr:uid="{00000000-0005-0000-0000-0000A4170000}"/>
    <cellStyle name="20% - Ênfase3 10 12 3" xfId="6057" xr:uid="{00000000-0005-0000-0000-0000A5170000}"/>
    <cellStyle name="20% - Ênfase3 10 12 4" xfId="6058" xr:uid="{00000000-0005-0000-0000-0000A6170000}"/>
    <cellStyle name="20% - Ênfase3 10 12 5" xfId="6059" xr:uid="{00000000-0005-0000-0000-0000A7170000}"/>
    <cellStyle name="20% - Ênfase3 10 12 6" xfId="6060" xr:uid="{00000000-0005-0000-0000-0000A8170000}"/>
    <cellStyle name="20% - Ênfase3 10 12 7" xfId="6061" xr:uid="{00000000-0005-0000-0000-0000A9170000}"/>
    <cellStyle name="20% - Ênfase3 10 12 8" xfId="6062" xr:uid="{00000000-0005-0000-0000-0000AA170000}"/>
    <cellStyle name="20% - Ênfase3 10 12 9" xfId="6063" xr:uid="{00000000-0005-0000-0000-0000AB170000}"/>
    <cellStyle name="20% - Ênfase3 10 13" xfId="6064" xr:uid="{00000000-0005-0000-0000-0000AC170000}"/>
    <cellStyle name="20% - Ênfase3 10 14" xfId="6065" xr:uid="{00000000-0005-0000-0000-0000AD170000}"/>
    <cellStyle name="20% - Ênfase3 10 15" xfId="6066" xr:uid="{00000000-0005-0000-0000-0000AE170000}"/>
    <cellStyle name="20% - Ênfase3 10 16" xfId="6067" xr:uid="{00000000-0005-0000-0000-0000AF170000}"/>
    <cellStyle name="20% - Ênfase3 10 17" xfId="6068" xr:uid="{00000000-0005-0000-0000-0000B0170000}"/>
    <cellStyle name="20% - Ênfase3 10 18" xfId="6069" xr:uid="{00000000-0005-0000-0000-0000B1170000}"/>
    <cellStyle name="20% - Ênfase3 10 19" xfId="6070" xr:uid="{00000000-0005-0000-0000-0000B2170000}"/>
    <cellStyle name="20% - Ênfase3 10 2" xfId="6071" xr:uid="{00000000-0005-0000-0000-0000B3170000}"/>
    <cellStyle name="20% - Ênfase3 10 2 10" xfId="6072" xr:uid="{00000000-0005-0000-0000-0000B4170000}"/>
    <cellStyle name="20% - Ênfase3 10 2 10 10" xfId="6073" xr:uid="{00000000-0005-0000-0000-0000B5170000}"/>
    <cellStyle name="20% - Ênfase3 10 2 10 11" xfId="6074" xr:uid="{00000000-0005-0000-0000-0000B6170000}"/>
    <cellStyle name="20% - Ênfase3 10 2 10 12" xfId="6075" xr:uid="{00000000-0005-0000-0000-0000B7170000}"/>
    <cellStyle name="20% - Ênfase3 10 2 10 13" xfId="6076" xr:uid="{00000000-0005-0000-0000-0000B8170000}"/>
    <cellStyle name="20% - Ênfase3 10 2 10 2" xfId="6077" xr:uid="{00000000-0005-0000-0000-0000B9170000}"/>
    <cellStyle name="20% - Ênfase3 10 2 10 3" xfId="6078" xr:uid="{00000000-0005-0000-0000-0000BA170000}"/>
    <cellStyle name="20% - Ênfase3 10 2 10 4" xfId="6079" xr:uid="{00000000-0005-0000-0000-0000BB170000}"/>
    <cellStyle name="20% - Ênfase3 10 2 10 5" xfId="6080" xr:uid="{00000000-0005-0000-0000-0000BC170000}"/>
    <cellStyle name="20% - Ênfase3 10 2 10 6" xfId="6081" xr:uid="{00000000-0005-0000-0000-0000BD170000}"/>
    <cellStyle name="20% - Ênfase3 10 2 10 7" xfId="6082" xr:uid="{00000000-0005-0000-0000-0000BE170000}"/>
    <cellStyle name="20% - Ênfase3 10 2 10 8" xfId="6083" xr:uid="{00000000-0005-0000-0000-0000BF170000}"/>
    <cellStyle name="20% - Ênfase3 10 2 10 9" xfId="6084" xr:uid="{00000000-0005-0000-0000-0000C0170000}"/>
    <cellStyle name="20% - Ênfase3 10 2 11" xfId="6085" xr:uid="{00000000-0005-0000-0000-0000C1170000}"/>
    <cellStyle name="20% - Ênfase3 10 2 11 10" xfId="6086" xr:uid="{00000000-0005-0000-0000-0000C2170000}"/>
    <cellStyle name="20% - Ênfase3 10 2 11 11" xfId="6087" xr:uid="{00000000-0005-0000-0000-0000C3170000}"/>
    <cellStyle name="20% - Ênfase3 10 2 11 12" xfId="6088" xr:uid="{00000000-0005-0000-0000-0000C4170000}"/>
    <cellStyle name="20% - Ênfase3 10 2 11 13" xfId="6089" xr:uid="{00000000-0005-0000-0000-0000C5170000}"/>
    <cellStyle name="20% - Ênfase3 10 2 11 2" xfId="6090" xr:uid="{00000000-0005-0000-0000-0000C6170000}"/>
    <cellStyle name="20% - Ênfase3 10 2 11 3" xfId="6091" xr:uid="{00000000-0005-0000-0000-0000C7170000}"/>
    <cellStyle name="20% - Ênfase3 10 2 11 4" xfId="6092" xr:uid="{00000000-0005-0000-0000-0000C8170000}"/>
    <cellStyle name="20% - Ênfase3 10 2 11 5" xfId="6093" xr:uid="{00000000-0005-0000-0000-0000C9170000}"/>
    <cellStyle name="20% - Ênfase3 10 2 11 6" xfId="6094" xr:uid="{00000000-0005-0000-0000-0000CA170000}"/>
    <cellStyle name="20% - Ênfase3 10 2 11 7" xfId="6095" xr:uid="{00000000-0005-0000-0000-0000CB170000}"/>
    <cellStyle name="20% - Ênfase3 10 2 11 8" xfId="6096" xr:uid="{00000000-0005-0000-0000-0000CC170000}"/>
    <cellStyle name="20% - Ênfase3 10 2 11 9" xfId="6097" xr:uid="{00000000-0005-0000-0000-0000CD170000}"/>
    <cellStyle name="20% - Ênfase3 10 2 12" xfId="6098" xr:uid="{00000000-0005-0000-0000-0000CE170000}"/>
    <cellStyle name="20% - Ênfase3 10 2 13" xfId="6099" xr:uid="{00000000-0005-0000-0000-0000CF170000}"/>
    <cellStyle name="20% - Ênfase3 10 2 14" xfId="6100" xr:uid="{00000000-0005-0000-0000-0000D0170000}"/>
    <cellStyle name="20% - Ênfase3 10 2 15" xfId="6101" xr:uid="{00000000-0005-0000-0000-0000D1170000}"/>
    <cellStyle name="20% - Ênfase3 10 2 16" xfId="6102" xr:uid="{00000000-0005-0000-0000-0000D2170000}"/>
    <cellStyle name="20% - Ênfase3 10 2 17" xfId="6103" xr:uid="{00000000-0005-0000-0000-0000D3170000}"/>
    <cellStyle name="20% - Ênfase3 10 2 18" xfId="6104" xr:uid="{00000000-0005-0000-0000-0000D4170000}"/>
    <cellStyle name="20% - Ênfase3 10 2 19" xfId="6105" xr:uid="{00000000-0005-0000-0000-0000D5170000}"/>
    <cellStyle name="20% - Ênfase3 10 2 2" xfId="6106" xr:uid="{00000000-0005-0000-0000-0000D6170000}"/>
    <cellStyle name="20% - Ênfase3 10 2 2 10" xfId="6107" xr:uid="{00000000-0005-0000-0000-0000D7170000}"/>
    <cellStyle name="20% - Ênfase3 10 2 2 11" xfId="6108" xr:uid="{00000000-0005-0000-0000-0000D8170000}"/>
    <cellStyle name="20% - Ênfase3 10 2 2 12" xfId="6109" xr:uid="{00000000-0005-0000-0000-0000D9170000}"/>
    <cellStyle name="20% - Ênfase3 10 2 2 13" xfId="6110" xr:uid="{00000000-0005-0000-0000-0000DA170000}"/>
    <cellStyle name="20% - Ênfase3 10 2 2 2" xfId="6111" xr:uid="{00000000-0005-0000-0000-0000DB170000}"/>
    <cellStyle name="20% - Ênfase3 10 2 2 3" xfId="6112" xr:uid="{00000000-0005-0000-0000-0000DC170000}"/>
    <cellStyle name="20% - Ênfase3 10 2 2 4" xfId="6113" xr:uid="{00000000-0005-0000-0000-0000DD170000}"/>
    <cellStyle name="20% - Ênfase3 10 2 2 5" xfId="6114" xr:uid="{00000000-0005-0000-0000-0000DE170000}"/>
    <cellStyle name="20% - Ênfase3 10 2 2 6" xfId="6115" xr:uid="{00000000-0005-0000-0000-0000DF170000}"/>
    <cellStyle name="20% - Ênfase3 10 2 2 7" xfId="6116" xr:uid="{00000000-0005-0000-0000-0000E0170000}"/>
    <cellStyle name="20% - Ênfase3 10 2 2 8" xfId="6117" xr:uid="{00000000-0005-0000-0000-0000E1170000}"/>
    <cellStyle name="20% - Ênfase3 10 2 2 9" xfId="6118" xr:uid="{00000000-0005-0000-0000-0000E2170000}"/>
    <cellStyle name="20% - Ênfase3 10 2 20" xfId="6119" xr:uid="{00000000-0005-0000-0000-0000E3170000}"/>
    <cellStyle name="20% - Ênfase3 10 2 21" xfId="6120" xr:uid="{00000000-0005-0000-0000-0000E4170000}"/>
    <cellStyle name="20% - Ênfase3 10 2 22" xfId="6121" xr:uid="{00000000-0005-0000-0000-0000E5170000}"/>
    <cellStyle name="20% - Ênfase3 10 2 23" xfId="6122" xr:uid="{00000000-0005-0000-0000-0000E6170000}"/>
    <cellStyle name="20% - Ênfase3 10 2 3" xfId="6123" xr:uid="{00000000-0005-0000-0000-0000E7170000}"/>
    <cellStyle name="20% - Ênfase3 10 2 3 10" xfId="6124" xr:uid="{00000000-0005-0000-0000-0000E8170000}"/>
    <cellStyle name="20% - Ênfase3 10 2 3 11" xfId="6125" xr:uid="{00000000-0005-0000-0000-0000E9170000}"/>
    <cellStyle name="20% - Ênfase3 10 2 3 12" xfId="6126" xr:uid="{00000000-0005-0000-0000-0000EA170000}"/>
    <cellStyle name="20% - Ênfase3 10 2 3 13" xfId="6127" xr:uid="{00000000-0005-0000-0000-0000EB170000}"/>
    <cellStyle name="20% - Ênfase3 10 2 3 2" xfId="6128" xr:uid="{00000000-0005-0000-0000-0000EC170000}"/>
    <cellStyle name="20% - Ênfase3 10 2 3 3" xfId="6129" xr:uid="{00000000-0005-0000-0000-0000ED170000}"/>
    <cellStyle name="20% - Ênfase3 10 2 3 4" xfId="6130" xr:uid="{00000000-0005-0000-0000-0000EE170000}"/>
    <cellStyle name="20% - Ênfase3 10 2 3 5" xfId="6131" xr:uid="{00000000-0005-0000-0000-0000EF170000}"/>
    <cellStyle name="20% - Ênfase3 10 2 3 6" xfId="6132" xr:uid="{00000000-0005-0000-0000-0000F0170000}"/>
    <cellStyle name="20% - Ênfase3 10 2 3 7" xfId="6133" xr:uid="{00000000-0005-0000-0000-0000F1170000}"/>
    <cellStyle name="20% - Ênfase3 10 2 3 8" xfId="6134" xr:uid="{00000000-0005-0000-0000-0000F2170000}"/>
    <cellStyle name="20% - Ênfase3 10 2 3 9" xfId="6135" xr:uid="{00000000-0005-0000-0000-0000F3170000}"/>
    <cellStyle name="20% - Ênfase3 10 2 4" xfId="6136" xr:uid="{00000000-0005-0000-0000-0000F4170000}"/>
    <cellStyle name="20% - Ênfase3 10 2 4 10" xfId="6137" xr:uid="{00000000-0005-0000-0000-0000F5170000}"/>
    <cellStyle name="20% - Ênfase3 10 2 4 11" xfId="6138" xr:uid="{00000000-0005-0000-0000-0000F6170000}"/>
    <cellStyle name="20% - Ênfase3 10 2 4 12" xfId="6139" xr:uid="{00000000-0005-0000-0000-0000F7170000}"/>
    <cellStyle name="20% - Ênfase3 10 2 4 13" xfId="6140" xr:uid="{00000000-0005-0000-0000-0000F8170000}"/>
    <cellStyle name="20% - Ênfase3 10 2 4 2" xfId="6141" xr:uid="{00000000-0005-0000-0000-0000F9170000}"/>
    <cellStyle name="20% - Ênfase3 10 2 4 3" xfId="6142" xr:uid="{00000000-0005-0000-0000-0000FA170000}"/>
    <cellStyle name="20% - Ênfase3 10 2 4 4" xfId="6143" xr:uid="{00000000-0005-0000-0000-0000FB170000}"/>
    <cellStyle name="20% - Ênfase3 10 2 4 5" xfId="6144" xr:uid="{00000000-0005-0000-0000-0000FC170000}"/>
    <cellStyle name="20% - Ênfase3 10 2 4 6" xfId="6145" xr:uid="{00000000-0005-0000-0000-0000FD170000}"/>
    <cellStyle name="20% - Ênfase3 10 2 4 7" xfId="6146" xr:uid="{00000000-0005-0000-0000-0000FE170000}"/>
    <cellStyle name="20% - Ênfase3 10 2 4 8" xfId="6147" xr:uid="{00000000-0005-0000-0000-0000FF170000}"/>
    <cellStyle name="20% - Ênfase3 10 2 4 9" xfId="6148" xr:uid="{00000000-0005-0000-0000-000000180000}"/>
    <cellStyle name="20% - Ênfase3 10 2 5" xfId="6149" xr:uid="{00000000-0005-0000-0000-000001180000}"/>
    <cellStyle name="20% - Ênfase3 10 2 5 10" xfId="6150" xr:uid="{00000000-0005-0000-0000-000002180000}"/>
    <cellStyle name="20% - Ênfase3 10 2 5 11" xfId="6151" xr:uid="{00000000-0005-0000-0000-000003180000}"/>
    <cellStyle name="20% - Ênfase3 10 2 5 12" xfId="6152" xr:uid="{00000000-0005-0000-0000-000004180000}"/>
    <cellStyle name="20% - Ênfase3 10 2 5 13" xfId="6153" xr:uid="{00000000-0005-0000-0000-000005180000}"/>
    <cellStyle name="20% - Ênfase3 10 2 5 2" xfId="6154" xr:uid="{00000000-0005-0000-0000-000006180000}"/>
    <cellStyle name="20% - Ênfase3 10 2 5 3" xfId="6155" xr:uid="{00000000-0005-0000-0000-000007180000}"/>
    <cellStyle name="20% - Ênfase3 10 2 5 4" xfId="6156" xr:uid="{00000000-0005-0000-0000-000008180000}"/>
    <cellStyle name="20% - Ênfase3 10 2 5 5" xfId="6157" xr:uid="{00000000-0005-0000-0000-000009180000}"/>
    <cellStyle name="20% - Ênfase3 10 2 5 6" xfId="6158" xr:uid="{00000000-0005-0000-0000-00000A180000}"/>
    <cellStyle name="20% - Ênfase3 10 2 5 7" xfId="6159" xr:uid="{00000000-0005-0000-0000-00000B180000}"/>
    <cellStyle name="20% - Ênfase3 10 2 5 8" xfId="6160" xr:uid="{00000000-0005-0000-0000-00000C180000}"/>
    <cellStyle name="20% - Ênfase3 10 2 5 9" xfId="6161" xr:uid="{00000000-0005-0000-0000-00000D180000}"/>
    <cellStyle name="20% - Ênfase3 10 2 6" xfId="6162" xr:uid="{00000000-0005-0000-0000-00000E180000}"/>
    <cellStyle name="20% - Ênfase3 10 2 6 10" xfId="6163" xr:uid="{00000000-0005-0000-0000-00000F180000}"/>
    <cellStyle name="20% - Ênfase3 10 2 6 11" xfId="6164" xr:uid="{00000000-0005-0000-0000-000010180000}"/>
    <cellStyle name="20% - Ênfase3 10 2 6 12" xfId="6165" xr:uid="{00000000-0005-0000-0000-000011180000}"/>
    <cellStyle name="20% - Ênfase3 10 2 6 13" xfId="6166" xr:uid="{00000000-0005-0000-0000-000012180000}"/>
    <cellStyle name="20% - Ênfase3 10 2 6 2" xfId="6167" xr:uid="{00000000-0005-0000-0000-000013180000}"/>
    <cellStyle name="20% - Ênfase3 10 2 6 3" xfId="6168" xr:uid="{00000000-0005-0000-0000-000014180000}"/>
    <cellStyle name="20% - Ênfase3 10 2 6 4" xfId="6169" xr:uid="{00000000-0005-0000-0000-000015180000}"/>
    <cellStyle name="20% - Ênfase3 10 2 6 5" xfId="6170" xr:uid="{00000000-0005-0000-0000-000016180000}"/>
    <cellStyle name="20% - Ênfase3 10 2 6 6" xfId="6171" xr:uid="{00000000-0005-0000-0000-000017180000}"/>
    <cellStyle name="20% - Ênfase3 10 2 6 7" xfId="6172" xr:uid="{00000000-0005-0000-0000-000018180000}"/>
    <cellStyle name="20% - Ênfase3 10 2 6 8" xfId="6173" xr:uid="{00000000-0005-0000-0000-000019180000}"/>
    <cellStyle name="20% - Ênfase3 10 2 6 9" xfId="6174" xr:uid="{00000000-0005-0000-0000-00001A180000}"/>
    <cellStyle name="20% - Ênfase3 10 2 7" xfId="6175" xr:uid="{00000000-0005-0000-0000-00001B180000}"/>
    <cellStyle name="20% - Ênfase3 10 2 7 10" xfId="6176" xr:uid="{00000000-0005-0000-0000-00001C180000}"/>
    <cellStyle name="20% - Ênfase3 10 2 7 11" xfId="6177" xr:uid="{00000000-0005-0000-0000-00001D180000}"/>
    <cellStyle name="20% - Ênfase3 10 2 7 12" xfId="6178" xr:uid="{00000000-0005-0000-0000-00001E180000}"/>
    <cellStyle name="20% - Ênfase3 10 2 7 13" xfId="6179" xr:uid="{00000000-0005-0000-0000-00001F180000}"/>
    <cellStyle name="20% - Ênfase3 10 2 7 2" xfId="6180" xr:uid="{00000000-0005-0000-0000-000020180000}"/>
    <cellStyle name="20% - Ênfase3 10 2 7 3" xfId="6181" xr:uid="{00000000-0005-0000-0000-000021180000}"/>
    <cellStyle name="20% - Ênfase3 10 2 7 4" xfId="6182" xr:uid="{00000000-0005-0000-0000-000022180000}"/>
    <cellStyle name="20% - Ênfase3 10 2 7 5" xfId="6183" xr:uid="{00000000-0005-0000-0000-000023180000}"/>
    <cellStyle name="20% - Ênfase3 10 2 7 6" xfId="6184" xr:uid="{00000000-0005-0000-0000-000024180000}"/>
    <cellStyle name="20% - Ênfase3 10 2 7 7" xfId="6185" xr:uid="{00000000-0005-0000-0000-000025180000}"/>
    <cellStyle name="20% - Ênfase3 10 2 7 8" xfId="6186" xr:uid="{00000000-0005-0000-0000-000026180000}"/>
    <cellStyle name="20% - Ênfase3 10 2 7 9" xfId="6187" xr:uid="{00000000-0005-0000-0000-000027180000}"/>
    <cellStyle name="20% - Ênfase3 10 2 8" xfId="6188" xr:uid="{00000000-0005-0000-0000-000028180000}"/>
    <cellStyle name="20% - Ênfase3 10 2 8 10" xfId="6189" xr:uid="{00000000-0005-0000-0000-000029180000}"/>
    <cellStyle name="20% - Ênfase3 10 2 8 11" xfId="6190" xr:uid="{00000000-0005-0000-0000-00002A180000}"/>
    <cellStyle name="20% - Ênfase3 10 2 8 12" xfId="6191" xr:uid="{00000000-0005-0000-0000-00002B180000}"/>
    <cellStyle name="20% - Ênfase3 10 2 8 13" xfId="6192" xr:uid="{00000000-0005-0000-0000-00002C180000}"/>
    <cellStyle name="20% - Ênfase3 10 2 8 2" xfId="6193" xr:uid="{00000000-0005-0000-0000-00002D180000}"/>
    <cellStyle name="20% - Ênfase3 10 2 8 3" xfId="6194" xr:uid="{00000000-0005-0000-0000-00002E180000}"/>
    <cellStyle name="20% - Ênfase3 10 2 8 4" xfId="6195" xr:uid="{00000000-0005-0000-0000-00002F180000}"/>
    <cellStyle name="20% - Ênfase3 10 2 8 5" xfId="6196" xr:uid="{00000000-0005-0000-0000-000030180000}"/>
    <cellStyle name="20% - Ênfase3 10 2 8 6" xfId="6197" xr:uid="{00000000-0005-0000-0000-000031180000}"/>
    <cellStyle name="20% - Ênfase3 10 2 8 7" xfId="6198" xr:uid="{00000000-0005-0000-0000-000032180000}"/>
    <cellStyle name="20% - Ênfase3 10 2 8 8" xfId="6199" xr:uid="{00000000-0005-0000-0000-000033180000}"/>
    <cellStyle name="20% - Ênfase3 10 2 8 9" xfId="6200" xr:uid="{00000000-0005-0000-0000-000034180000}"/>
    <cellStyle name="20% - Ênfase3 10 2 9" xfId="6201" xr:uid="{00000000-0005-0000-0000-000035180000}"/>
    <cellStyle name="20% - Ênfase3 10 2 9 10" xfId="6202" xr:uid="{00000000-0005-0000-0000-000036180000}"/>
    <cellStyle name="20% - Ênfase3 10 2 9 11" xfId="6203" xr:uid="{00000000-0005-0000-0000-000037180000}"/>
    <cellStyle name="20% - Ênfase3 10 2 9 12" xfId="6204" xr:uid="{00000000-0005-0000-0000-000038180000}"/>
    <cellStyle name="20% - Ênfase3 10 2 9 13" xfId="6205" xr:uid="{00000000-0005-0000-0000-000039180000}"/>
    <cellStyle name="20% - Ênfase3 10 2 9 2" xfId="6206" xr:uid="{00000000-0005-0000-0000-00003A180000}"/>
    <cellStyle name="20% - Ênfase3 10 2 9 3" xfId="6207" xr:uid="{00000000-0005-0000-0000-00003B180000}"/>
    <cellStyle name="20% - Ênfase3 10 2 9 4" xfId="6208" xr:uid="{00000000-0005-0000-0000-00003C180000}"/>
    <cellStyle name="20% - Ênfase3 10 2 9 5" xfId="6209" xr:uid="{00000000-0005-0000-0000-00003D180000}"/>
    <cellStyle name="20% - Ênfase3 10 2 9 6" xfId="6210" xr:uid="{00000000-0005-0000-0000-00003E180000}"/>
    <cellStyle name="20% - Ênfase3 10 2 9 7" xfId="6211" xr:uid="{00000000-0005-0000-0000-00003F180000}"/>
    <cellStyle name="20% - Ênfase3 10 2 9 8" xfId="6212" xr:uid="{00000000-0005-0000-0000-000040180000}"/>
    <cellStyle name="20% - Ênfase3 10 2 9 9" xfId="6213" xr:uid="{00000000-0005-0000-0000-000041180000}"/>
    <cellStyle name="20% - Ênfase3 10 20" xfId="6214" xr:uid="{00000000-0005-0000-0000-000042180000}"/>
    <cellStyle name="20% - Ênfase3 10 21" xfId="6215" xr:uid="{00000000-0005-0000-0000-000043180000}"/>
    <cellStyle name="20% - Ênfase3 10 22" xfId="6216" xr:uid="{00000000-0005-0000-0000-000044180000}"/>
    <cellStyle name="20% - Ênfase3 10 23" xfId="6217" xr:uid="{00000000-0005-0000-0000-000045180000}"/>
    <cellStyle name="20% - Ênfase3 10 24" xfId="6218" xr:uid="{00000000-0005-0000-0000-000046180000}"/>
    <cellStyle name="20% - Ênfase3 10 3" xfId="6219" xr:uid="{00000000-0005-0000-0000-000047180000}"/>
    <cellStyle name="20% - Ênfase3 10 3 10" xfId="6220" xr:uid="{00000000-0005-0000-0000-000048180000}"/>
    <cellStyle name="20% - Ênfase3 10 3 11" xfId="6221" xr:uid="{00000000-0005-0000-0000-000049180000}"/>
    <cellStyle name="20% - Ênfase3 10 3 12" xfId="6222" xr:uid="{00000000-0005-0000-0000-00004A180000}"/>
    <cellStyle name="20% - Ênfase3 10 3 13" xfId="6223" xr:uid="{00000000-0005-0000-0000-00004B180000}"/>
    <cellStyle name="20% - Ênfase3 10 3 2" xfId="6224" xr:uid="{00000000-0005-0000-0000-00004C180000}"/>
    <cellStyle name="20% - Ênfase3 10 3 3" xfId="6225" xr:uid="{00000000-0005-0000-0000-00004D180000}"/>
    <cellStyle name="20% - Ênfase3 10 3 4" xfId="6226" xr:uid="{00000000-0005-0000-0000-00004E180000}"/>
    <cellStyle name="20% - Ênfase3 10 3 5" xfId="6227" xr:uid="{00000000-0005-0000-0000-00004F180000}"/>
    <cellStyle name="20% - Ênfase3 10 3 6" xfId="6228" xr:uid="{00000000-0005-0000-0000-000050180000}"/>
    <cellStyle name="20% - Ênfase3 10 3 7" xfId="6229" xr:uid="{00000000-0005-0000-0000-000051180000}"/>
    <cellStyle name="20% - Ênfase3 10 3 8" xfId="6230" xr:uid="{00000000-0005-0000-0000-000052180000}"/>
    <cellStyle name="20% - Ênfase3 10 3 9" xfId="6231" xr:uid="{00000000-0005-0000-0000-000053180000}"/>
    <cellStyle name="20% - Ênfase3 10 4" xfId="6232" xr:uid="{00000000-0005-0000-0000-000054180000}"/>
    <cellStyle name="20% - Ênfase3 10 4 10" xfId="6233" xr:uid="{00000000-0005-0000-0000-000055180000}"/>
    <cellStyle name="20% - Ênfase3 10 4 11" xfId="6234" xr:uid="{00000000-0005-0000-0000-000056180000}"/>
    <cellStyle name="20% - Ênfase3 10 4 12" xfId="6235" xr:uid="{00000000-0005-0000-0000-000057180000}"/>
    <cellStyle name="20% - Ênfase3 10 4 13" xfId="6236" xr:uid="{00000000-0005-0000-0000-000058180000}"/>
    <cellStyle name="20% - Ênfase3 10 4 2" xfId="6237" xr:uid="{00000000-0005-0000-0000-000059180000}"/>
    <cellStyle name="20% - Ênfase3 10 4 3" xfId="6238" xr:uid="{00000000-0005-0000-0000-00005A180000}"/>
    <cellStyle name="20% - Ênfase3 10 4 4" xfId="6239" xr:uid="{00000000-0005-0000-0000-00005B180000}"/>
    <cellStyle name="20% - Ênfase3 10 4 5" xfId="6240" xr:uid="{00000000-0005-0000-0000-00005C180000}"/>
    <cellStyle name="20% - Ênfase3 10 4 6" xfId="6241" xr:uid="{00000000-0005-0000-0000-00005D180000}"/>
    <cellStyle name="20% - Ênfase3 10 4 7" xfId="6242" xr:uid="{00000000-0005-0000-0000-00005E180000}"/>
    <cellStyle name="20% - Ênfase3 10 4 8" xfId="6243" xr:uid="{00000000-0005-0000-0000-00005F180000}"/>
    <cellStyle name="20% - Ênfase3 10 4 9" xfId="6244" xr:uid="{00000000-0005-0000-0000-000060180000}"/>
    <cellStyle name="20% - Ênfase3 10 5" xfId="6245" xr:uid="{00000000-0005-0000-0000-000061180000}"/>
    <cellStyle name="20% - Ênfase3 10 5 10" xfId="6246" xr:uid="{00000000-0005-0000-0000-000062180000}"/>
    <cellStyle name="20% - Ênfase3 10 5 11" xfId="6247" xr:uid="{00000000-0005-0000-0000-000063180000}"/>
    <cellStyle name="20% - Ênfase3 10 5 12" xfId="6248" xr:uid="{00000000-0005-0000-0000-000064180000}"/>
    <cellStyle name="20% - Ênfase3 10 5 13" xfId="6249" xr:uid="{00000000-0005-0000-0000-000065180000}"/>
    <cellStyle name="20% - Ênfase3 10 5 2" xfId="6250" xr:uid="{00000000-0005-0000-0000-000066180000}"/>
    <cellStyle name="20% - Ênfase3 10 5 3" xfId="6251" xr:uid="{00000000-0005-0000-0000-000067180000}"/>
    <cellStyle name="20% - Ênfase3 10 5 4" xfId="6252" xr:uid="{00000000-0005-0000-0000-000068180000}"/>
    <cellStyle name="20% - Ênfase3 10 5 5" xfId="6253" xr:uid="{00000000-0005-0000-0000-000069180000}"/>
    <cellStyle name="20% - Ênfase3 10 5 6" xfId="6254" xr:uid="{00000000-0005-0000-0000-00006A180000}"/>
    <cellStyle name="20% - Ênfase3 10 5 7" xfId="6255" xr:uid="{00000000-0005-0000-0000-00006B180000}"/>
    <cellStyle name="20% - Ênfase3 10 5 8" xfId="6256" xr:uid="{00000000-0005-0000-0000-00006C180000}"/>
    <cellStyle name="20% - Ênfase3 10 5 9" xfId="6257" xr:uid="{00000000-0005-0000-0000-00006D180000}"/>
    <cellStyle name="20% - Ênfase3 10 6" xfId="6258" xr:uid="{00000000-0005-0000-0000-00006E180000}"/>
    <cellStyle name="20% - Ênfase3 10 6 10" xfId="6259" xr:uid="{00000000-0005-0000-0000-00006F180000}"/>
    <cellStyle name="20% - Ênfase3 10 6 11" xfId="6260" xr:uid="{00000000-0005-0000-0000-000070180000}"/>
    <cellStyle name="20% - Ênfase3 10 6 12" xfId="6261" xr:uid="{00000000-0005-0000-0000-000071180000}"/>
    <cellStyle name="20% - Ênfase3 10 6 13" xfId="6262" xr:uid="{00000000-0005-0000-0000-000072180000}"/>
    <cellStyle name="20% - Ênfase3 10 6 2" xfId="6263" xr:uid="{00000000-0005-0000-0000-000073180000}"/>
    <cellStyle name="20% - Ênfase3 10 6 3" xfId="6264" xr:uid="{00000000-0005-0000-0000-000074180000}"/>
    <cellStyle name="20% - Ênfase3 10 6 4" xfId="6265" xr:uid="{00000000-0005-0000-0000-000075180000}"/>
    <cellStyle name="20% - Ênfase3 10 6 5" xfId="6266" xr:uid="{00000000-0005-0000-0000-000076180000}"/>
    <cellStyle name="20% - Ênfase3 10 6 6" xfId="6267" xr:uid="{00000000-0005-0000-0000-000077180000}"/>
    <cellStyle name="20% - Ênfase3 10 6 7" xfId="6268" xr:uid="{00000000-0005-0000-0000-000078180000}"/>
    <cellStyle name="20% - Ênfase3 10 6 8" xfId="6269" xr:uid="{00000000-0005-0000-0000-000079180000}"/>
    <cellStyle name="20% - Ênfase3 10 6 9" xfId="6270" xr:uid="{00000000-0005-0000-0000-00007A180000}"/>
    <cellStyle name="20% - Ênfase3 10 7" xfId="6271" xr:uid="{00000000-0005-0000-0000-00007B180000}"/>
    <cellStyle name="20% - Ênfase3 10 7 10" xfId="6272" xr:uid="{00000000-0005-0000-0000-00007C180000}"/>
    <cellStyle name="20% - Ênfase3 10 7 11" xfId="6273" xr:uid="{00000000-0005-0000-0000-00007D180000}"/>
    <cellStyle name="20% - Ênfase3 10 7 12" xfId="6274" xr:uid="{00000000-0005-0000-0000-00007E180000}"/>
    <cellStyle name="20% - Ênfase3 10 7 13" xfId="6275" xr:uid="{00000000-0005-0000-0000-00007F180000}"/>
    <cellStyle name="20% - Ênfase3 10 7 2" xfId="6276" xr:uid="{00000000-0005-0000-0000-000080180000}"/>
    <cellStyle name="20% - Ênfase3 10 7 3" xfId="6277" xr:uid="{00000000-0005-0000-0000-000081180000}"/>
    <cellStyle name="20% - Ênfase3 10 7 4" xfId="6278" xr:uid="{00000000-0005-0000-0000-000082180000}"/>
    <cellStyle name="20% - Ênfase3 10 7 5" xfId="6279" xr:uid="{00000000-0005-0000-0000-000083180000}"/>
    <cellStyle name="20% - Ênfase3 10 7 6" xfId="6280" xr:uid="{00000000-0005-0000-0000-000084180000}"/>
    <cellStyle name="20% - Ênfase3 10 7 7" xfId="6281" xr:uid="{00000000-0005-0000-0000-000085180000}"/>
    <cellStyle name="20% - Ênfase3 10 7 8" xfId="6282" xr:uid="{00000000-0005-0000-0000-000086180000}"/>
    <cellStyle name="20% - Ênfase3 10 7 9" xfId="6283" xr:uid="{00000000-0005-0000-0000-000087180000}"/>
    <cellStyle name="20% - Ênfase3 10 8" xfId="6284" xr:uid="{00000000-0005-0000-0000-000088180000}"/>
    <cellStyle name="20% - Ênfase3 10 8 10" xfId="6285" xr:uid="{00000000-0005-0000-0000-000089180000}"/>
    <cellStyle name="20% - Ênfase3 10 8 11" xfId="6286" xr:uid="{00000000-0005-0000-0000-00008A180000}"/>
    <cellStyle name="20% - Ênfase3 10 8 12" xfId="6287" xr:uid="{00000000-0005-0000-0000-00008B180000}"/>
    <cellStyle name="20% - Ênfase3 10 8 13" xfId="6288" xr:uid="{00000000-0005-0000-0000-00008C180000}"/>
    <cellStyle name="20% - Ênfase3 10 8 2" xfId="6289" xr:uid="{00000000-0005-0000-0000-00008D180000}"/>
    <cellStyle name="20% - Ênfase3 10 8 3" xfId="6290" xr:uid="{00000000-0005-0000-0000-00008E180000}"/>
    <cellStyle name="20% - Ênfase3 10 8 4" xfId="6291" xr:uid="{00000000-0005-0000-0000-00008F180000}"/>
    <cellStyle name="20% - Ênfase3 10 8 5" xfId="6292" xr:uid="{00000000-0005-0000-0000-000090180000}"/>
    <cellStyle name="20% - Ênfase3 10 8 6" xfId="6293" xr:uid="{00000000-0005-0000-0000-000091180000}"/>
    <cellStyle name="20% - Ênfase3 10 8 7" xfId="6294" xr:uid="{00000000-0005-0000-0000-000092180000}"/>
    <cellStyle name="20% - Ênfase3 10 8 8" xfId="6295" xr:uid="{00000000-0005-0000-0000-000093180000}"/>
    <cellStyle name="20% - Ênfase3 10 8 9" xfId="6296" xr:uid="{00000000-0005-0000-0000-000094180000}"/>
    <cellStyle name="20% - Ênfase3 10 9" xfId="6297" xr:uid="{00000000-0005-0000-0000-000095180000}"/>
    <cellStyle name="20% - Ênfase3 10 9 10" xfId="6298" xr:uid="{00000000-0005-0000-0000-000096180000}"/>
    <cellStyle name="20% - Ênfase3 10 9 11" xfId="6299" xr:uid="{00000000-0005-0000-0000-000097180000}"/>
    <cellStyle name="20% - Ênfase3 10 9 12" xfId="6300" xr:uid="{00000000-0005-0000-0000-000098180000}"/>
    <cellStyle name="20% - Ênfase3 10 9 13" xfId="6301" xr:uid="{00000000-0005-0000-0000-000099180000}"/>
    <cellStyle name="20% - Ênfase3 10 9 2" xfId="6302" xr:uid="{00000000-0005-0000-0000-00009A180000}"/>
    <cellStyle name="20% - Ênfase3 10 9 3" xfId="6303" xr:uid="{00000000-0005-0000-0000-00009B180000}"/>
    <cellStyle name="20% - Ênfase3 10 9 4" xfId="6304" xr:uid="{00000000-0005-0000-0000-00009C180000}"/>
    <cellStyle name="20% - Ênfase3 10 9 5" xfId="6305" xr:uid="{00000000-0005-0000-0000-00009D180000}"/>
    <cellStyle name="20% - Ênfase3 10 9 6" xfId="6306" xr:uid="{00000000-0005-0000-0000-00009E180000}"/>
    <cellStyle name="20% - Ênfase3 10 9 7" xfId="6307" xr:uid="{00000000-0005-0000-0000-00009F180000}"/>
    <cellStyle name="20% - Ênfase3 10 9 8" xfId="6308" xr:uid="{00000000-0005-0000-0000-0000A0180000}"/>
    <cellStyle name="20% - Ênfase3 10 9 9" xfId="6309" xr:uid="{00000000-0005-0000-0000-0000A1180000}"/>
    <cellStyle name="20% - Ênfase3 11" xfId="6310" xr:uid="{00000000-0005-0000-0000-0000A2180000}"/>
    <cellStyle name="20% - Ênfase3 11 10" xfId="6311" xr:uid="{00000000-0005-0000-0000-0000A3180000}"/>
    <cellStyle name="20% - Ênfase3 11 10 10" xfId="6312" xr:uid="{00000000-0005-0000-0000-0000A4180000}"/>
    <cellStyle name="20% - Ênfase3 11 10 11" xfId="6313" xr:uid="{00000000-0005-0000-0000-0000A5180000}"/>
    <cellStyle name="20% - Ênfase3 11 10 12" xfId="6314" xr:uid="{00000000-0005-0000-0000-0000A6180000}"/>
    <cellStyle name="20% - Ênfase3 11 10 13" xfId="6315" xr:uid="{00000000-0005-0000-0000-0000A7180000}"/>
    <cellStyle name="20% - Ênfase3 11 10 2" xfId="6316" xr:uid="{00000000-0005-0000-0000-0000A8180000}"/>
    <cellStyle name="20% - Ênfase3 11 10 3" xfId="6317" xr:uid="{00000000-0005-0000-0000-0000A9180000}"/>
    <cellStyle name="20% - Ênfase3 11 10 4" xfId="6318" xr:uid="{00000000-0005-0000-0000-0000AA180000}"/>
    <cellStyle name="20% - Ênfase3 11 10 5" xfId="6319" xr:uid="{00000000-0005-0000-0000-0000AB180000}"/>
    <cellStyle name="20% - Ênfase3 11 10 6" xfId="6320" xr:uid="{00000000-0005-0000-0000-0000AC180000}"/>
    <cellStyle name="20% - Ênfase3 11 10 7" xfId="6321" xr:uid="{00000000-0005-0000-0000-0000AD180000}"/>
    <cellStyle name="20% - Ênfase3 11 10 8" xfId="6322" xr:uid="{00000000-0005-0000-0000-0000AE180000}"/>
    <cellStyle name="20% - Ênfase3 11 10 9" xfId="6323" xr:uid="{00000000-0005-0000-0000-0000AF180000}"/>
    <cellStyle name="20% - Ênfase3 11 11" xfId="6324" xr:uid="{00000000-0005-0000-0000-0000B0180000}"/>
    <cellStyle name="20% - Ênfase3 11 11 10" xfId="6325" xr:uid="{00000000-0005-0000-0000-0000B1180000}"/>
    <cellStyle name="20% - Ênfase3 11 11 11" xfId="6326" xr:uid="{00000000-0005-0000-0000-0000B2180000}"/>
    <cellStyle name="20% - Ênfase3 11 11 12" xfId="6327" xr:uid="{00000000-0005-0000-0000-0000B3180000}"/>
    <cellStyle name="20% - Ênfase3 11 11 13" xfId="6328" xr:uid="{00000000-0005-0000-0000-0000B4180000}"/>
    <cellStyle name="20% - Ênfase3 11 11 2" xfId="6329" xr:uid="{00000000-0005-0000-0000-0000B5180000}"/>
    <cellStyle name="20% - Ênfase3 11 11 3" xfId="6330" xr:uid="{00000000-0005-0000-0000-0000B6180000}"/>
    <cellStyle name="20% - Ênfase3 11 11 4" xfId="6331" xr:uid="{00000000-0005-0000-0000-0000B7180000}"/>
    <cellStyle name="20% - Ênfase3 11 11 5" xfId="6332" xr:uid="{00000000-0005-0000-0000-0000B8180000}"/>
    <cellStyle name="20% - Ênfase3 11 11 6" xfId="6333" xr:uid="{00000000-0005-0000-0000-0000B9180000}"/>
    <cellStyle name="20% - Ênfase3 11 11 7" xfId="6334" xr:uid="{00000000-0005-0000-0000-0000BA180000}"/>
    <cellStyle name="20% - Ênfase3 11 11 8" xfId="6335" xr:uid="{00000000-0005-0000-0000-0000BB180000}"/>
    <cellStyle name="20% - Ênfase3 11 11 9" xfId="6336" xr:uid="{00000000-0005-0000-0000-0000BC180000}"/>
    <cellStyle name="20% - Ênfase3 11 12" xfId="6337" xr:uid="{00000000-0005-0000-0000-0000BD180000}"/>
    <cellStyle name="20% - Ênfase3 11 12 10" xfId="6338" xr:uid="{00000000-0005-0000-0000-0000BE180000}"/>
    <cellStyle name="20% - Ênfase3 11 12 11" xfId="6339" xr:uid="{00000000-0005-0000-0000-0000BF180000}"/>
    <cellStyle name="20% - Ênfase3 11 12 12" xfId="6340" xr:uid="{00000000-0005-0000-0000-0000C0180000}"/>
    <cellStyle name="20% - Ênfase3 11 12 13" xfId="6341" xr:uid="{00000000-0005-0000-0000-0000C1180000}"/>
    <cellStyle name="20% - Ênfase3 11 12 2" xfId="6342" xr:uid="{00000000-0005-0000-0000-0000C2180000}"/>
    <cellStyle name="20% - Ênfase3 11 12 3" xfId="6343" xr:uid="{00000000-0005-0000-0000-0000C3180000}"/>
    <cellStyle name="20% - Ênfase3 11 12 4" xfId="6344" xr:uid="{00000000-0005-0000-0000-0000C4180000}"/>
    <cellStyle name="20% - Ênfase3 11 12 5" xfId="6345" xr:uid="{00000000-0005-0000-0000-0000C5180000}"/>
    <cellStyle name="20% - Ênfase3 11 12 6" xfId="6346" xr:uid="{00000000-0005-0000-0000-0000C6180000}"/>
    <cellStyle name="20% - Ênfase3 11 12 7" xfId="6347" xr:uid="{00000000-0005-0000-0000-0000C7180000}"/>
    <cellStyle name="20% - Ênfase3 11 12 8" xfId="6348" xr:uid="{00000000-0005-0000-0000-0000C8180000}"/>
    <cellStyle name="20% - Ênfase3 11 12 9" xfId="6349" xr:uid="{00000000-0005-0000-0000-0000C9180000}"/>
    <cellStyle name="20% - Ênfase3 11 13" xfId="6350" xr:uid="{00000000-0005-0000-0000-0000CA180000}"/>
    <cellStyle name="20% - Ênfase3 11 14" xfId="6351" xr:uid="{00000000-0005-0000-0000-0000CB180000}"/>
    <cellStyle name="20% - Ênfase3 11 15" xfId="6352" xr:uid="{00000000-0005-0000-0000-0000CC180000}"/>
    <cellStyle name="20% - Ênfase3 11 16" xfId="6353" xr:uid="{00000000-0005-0000-0000-0000CD180000}"/>
    <cellStyle name="20% - Ênfase3 11 17" xfId="6354" xr:uid="{00000000-0005-0000-0000-0000CE180000}"/>
    <cellStyle name="20% - Ênfase3 11 18" xfId="6355" xr:uid="{00000000-0005-0000-0000-0000CF180000}"/>
    <cellStyle name="20% - Ênfase3 11 19" xfId="6356" xr:uid="{00000000-0005-0000-0000-0000D0180000}"/>
    <cellStyle name="20% - Ênfase3 11 2" xfId="6357" xr:uid="{00000000-0005-0000-0000-0000D1180000}"/>
    <cellStyle name="20% - Ênfase3 11 2 10" xfId="6358" xr:uid="{00000000-0005-0000-0000-0000D2180000}"/>
    <cellStyle name="20% - Ênfase3 11 2 10 10" xfId="6359" xr:uid="{00000000-0005-0000-0000-0000D3180000}"/>
    <cellStyle name="20% - Ênfase3 11 2 10 11" xfId="6360" xr:uid="{00000000-0005-0000-0000-0000D4180000}"/>
    <cellStyle name="20% - Ênfase3 11 2 10 12" xfId="6361" xr:uid="{00000000-0005-0000-0000-0000D5180000}"/>
    <cellStyle name="20% - Ênfase3 11 2 10 13" xfId="6362" xr:uid="{00000000-0005-0000-0000-0000D6180000}"/>
    <cellStyle name="20% - Ênfase3 11 2 10 2" xfId="6363" xr:uid="{00000000-0005-0000-0000-0000D7180000}"/>
    <cellStyle name="20% - Ênfase3 11 2 10 3" xfId="6364" xr:uid="{00000000-0005-0000-0000-0000D8180000}"/>
    <cellStyle name="20% - Ênfase3 11 2 10 4" xfId="6365" xr:uid="{00000000-0005-0000-0000-0000D9180000}"/>
    <cellStyle name="20% - Ênfase3 11 2 10 5" xfId="6366" xr:uid="{00000000-0005-0000-0000-0000DA180000}"/>
    <cellStyle name="20% - Ênfase3 11 2 10 6" xfId="6367" xr:uid="{00000000-0005-0000-0000-0000DB180000}"/>
    <cellStyle name="20% - Ênfase3 11 2 10 7" xfId="6368" xr:uid="{00000000-0005-0000-0000-0000DC180000}"/>
    <cellStyle name="20% - Ênfase3 11 2 10 8" xfId="6369" xr:uid="{00000000-0005-0000-0000-0000DD180000}"/>
    <cellStyle name="20% - Ênfase3 11 2 10 9" xfId="6370" xr:uid="{00000000-0005-0000-0000-0000DE180000}"/>
    <cellStyle name="20% - Ênfase3 11 2 11" xfId="6371" xr:uid="{00000000-0005-0000-0000-0000DF180000}"/>
    <cellStyle name="20% - Ênfase3 11 2 11 10" xfId="6372" xr:uid="{00000000-0005-0000-0000-0000E0180000}"/>
    <cellStyle name="20% - Ênfase3 11 2 11 11" xfId="6373" xr:uid="{00000000-0005-0000-0000-0000E1180000}"/>
    <cellStyle name="20% - Ênfase3 11 2 11 12" xfId="6374" xr:uid="{00000000-0005-0000-0000-0000E2180000}"/>
    <cellStyle name="20% - Ênfase3 11 2 11 13" xfId="6375" xr:uid="{00000000-0005-0000-0000-0000E3180000}"/>
    <cellStyle name="20% - Ênfase3 11 2 11 2" xfId="6376" xr:uid="{00000000-0005-0000-0000-0000E4180000}"/>
    <cellStyle name="20% - Ênfase3 11 2 11 3" xfId="6377" xr:uid="{00000000-0005-0000-0000-0000E5180000}"/>
    <cellStyle name="20% - Ênfase3 11 2 11 4" xfId="6378" xr:uid="{00000000-0005-0000-0000-0000E6180000}"/>
    <cellStyle name="20% - Ênfase3 11 2 11 5" xfId="6379" xr:uid="{00000000-0005-0000-0000-0000E7180000}"/>
    <cellStyle name="20% - Ênfase3 11 2 11 6" xfId="6380" xr:uid="{00000000-0005-0000-0000-0000E8180000}"/>
    <cellStyle name="20% - Ênfase3 11 2 11 7" xfId="6381" xr:uid="{00000000-0005-0000-0000-0000E9180000}"/>
    <cellStyle name="20% - Ênfase3 11 2 11 8" xfId="6382" xr:uid="{00000000-0005-0000-0000-0000EA180000}"/>
    <cellStyle name="20% - Ênfase3 11 2 11 9" xfId="6383" xr:uid="{00000000-0005-0000-0000-0000EB180000}"/>
    <cellStyle name="20% - Ênfase3 11 2 12" xfId="6384" xr:uid="{00000000-0005-0000-0000-0000EC180000}"/>
    <cellStyle name="20% - Ênfase3 11 2 13" xfId="6385" xr:uid="{00000000-0005-0000-0000-0000ED180000}"/>
    <cellStyle name="20% - Ênfase3 11 2 14" xfId="6386" xr:uid="{00000000-0005-0000-0000-0000EE180000}"/>
    <cellStyle name="20% - Ênfase3 11 2 15" xfId="6387" xr:uid="{00000000-0005-0000-0000-0000EF180000}"/>
    <cellStyle name="20% - Ênfase3 11 2 16" xfId="6388" xr:uid="{00000000-0005-0000-0000-0000F0180000}"/>
    <cellStyle name="20% - Ênfase3 11 2 17" xfId="6389" xr:uid="{00000000-0005-0000-0000-0000F1180000}"/>
    <cellStyle name="20% - Ênfase3 11 2 18" xfId="6390" xr:uid="{00000000-0005-0000-0000-0000F2180000}"/>
    <cellStyle name="20% - Ênfase3 11 2 19" xfId="6391" xr:uid="{00000000-0005-0000-0000-0000F3180000}"/>
    <cellStyle name="20% - Ênfase3 11 2 2" xfId="6392" xr:uid="{00000000-0005-0000-0000-0000F4180000}"/>
    <cellStyle name="20% - Ênfase3 11 2 2 10" xfId="6393" xr:uid="{00000000-0005-0000-0000-0000F5180000}"/>
    <cellStyle name="20% - Ênfase3 11 2 2 11" xfId="6394" xr:uid="{00000000-0005-0000-0000-0000F6180000}"/>
    <cellStyle name="20% - Ênfase3 11 2 2 12" xfId="6395" xr:uid="{00000000-0005-0000-0000-0000F7180000}"/>
    <cellStyle name="20% - Ênfase3 11 2 2 13" xfId="6396" xr:uid="{00000000-0005-0000-0000-0000F8180000}"/>
    <cellStyle name="20% - Ênfase3 11 2 2 2" xfId="6397" xr:uid="{00000000-0005-0000-0000-0000F9180000}"/>
    <cellStyle name="20% - Ênfase3 11 2 2 3" xfId="6398" xr:uid="{00000000-0005-0000-0000-0000FA180000}"/>
    <cellStyle name="20% - Ênfase3 11 2 2 4" xfId="6399" xr:uid="{00000000-0005-0000-0000-0000FB180000}"/>
    <cellStyle name="20% - Ênfase3 11 2 2 5" xfId="6400" xr:uid="{00000000-0005-0000-0000-0000FC180000}"/>
    <cellStyle name="20% - Ênfase3 11 2 2 6" xfId="6401" xr:uid="{00000000-0005-0000-0000-0000FD180000}"/>
    <cellStyle name="20% - Ênfase3 11 2 2 7" xfId="6402" xr:uid="{00000000-0005-0000-0000-0000FE180000}"/>
    <cellStyle name="20% - Ênfase3 11 2 2 8" xfId="6403" xr:uid="{00000000-0005-0000-0000-0000FF180000}"/>
    <cellStyle name="20% - Ênfase3 11 2 2 9" xfId="6404" xr:uid="{00000000-0005-0000-0000-000000190000}"/>
    <cellStyle name="20% - Ênfase3 11 2 20" xfId="6405" xr:uid="{00000000-0005-0000-0000-000001190000}"/>
    <cellStyle name="20% - Ênfase3 11 2 21" xfId="6406" xr:uid="{00000000-0005-0000-0000-000002190000}"/>
    <cellStyle name="20% - Ênfase3 11 2 22" xfId="6407" xr:uid="{00000000-0005-0000-0000-000003190000}"/>
    <cellStyle name="20% - Ênfase3 11 2 23" xfId="6408" xr:uid="{00000000-0005-0000-0000-000004190000}"/>
    <cellStyle name="20% - Ênfase3 11 2 3" xfId="6409" xr:uid="{00000000-0005-0000-0000-000005190000}"/>
    <cellStyle name="20% - Ênfase3 11 2 3 10" xfId="6410" xr:uid="{00000000-0005-0000-0000-000006190000}"/>
    <cellStyle name="20% - Ênfase3 11 2 3 11" xfId="6411" xr:uid="{00000000-0005-0000-0000-000007190000}"/>
    <cellStyle name="20% - Ênfase3 11 2 3 12" xfId="6412" xr:uid="{00000000-0005-0000-0000-000008190000}"/>
    <cellStyle name="20% - Ênfase3 11 2 3 13" xfId="6413" xr:uid="{00000000-0005-0000-0000-000009190000}"/>
    <cellStyle name="20% - Ênfase3 11 2 3 2" xfId="6414" xr:uid="{00000000-0005-0000-0000-00000A190000}"/>
    <cellStyle name="20% - Ênfase3 11 2 3 3" xfId="6415" xr:uid="{00000000-0005-0000-0000-00000B190000}"/>
    <cellStyle name="20% - Ênfase3 11 2 3 4" xfId="6416" xr:uid="{00000000-0005-0000-0000-00000C190000}"/>
    <cellStyle name="20% - Ênfase3 11 2 3 5" xfId="6417" xr:uid="{00000000-0005-0000-0000-00000D190000}"/>
    <cellStyle name="20% - Ênfase3 11 2 3 6" xfId="6418" xr:uid="{00000000-0005-0000-0000-00000E190000}"/>
    <cellStyle name="20% - Ênfase3 11 2 3 7" xfId="6419" xr:uid="{00000000-0005-0000-0000-00000F190000}"/>
    <cellStyle name="20% - Ênfase3 11 2 3 8" xfId="6420" xr:uid="{00000000-0005-0000-0000-000010190000}"/>
    <cellStyle name="20% - Ênfase3 11 2 3 9" xfId="6421" xr:uid="{00000000-0005-0000-0000-000011190000}"/>
    <cellStyle name="20% - Ênfase3 11 2 4" xfId="6422" xr:uid="{00000000-0005-0000-0000-000012190000}"/>
    <cellStyle name="20% - Ênfase3 11 2 4 10" xfId="6423" xr:uid="{00000000-0005-0000-0000-000013190000}"/>
    <cellStyle name="20% - Ênfase3 11 2 4 11" xfId="6424" xr:uid="{00000000-0005-0000-0000-000014190000}"/>
    <cellStyle name="20% - Ênfase3 11 2 4 12" xfId="6425" xr:uid="{00000000-0005-0000-0000-000015190000}"/>
    <cellStyle name="20% - Ênfase3 11 2 4 13" xfId="6426" xr:uid="{00000000-0005-0000-0000-000016190000}"/>
    <cellStyle name="20% - Ênfase3 11 2 4 2" xfId="6427" xr:uid="{00000000-0005-0000-0000-000017190000}"/>
    <cellStyle name="20% - Ênfase3 11 2 4 3" xfId="6428" xr:uid="{00000000-0005-0000-0000-000018190000}"/>
    <cellStyle name="20% - Ênfase3 11 2 4 4" xfId="6429" xr:uid="{00000000-0005-0000-0000-000019190000}"/>
    <cellStyle name="20% - Ênfase3 11 2 4 5" xfId="6430" xr:uid="{00000000-0005-0000-0000-00001A190000}"/>
    <cellStyle name="20% - Ênfase3 11 2 4 6" xfId="6431" xr:uid="{00000000-0005-0000-0000-00001B190000}"/>
    <cellStyle name="20% - Ênfase3 11 2 4 7" xfId="6432" xr:uid="{00000000-0005-0000-0000-00001C190000}"/>
    <cellStyle name="20% - Ênfase3 11 2 4 8" xfId="6433" xr:uid="{00000000-0005-0000-0000-00001D190000}"/>
    <cellStyle name="20% - Ênfase3 11 2 4 9" xfId="6434" xr:uid="{00000000-0005-0000-0000-00001E190000}"/>
    <cellStyle name="20% - Ênfase3 11 2 5" xfId="6435" xr:uid="{00000000-0005-0000-0000-00001F190000}"/>
    <cellStyle name="20% - Ênfase3 11 2 5 10" xfId="6436" xr:uid="{00000000-0005-0000-0000-000020190000}"/>
    <cellStyle name="20% - Ênfase3 11 2 5 11" xfId="6437" xr:uid="{00000000-0005-0000-0000-000021190000}"/>
    <cellStyle name="20% - Ênfase3 11 2 5 12" xfId="6438" xr:uid="{00000000-0005-0000-0000-000022190000}"/>
    <cellStyle name="20% - Ênfase3 11 2 5 13" xfId="6439" xr:uid="{00000000-0005-0000-0000-000023190000}"/>
    <cellStyle name="20% - Ênfase3 11 2 5 2" xfId="6440" xr:uid="{00000000-0005-0000-0000-000024190000}"/>
    <cellStyle name="20% - Ênfase3 11 2 5 3" xfId="6441" xr:uid="{00000000-0005-0000-0000-000025190000}"/>
    <cellStyle name="20% - Ênfase3 11 2 5 4" xfId="6442" xr:uid="{00000000-0005-0000-0000-000026190000}"/>
    <cellStyle name="20% - Ênfase3 11 2 5 5" xfId="6443" xr:uid="{00000000-0005-0000-0000-000027190000}"/>
    <cellStyle name="20% - Ênfase3 11 2 5 6" xfId="6444" xr:uid="{00000000-0005-0000-0000-000028190000}"/>
    <cellStyle name="20% - Ênfase3 11 2 5 7" xfId="6445" xr:uid="{00000000-0005-0000-0000-000029190000}"/>
    <cellStyle name="20% - Ênfase3 11 2 5 8" xfId="6446" xr:uid="{00000000-0005-0000-0000-00002A190000}"/>
    <cellStyle name="20% - Ênfase3 11 2 5 9" xfId="6447" xr:uid="{00000000-0005-0000-0000-00002B190000}"/>
    <cellStyle name="20% - Ênfase3 11 2 6" xfId="6448" xr:uid="{00000000-0005-0000-0000-00002C190000}"/>
    <cellStyle name="20% - Ênfase3 11 2 6 10" xfId="6449" xr:uid="{00000000-0005-0000-0000-00002D190000}"/>
    <cellStyle name="20% - Ênfase3 11 2 6 11" xfId="6450" xr:uid="{00000000-0005-0000-0000-00002E190000}"/>
    <cellStyle name="20% - Ênfase3 11 2 6 12" xfId="6451" xr:uid="{00000000-0005-0000-0000-00002F190000}"/>
    <cellStyle name="20% - Ênfase3 11 2 6 13" xfId="6452" xr:uid="{00000000-0005-0000-0000-000030190000}"/>
    <cellStyle name="20% - Ênfase3 11 2 6 2" xfId="6453" xr:uid="{00000000-0005-0000-0000-000031190000}"/>
    <cellStyle name="20% - Ênfase3 11 2 6 3" xfId="6454" xr:uid="{00000000-0005-0000-0000-000032190000}"/>
    <cellStyle name="20% - Ênfase3 11 2 6 4" xfId="6455" xr:uid="{00000000-0005-0000-0000-000033190000}"/>
    <cellStyle name="20% - Ênfase3 11 2 6 5" xfId="6456" xr:uid="{00000000-0005-0000-0000-000034190000}"/>
    <cellStyle name="20% - Ênfase3 11 2 6 6" xfId="6457" xr:uid="{00000000-0005-0000-0000-000035190000}"/>
    <cellStyle name="20% - Ênfase3 11 2 6 7" xfId="6458" xr:uid="{00000000-0005-0000-0000-000036190000}"/>
    <cellStyle name="20% - Ênfase3 11 2 6 8" xfId="6459" xr:uid="{00000000-0005-0000-0000-000037190000}"/>
    <cellStyle name="20% - Ênfase3 11 2 6 9" xfId="6460" xr:uid="{00000000-0005-0000-0000-000038190000}"/>
    <cellStyle name="20% - Ênfase3 11 2 7" xfId="6461" xr:uid="{00000000-0005-0000-0000-000039190000}"/>
    <cellStyle name="20% - Ênfase3 11 2 7 10" xfId="6462" xr:uid="{00000000-0005-0000-0000-00003A190000}"/>
    <cellStyle name="20% - Ênfase3 11 2 7 11" xfId="6463" xr:uid="{00000000-0005-0000-0000-00003B190000}"/>
    <cellStyle name="20% - Ênfase3 11 2 7 12" xfId="6464" xr:uid="{00000000-0005-0000-0000-00003C190000}"/>
    <cellStyle name="20% - Ênfase3 11 2 7 13" xfId="6465" xr:uid="{00000000-0005-0000-0000-00003D190000}"/>
    <cellStyle name="20% - Ênfase3 11 2 7 2" xfId="6466" xr:uid="{00000000-0005-0000-0000-00003E190000}"/>
    <cellStyle name="20% - Ênfase3 11 2 7 3" xfId="6467" xr:uid="{00000000-0005-0000-0000-00003F190000}"/>
    <cellStyle name="20% - Ênfase3 11 2 7 4" xfId="6468" xr:uid="{00000000-0005-0000-0000-000040190000}"/>
    <cellStyle name="20% - Ênfase3 11 2 7 5" xfId="6469" xr:uid="{00000000-0005-0000-0000-000041190000}"/>
    <cellStyle name="20% - Ênfase3 11 2 7 6" xfId="6470" xr:uid="{00000000-0005-0000-0000-000042190000}"/>
    <cellStyle name="20% - Ênfase3 11 2 7 7" xfId="6471" xr:uid="{00000000-0005-0000-0000-000043190000}"/>
    <cellStyle name="20% - Ênfase3 11 2 7 8" xfId="6472" xr:uid="{00000000-0005-0000-0000-000044190000}"/>
    <cellStyle name="20% - Ênfase3 11 2 7 9" xfId="6473" xr:uid="{00000000-0005-0000-0000-000045190000}"/>
    <cellStyle name="20% - Ênfase3 11 2 8" xfId="6474" xr:uid="{00000000-0005-0000-0000-000046190000}"/>
    <cellStyle name="20% - Ênfase3 11 2 8 10" xfId="6475" xr:uid="{00000000-0005-0000-0000-000047190000}"/>
    <cellStyle name="20% - Ênfase3 11 2 8 11" xfId="6476" xr:uid="{00000000-0005-0000-0000-000048190000}"/>
    <cellStyle name="20% - Ênfase3 11 2 8 12" xfId="6477" xr:uid="{00000000-0005-0000-0000-000049190000}"/>
    <cellStyle name="20% - Ênfase3 11 2 8 13" xfId="6478" xr:uid="{00000000-0005-0000-0000-00004A190000}"/>
    <cellStyle name="20% - Ênfase3 11 2 8 2" xfId="6479" xr:uid="{00000000-0005-0000-0000-00004B190000}"/>
    <cellStyle name="20% - Ênfase3 11 2 8 3" xfId="6480" xr:uid="{00000000-0005-0000-0000-00004C190000}"/>
    <cellStyle name="20% - Ênfase3 11 2 8 4" xfId="6481" xr:uid="{00000000-0005-0000-0000-00004D190000}"/>
    <cellStyle name="20% - Ênfase3 11 2 8 5" xfId="6482" xr:uid="{00000000-0005-0000-0000-00004E190000}"/>
    <cellStyle name="20% - Ênfase3 11 2 8 6" xfId="6483" xr:uid="{00000000-0005-0000-0000-00004F190000}"/>
    <cellStyle name="20% - Ênfase3 11 2 8 7" xfId="6484" xr:uid="{00000000-0005-0000-0000-000050190000}"/>
    <cellStyle name="20% - Ênfase3 11 2 8 8" xfId="6485" xr:uid="{00000000-0005-0000-0000-000051190000}"/>
    <cellStyle name="20% - Ênfase3 11 2 8 9" xfId="6486" xr:uid="{00000000-0005-0000-0000-000052190000}"/>
    <cellStyle name="20% - Ênfase3 11 2 9" xfId="6487" xr:uid="{00000000-0005-0000-0000-000053190000}"/>
    <cellStyle name="20% - Ênfase3 11 2 9 10" xfId="6488" xr:uid="{00000000-0005-0000-0000-000054190000}"/>
    <cellStyle name="20% - Ênfase3 11 2 9 11" xfId="6489" xr:uid="{00000000-0005-0000-0000-000055190000}"/>
    <cellStyle name="20% - Ênfase3 11 2 9 12" xfId="6490" xr:uid="{00000000-0005-0000-0000-000056190000}"/>
    <cellStyle name="20% - Ênfase3 11 2 9 13" xfId="6491" xr:uid="{00000000-0005-0000-0000-000057190000}"/>
    <cellStyle name="20% - Ênfase3 11 2 9 2" xfId="6492" xr:uid="{00000000-0005-0000-0000-000058190000}"/>
    <cellStyle name="20% - Ênfase3 11 2 9 3" xfId="6493" xr:uid="{00000000-0005-0000-0000-000059190000}"/>
    <cellStyle name="20% - Ênfase3 11 2 9 4" xfId="6494" xr:uid="{00000000-0005-0000-0000-00005A190000}"/>
    <cellStyle name="20% - Ênfase3 11 2 9 5" xfId="6495" xr:uid="{00000000-0005-0000-0000-00005B190000}"/>
    <cellStyle name="20% - Ênfase3 11 2 9 6" xfId="6496" xr:uid="{00000000-0005-0000-0000-00005C190000}"/>
    <cellStyle name="20% - Ênfase3 11 2 9 7" xfId="6497" xr:uid="{00000000-0005-0000-0000-00005D190000}"/>
    <cellStyle name="20% - Ênfase3 11 2 9 8" xfId="6498" xr:uid="{00000000-0005-0000-0000-00005E190000}"/>
    <cellStyle name="20% - Ênfase3 11 2 9 9" xfId="6499" xr:uid="{00000000-0005-0000-0000-00005F190000}"/>
    <cellStyle name="20% - Ênfase3 11 20" xfId="6500" xr:uid="{00000000-0005-0000-0000-000060190000}"/>
    <cellStyle name="20% - Ênfase3 11 21" xfId="6501" xr:uid="{00000000-0005-0000-0000-000061190000}"/>
    <cellStyle name="20% - Ênfase3 11 22" xfId="6502" xr:uid="{00000000-0005-0000-0000-000062190000}"/>
    <cellStyle name="20% - Ênfase3 11 23" xfId="6503" xr:uid="{00000000-0005-0000-0000-000063190000}"/>
    <cellStyle name="20% - Ênfase3 11 24" xfId="6504" xr:uid="{00000000-0005-0000-0000-000064190000}"/>
    <cellStyle name="20% - Ênfase3 11 3" xfId="6505" xr:uid="{00000000-0005-0000-0000-000065190000}"/>
    <cellStyle name="20% - Ênfase3 11 3 10" xfId="6506" xr:uid="{00000000-0005-0000-0000-000066190000}"/>
    <cellStyle name="20% - Ênfase3 11 3 11" xfId="6507" xr:uid="{00000000-0005-0000-0000-000067190000}"/>
    <cellStyle name="20% - Ênfase3 11 3 12" xfId="6508" xr:uid="{00000000-0005-0000-0000-000068190000}"/>
    <cellStyle name="20% - Ênfase3 11 3 13" xfId="6509" xr:uid="{00000000-0005-0000-0000-000069190000}"/>
    <cellStyle name="20% - Ênfase3 11 3 2" xfId="6510" xr:uid="{00000000-0005-0000-0000-00006A190000}"/>
    <cellStyle name="20% - Ênfase3 11 3 3" xfId="6511" xr:uid="{00000000-0005-0000-0000-00006B190000}"/>
    <cellStyle name="20% - Ênfase3 11 3 4" xfId="6512" xr:uid="{00000000-0005-0000-0000-00006C190000}"/>
    <cellStyle name="20% - Ênfase3 11 3 5" xfId="6513" xr:uid="{00000000-0005-0000-0000-00006D190000}"/>
    <cellStyle name="20% - Ênfase3 11 3 6" xfId="6514" xr:uid="{00000000-0005-0000-0000-00006E190000}"/>
    <cellStyle name="20% - Ênfase3 11 3 7" xfId="6515" xr:uid="{00000000-0005-0000-0000-00006F190000}"/>
    <cellStyle name="20% - Ênfase3 11 3 8" xfId="6516" xr:uid="{00000000-0005-0000-0000-000070190000}"/>
    <cellStyle name="20% - Ênfase3 11 3 9" xfId="6517" xr:uid="{00000000-0005-0000-0000-000071190000}"/>
    <cellStyle name="20% - Ênfase3 11 4" xfId="6518" xr:uid="{00000000-0005-0000-0000-000072190000}"/>
    <cellStyle name="20% - Ênfase3 11 4 10" xfId="6519" xr:uid="{00000000-0005-0000-0000-000073190000}"/>
    <cellStyle name="20% - Ênfase3 11 4 11" xfId="6520" xr:uid="{00000000-0005-0000-0000-000074190000}"/>
    <cellStyle name="20% - Ênfase3 11 4 12" xfId="6521" xr:uid="{00000000-0005-0000-0000-000075190000}"/>
    <cellStyle name="20% - Ênfase3 11 4 13" xfId="6522" xr:uid="{00000000-0005-0000-0000-000076190000}"/>
    <cellStyle name="20% - Ênfase3 11 4 2" xfId="6523" xr:uid="{00000000-0005-0000-0000-000077190000}"/>
    <cellStyle name="20% - Ênfase3 11 4 3" xfId="6524" xr:uid="{00000000-0005-0000-0000-000078190000}"/>
    <cellStyle name="20% - Ênfase3 11 4 4" xfId="6525" xr:uid="{00000000-0005-0000-0000-000079190000}"/>
    <cellStyle name="20% - Ênfase3 11 4 5" xfId="6526" xr:uid="{00000000-0005-0000-0000-00007A190000}"/>
    <cellStyle name="20% - Ênfase3 11 4 6" xfId="6527" xr:uid="{00000000-0005-0000-0000-00007B190000}"/>
    <cellStyle name="20% - Ênfase3 11 4 7" xfId="6528" xr:uid="{00000000-0005-0000-0000-00007C190000}"/>
    <cellStyle name="20% - Ênfase3 11 4 8" xfId="6529" xr:uid="{00000000-0005-0000-0000-00007D190000}"/>
    <cellStyle name="20% - Ênfase3 11 4 9" xfId="6530" xr:uid="{00000000-0005-0000-0000-00007E190000}"/>
    <cellStyle name="20% - Ênfase3 11 5" xfId="6531" xr:uid="{00000000-0005-0000-0000-00007F190000}"/>
    <cellStyle name="20% - Ênfase3 11 5 10" xfId="6532" xr:uid="{00000000-0005-0000-0000-000080190000}"/>
    <cellStyle name="20% - Ênfase3 11 5 11" xfId="6533" xr:uid="{00000000-0005-0000-0000-000081190000}"/>
    <cellStyle name="20% - Ênfase3 11 5 12" xfId="6534" xr:uid="{00000000-0005-0000-0000-000082190000}"/>
    <cellStyle name="20% - Ênfase3 11 5 13" xfId="6535" xr:uid="{00000000-0005-0000-0000-000083190000}"/>
    <cellStyle name="20% - Ênfase3 11 5 2" xfId="6536" xr:uid="{00000000-0005-0000-0000-000084190000}"/>
    <cellStyle name="20% - Ênfase3 11 5 3" xfId="6537" xr:uid="{00000000-0005-0000-0000-000085190000}"/>
    <cellStyle name="20% - Ênfase3 11 5 4" xfId="6538" xr:uid="{00000000-0005-0000-0000-000086190000}"/>
    <cellStyle name="20% - Ênfase3 11 5 5" xfId="6539" xr:uid="{00000000-0005-0000-0000-000087190000}"/>
    <cellStyle name="20% - Ênfase3 11 5 6" xfId="6540" xr:uid="{00000000-0005-0000-0000-000088190000}"/>
    <cellStyle name="20% - Ênfase3 11 5 7" xfId="6541" xr:uid="{00000000-0005-0000-0000-000089190000}"/>
    <cellStyle name="20% - Ênfase3 11 5 8" xfId="6542" xr:uid="{00000000-0005-0000-0000-00008A190000}"/>
    <cellStyle name="20% - Ênfase3 11 5 9" xfId="6543" xr:uid="{00000000-0005-0000-0000-00008B190000}"/>
    <cellStyle name="20% - Ênfase3 11 6" xfId="6544" xr:uid="{00000000-0005-0000-0000-00008C190000}"/>
    <cellStyle name="20% - Ênfase3 11 6 10" xfId="6545" xr:uid="{00000000-0005-0000-0000-00008D190000}"/>
    <cellStyle name="20% - Ênfase3 11 6 11" xfId="6546" xr:uid="{00000000-0005-0000-0000-00008E190000}"/>
    <cellStyle name="20% - Ênfase3 11 6 12" xfId="6547" xr:uid="{00000000-0005-0000-0000-00008F190000}"/>
    <cellStyle name="20% - Ênfase3 11 6 13" xfId="6548" xr:uid="{00000000-0005-0000-0000-000090190000}"/>
    <cellStyle name="20% - Ênfase3 11 6 2" xfId="6549" xr:uid="{00000000-0005-0000-0000-000091190000}"/>
    <cellStyle name="20% - Ênfase3 11 6 3" xfId="6550" xr:uid="{00000000-0005-0000-0000-000092190000}"/>
    <cellStyle name="20% - Ênfase3 11 6 4" xfId="6551" xr:uid="{00000000-0005-0000-0000-000093190000}"/>
    <cellStyle name="20% - Ênfase3 11 6 5" xfId="6552" xr:uid="{00000000-0005-0000-0000-000094190000}"/>
    <cellStyle name="20% - Ênfase3 11 6 6" xfId="6553" xr:uid="{00000000-0005-0000-0000-000095190000}"/>
    <cellStyle name="20% - Ênfase3 11 6 7" xfId="6554" xr:uid="{00000000-0005-0000-0000-000096190000}"/>
    <cellStyle name="20% - Ênfase3 11 6 8" xfId="6555" xr:uid="{00000000-0005-0000-0000-000097190000}"/>
    <cellStyle name="20% - Ênfase3 11 6 9" xfId="6556" xr:uid="{00000000-0005-0000-0000-000098190000}"/>
    <cellStyle name="20% - Ênfase3 11 7" xfId="6557" xr:uid="{00000000-0005-0000-0000-000099190000}"/>
    <cellStyle name="20% - Ênfase3 11 7 10" xfId="6558" xr:uid="{00000000-0005-0000-0000-00009A190000}"/>
    <cellStyle name="20% - Ênfase3 11 7 11" xfId="6559" xr:uid="{00000000-0005-0000-0000-00009B190000}"/>
    <cellStyle name="20% - Ênfase3 11 7 12" xfId="6560" xr:uid="{00000000-0005-0000-0000-00009C190000}"/>
    <cellStyle name="20% - Ênfase3 11 7 13" xfId="6561" xr:uid="{00000000-0005-0000-0000-00009D190000}"/>
    <cellStyle name="20% - Ênfase3 11 7 2" xfId="6562" xr:uid="{00000000-0005-0000-0000-00009E190000}"/>
    <cellStyle name="20% - Ênfase3 11 7 3" xfId="6563" xr:uid="{00000000-0005-0000-0000-00009F190000}"/>
    <cellStyle name="20% - Ênfase3 11 7 4" xfId="6564" xr:uid="{00000000-0005-0000-0000-0000A0190000}"/>
    <cellStyle name="20% - Ênfase3 11 7 5" xfId="6565" xr:uid="{00000000-0005-0000-0000-0000A1190000}"/>
    <cellStyle name="20% - Ênfase3 11 7 6" xfId="6566" xr:uid="{00000000-0005-0000-0000-0000A2190000}"/>
    <cellStyle name="20% - Ênfase3 11 7 7" xfId="6567" xr:uid="{00000000-0005-0000-0000-0000A3190000}"/>
    <cellStyle name="20% - Ênfase3 11 7 8" xfId="6568" xr:uid="{00000000-0005-0000-0000-0000A4190000}"/>
    <cellStyle name="20% - Ênfase3 11 7 9" xfId="6569" xr:uid="{00000000-0005-0000-0000-0000A5190000}"/>
    <cellStyle name="20% - Ênfase3 11 8" xfId="6570" xr:uid="{00000000-0005-0000-0000-0000A6190000}"/>
    <cellStyle name="20% - Ênfase3 11 8 10" xfId="6571" xr:uid="{00000000-0005-0000-0000-0000A7190000}"/>
    <cellStyle name="20% - Ênfase3 11 8 11" xfId="6572" xr:uid="{00000000-0005-0000-0000-0000A8190000}"/>
    <cellStyle name="20% - Ênfase3 11 8 12" xfId="6573" xr:uid="{00000000-0005-0000-0000-0000A9190000}"/>
    <cellStyle name="20% - Ênfase3 11 8 13" xfId="6574" xr:uid="{00000000-0005-0000-0000-0000AA190000}"/>
    <cellStyle name="20% - Ênfase3 11 8 2" xfId="6575" xr:uid="{00000000-0005-0000-0000-0000AB190000}"/>
    <cellStyle name="20% - Ênfase3 11 8 3" xfId="6576" xr:uid="{00000000-0005-0000-0000-0000AC190000}"/>
    <cellStyle name="20% - Ênfase3 11 8 4" xfId="6577" xr:uid="{00000000-0005-0000-0000-0000AD190000}"/>
    <cellStyle name="20% - Ênfase3 11 8 5" xfId="6578" xr:uid="{00000000-0005-0000-0000-0000AE190000}"/>
    <cellStyle name="20% - Ênfase3 11 8 6" xfId="6579" xr:uid="{00000000-0005-0000-0000-0000AF190000}"/>
    <cellStyle name="20% - Ênfase3 11 8 7" xfId="6580" xr:uid="{00000000-0005-0000-0000-0000B0190000}"/>
    <cellStyle name="20% - Ênfase3 11 8 8" xfId="6581" xr:uid="{00000000-0005-0000-0000-0000B1190000}"/>
    <cellStyle name="20% - Ênfase3 11 8 9" xfId="6582" xr:uid="{00000000-0005-0000-0000-0000B2190000}"/>
    <cellStyle name="20% - Ênfase3 11 9" xfId="6583" xr:uid="{00000000-0005-0000-0000-0000B3190000}"/>
    <cellStyle name="20% - Ênfase3 11 9 10" xfId="6584" xr:uid="{00000000-0005-0000-0000-0000B4190000}"/>
    <cellStyle name="20% - Ênfase3 11 9 11" xfId="6585" xr:uid="{00000000-0005-0000-0000-0000B5190000}"/>
    <cellStyle name="20% - Ênfase3 11 9 12" xfId="6586" xr:uid="{00000000-0005-0000-0000-0000B6190000}"/>
    <cellStyle name="20% - Ênfase3 11 9 13" xfId="6587" xr:uid="{00000000-0005-0000-0000-0000B7190000}"/>
    <cellStyle name="20% - Ênfase3 11 9 2" xfId="6588" xr:uid="{00000000-0005-0000-0000-0000B8190000}"/>
    <cellStyle name="20% - Ênfase3 11 9 3" xfId="6589" xr:uid="{00000000-0005-0000-0000-0000B9190000}"/>
    <cellStyle name="20% - Ênfase3 11 9 4" xfId="6590" xr:uid="{00000000-0005-0000-0000-0000BA190000}"/>
    <cellStyle name="20% - Ênfase3 11 9 5" xfId="6591" xr:uid="{00000000-0005-0000-0000-0000BB190000}"/>
    <cellStyle name="20% - Ênfase3 11 9 6" xfId="6592" xr:uid="{00000000-0005-0000-0000-0000BC190000}"/>
    <cellStyle name="20% - Ênfase3 11 9 7" xfId="6593" xr:uid="{00000000-0005-0000-0000-0000BD190000}"/>
    <cellStyle name="20% - Ênfase3 11 9 8" xfId="6594" xr:uid="{00000000-0005-0000-0000-0000BE190000}"/>
    <cellStyle name="20% - Ênfase3 11 9 9" xfId="6595" xr:uid="{00000000-0005-0000-0000-0000BF190000}"/>
    <cellStyle name="20% - Ênfase3 12" xfId="6596" xr:uid="{00000000-0005-0000-0000-0000C0190000}"/>
    <cellStyle name="20% - Ênfase3 12 10" xfId="6597" xr:uid="{00000000-0005-0000-0000-0000C1190000}"/>
    <cellStyle name="20% - Ênfase3 12 11" xfId="6598" xr:uid="{00000000-0005-0000-0000-0000C2190000}"/>
    <cellStyle name="20% - Ênfase3 12 12" xfId="6599" xr:uid="{00000000-0005-0000-0000-0000C3190000}"/>
    <cellStyle name="20% - Ênfase3 12 13" xfId="6600" xr:uid="{00000000-0005-0000-0000-0000C4190000}"/>
    <cellStyle name="20% - Ênfase3 12 2" xfId="6601" xr:uid="{00000000-0005-0000-0000-0000C5190000}"/>
    <cellStyle name="20% - Ênfase3 12 3" xfId="6602" xr:uid="{00000000-0005-0000-0000-0000C6190000}"/>
    <cellStyle name="20% - Ênfase3 12 4" xfId="6603" xr:uid="{00000000-0005-0000-0000-0000C7190000}"/>
    <cellStyle name="20% - Ênfase3 12 5" xfId="6604" xr:uid="{00000000-0005-0000-0000-0000C8190000}"/>
    <cellStyle name="20% - Ênfase3 12 6" xfId="6605" xr:uid="{00000000-0005-0000-0000-0000C9190000}"/>
    <cellStyle name="20% - Ênfase3 12 7" xfId="6606" xr:uid="{00000000-0005-0000-0000-0000CA190000}"/>
    <cellStyle name="20% - Ênfase3 12 8" xfId="6607" xr:uid="{00000000-0005-0000-0000-0000CB190000}"/>
    <cellStyle name="20% - Ênfase3 12 9" xfId="6608" xr:uid="{00000000-0005-0000-0000-0000CC190000}"/>
    <cellStyle name="20% - Ênfase3 13" xfId="6609" xr:uid="{00000000-0005-0000-0000-0000CD190000}"/>
    <cellStyle name="20% - Ênfase3 13 10" xfId="6610" xr:uid="{00000000-0005-0000-0000-0000CE190000}"/>
    <cellStyle name="20% - Ênfase3 13 11" xfId="6611" xr:uid="{00000000-0005-0000-0000-0000CF190000}"/>
    <cellStyle name="20% - Ênfase3 13 12" xfId="6612" xr:uid="{00000000-0005-0000-0000-0000D0190000}"/>
    <cellStyle name="20% - Ênfase3 13 13" xfId="6613" xr:uid="{00000000-0005-0000-0000-0000D1190000}"/>
    <cellStyle name="20% - Ênfase3 13 2" xfId="6614" xr:uid="{00000000-0005-0000-0000-0000D2190000}"/>
    <cellStyle name="20% - Ênfase3 13 3" xfId="6615" xr:uid="{00000000-0005-0000-0000-0000D3190000}"/>
    <cellStyle name="20% - Ênfase3 13 4" xfId="6616" xr:uid="{00000000-0005-0000-0000-0000D4190000}"/>
    <cellStyle name="20% - Ênfase3 13 5" xfId="6617" xr:uid="{00000000-0005-0000-0000-0000D5190000}"/>
    <cellStyle name="20% - Ênfase3 13 6" xfId="6618" xr:uid="{00000000-0005-0000-0000-0000D6190000}"/>
    <cellStyle name="20% - Ênfase3 13 7" xfId="6619" xr:uid="{00000000-0005-0000-0000-0000D7190000}"/>
    <cellStyle name="20% - Ênfase3 13 8" xfId="6620" xr:uid="{00000000-0005-0000-0000-0000D8190000}"/>
    <cellStyle name="20% - Ênfase3 13 9" xfId="6621" xr:uid="{00000000-0005-0000-0000-0000D9190000}"/>
    <cellStyle name="20% - Ênfase3 14" xfId="6622" xr:uid="{00000000-0005-0000-0000-0000DA190000}"/>
    <cellStyle name="20% - Ênfase3 14 10" xfId="6623" xr:uid="{00000000-0005-0000-0000-0000DB190000}"/>
    <cellStyle name="20% - Ênfase3 14 11" xfId="6624" xr:uid="{00000000-0005-0000-0000-0000DC190000}"/>
    <cellStyle name="20% - Ênfase3 14 12" xfId="6625" xr:uid="{00000000-0005-0000-0000-0000DD190000}"/>
    <cellStyle name="20% - Ênfase3 14 13" xfId="6626" xr:uid="{00000000-0005-0000-0000-0000DE190000}"/>
    <cellStyle name="20% - Ênfase3 14 2" xfId="6627" xr:uid="{00000000-0005-0000-0000-0000DF190000}"/>
    <cellStyle name="20% - Ênfase3 14 3" xfId="6628" xr:uid="{00000000-0005-0000-0000-0000E0190000}"/>
    <cellStyle name="20% - Ênfase3 14 4" xfId="6629" xr:uid="{00000000-0005-0000-0000-0000E1190000}"/>
    <cellStyle name="20% - Ênfase3 14 5" xfId="6630" xr:uid="{00000000-0005-0000-0000-0000E2190000}"/>
    <cellStyle name="20% - Ênfase3 14 6" xfId="6631" xr:uid="{00000000-0005-0000-0000-0000E3190000}"/>
    <cellStyle name="20% - Ênfase3 14 7" xfId="6632" xr:uid="{00000000-0005-0000-0000-0000E4190000}"/>
    <cellStyle name="20% - Ênfase3 14 8" xfId="6633" xr:uid="{00000000-0005-0000-0000-0000E5190000}"/>
    <cellStyle name="20% - Ênfase3 14 9" xfId="6634" xr:uid="{00000000-0005-0000-0000-0000E6190000}"/>
    <cellStyle name="20% - Ênfase3 15" xfId="6635" xr:uid="{00000000-0005-0000-0000-0000E7190000}"/>
    <cellStyle name="20% - Ênfase3 15 10" xfId="6636" xr:uid="{00000000-0005-0000-0000-0000E8190000}"/>
    <cellStyle name="20% - Ênfase3 15 11" xfId="6637" xr:uid="{00000000-0005-0000-0000-0000E9190000}"/>
    <cellStyle name="20% - Ênfase3 15 12" xfId="6638" xr:uid="{00000000-0005-0000-0000-0000EA190000}"/>
    <cellStyle name="20% - Ênfase3 15 13" xfId="6639" xr:uid="{00000000-0005-0000-0000-0000EB190000}"/>
    <cellStyle name="20% - Ênfase3 15 2" xfId="6640" xr:uid="{00000000-0005-0000-0000-0000EC190000}"/>
    <cellStyle name="20% - Ênfase3 15 3" xfId="6641" xr:uid="{00000000-0005-0000-0000-0000ED190000}"/>
    <cellStyle name="20% - Ênfase3 15 4" xfId="6642" xr:uid="{00000000-0005-0000-0000-0000EE190000}"/>
    <cellStyle name="20% - Ênfase3 15 5" xfId="6643" xr:uid="{00000000-0005-0000-0000-0000EF190000}"/>
    <cellStyle name="20% - Ênfase3 15 6" xfId="6644" xr:uid="{00000000-0005-0000-0000-0000F0190000}"/>
    <cellStyle name="20% - Ênfase3 15 7" xfId="6645" xr:uid="{00000000-0005-0000-0000-0000F1190000}"/>
    <cellStyle name="20% - Ênfase3 15 8" xfId="6646" xr:uid="{00000000-0005-0000-0000-0000F2190000}"/>
    <cellStyle name="20% - Ênfase3 15 9" xfId="6647" xr:uid="{00000000-0005-0000-0000-0000F3190000}"/>
    <cellStyle name="20% - Ênfase3 16" xfId="6648" xr:uid="{00000000-0005-0000-0000-0000F4190000}"/>
    <cellStyle name="20% - Ênfase3 16 10" xfId="6649" xr:uid="{00000000-0005-0000-0000-0000F5190000}"/>
    <cellStyle name="20% - Ênfase3 16 11" xfId="6650" xr:uid="{00000000-0005-0000-0000-0000F6190000}"/>
    <cellStyle name="20% - Ênfase3 16 12" xfId="6651" xr:uid="{00000000-0005-0000-0000-0000F7190000}"/>
    <cellStyle name="20% - Ênfase3 16 13" xfId="6652" xr:uid="{00000000-0005-0000-0000-0000F8190000}"/>
    <cellStyle name="20% - Ênfase3 16 2" xfId="6653" xr:uid="{00000000-0005-0000-0000-0000F9190000}"/>
    <cellStyle name="20% - Ênfase3 16 3" xfId="6654" xr:uid="{00000000-0005-0000-0000-0000FA190000}"/>
    <cellStyle name="20% - Ênfase3 16 4" xfId="6655" xr:uid="{00000000-0005-0000-0000-0000FB190000}"/>
    <cellStyle name="20% - Ênfase3 16 5" xfId="6656" xr:uid="{00000000-0005-0000-0000-0000FC190000}"/>
    <cellStyle name="20% - Ênfase3 16 6" xfId="6657" xr:uid="{00000000-0005-0000-0000-0000FD190000}"/>
    <cellStyle name="20% - Ênfase3 16 7" xfId="6658" xr:uid="{00000000-0005-0000-0000-0000FE190000}"/>
    <cellStyle name="20% - Ênfase3 16 8" xfId="6659" xr:uid="{00000000-0005-0000-0000-0000FF190000}"/>
    <cellStyle name="20% - Ênfase3 16 9" xfId="6660" xr:uid="{00000000-0005-0000-0000-0000001A0000}"/>
    <cellStyle name="20% - Ênfase3 17" xfId="6661" xr:uid="{00000000-0005-0000-0000-0000011A0000}"/>
    <cellStyle name="20% - Ênfase3 17 10" xfId="6662" xr:uid="{00000000-0005-0000-0000-0000021A0000}"/>
    <cellStyle name="20% - Ênfase3 17 11" xfId="6663" xr:uid="{00000000-0005-0000-0000-0000031A0000}"/>
    <cellStyle name="20% - Ênfase3 17 12" xfId="6664" xr:uid="{00000000-0005-0000-0000-0000041A0000}"/>
    <cellStyle name="20% - Ênfase3 17 13" xfId="6665" xr:uid="{00000000-0005-0000-0000-0000051A0000}"/>
    <cellStyle name="20% - Ênfase3 17 2" xfId="6666" xr:uid="{00000000-0005-0000-0000-0000061A0000}"/>
    <cellStyle name="20% - Ênfase3 17 3" xfId="6667" xr:uid="{00000000-0005-0000-0000-0000071A0000}"/>
    <cellStyle name="20% - Ênfase3 17 4" xfId="6668" xr:uid="{00000000-0005-0000-0000-0000081A0000}"/>
    <cellStyle name="20% - Ênfase3 17 5" xfId="6669" xr:uid="{00000000-0005-0000-0000-0000091A0000}"/>
    <cellStyle name="20% - Ênfase3 17 6" xfId="6670" xr:uid="{00000000-0005-0000-0000-00000A1A0000}"/>
    <cellStyle name="20% - Ênfase3 17 7" xfId="6671" xr:uid="{00000000-0005-0000-0000-00000B1A0000}"/>
    <cellStyle name="20% - Ênfase3 17 8" xfId="6672" xr:uid="{00000000-0005-0000-0000-00000C1A0000}"/>
    <cellStyle name="20% - Ênfase3 17 9" xfId="6673" xr:uid="{00000000-0005-0000-0000-00000D1A0000}"/>
    <cellStyle name="20% - Ênfase3 18" xfId="6674" xr:uid="{00000000-0005-0000-0000-00000E1A0000}"/>
    <cellStyle name="20% - Ênfase3 18 10" xfId="6675" xr:uid="{00000000-0005-0000-0000-00000F1A0000}"/>
    <cellStyle name="20% - Ênfase3 18 11" xfId="6676" xr:uid="{00000000-0005-0000-0000-0000101A0000}"/>
    <cellStyle name="20% - Ênfase3 18 12" xfId="6677" xr:uid="{00000000-0005-0000-0000-0000111A0000}"/>
    <cellStyle name="20% - Ênfase3 18 13" xfId="6678" xr:uid="{00000000-0005-0000-0000-0000121A0000}"/>
    <cellStyle name="20% - Ênfase3 18 2" xfId="6679" xr:uid="{00000000-0005-0000-0000-0000131A0000}"/>
    <cellStyle name="20% - Ênfase3 18 3" xfId="6680" xr:uid="{00000000-0005-0000-0000-0000141A0000}"/>
    <cellStyle name="20% - Ênfase3 18 4" xfId="6681" xr:uid="{00000000-0005-0000-0000-0000151A0000}"/>
    <cellStyle name="20% - Ênfase3 18 5" xfId="6682" xr:uid="{00000000-0005-0000-0000-0000161A0000}"/>
    <cellStyle name="20% - Ênfase3 18 6" xfId="6683" xr:uid="{00000000-0005-0000-0000-0000171A0000}"/>
    <cellStyle name="20% - Ênfase3 18 7" xfId="6684" xr:uid="{00000000-0005-0000-0000-0000181A0000}"/>
    <cellStyle name="20% - Ênfase3 18 8" xfId="6685" xr:uid="{00000000-0005-0000-0000-0000191A0000}"/>
    <cellStyle name="20% - Ênfase3 18 9" xfId="6686" xr:uid="{00000000-0005-0000-0000-00001A1A0000}"/>
    <cellStyle name="20% - Ênfase3 19" xfId="6687" xr:uid="{00000000-0005-0000-0000-00001B1A0000}"/>
    <cellStyle name="20% - Ênfase3 19 10" xfId="6688" xr:uid="{00000000-0005-0000-0000-00001C1A0000}"/>
    <cellStyle name="20% - Ênfase3 19 11" xfId="6689" xr:uid="{00000000-0005-0000-0000-00001D1A0000}"/>
    <cellStyle name="20% - Ênfase3 19 12" xfId="6690" xr:uid="{00000000-0005-0000-0000-00001E1A0000}"/>
    <cellStyle name="20% - Ênfase3 19 13" xfId="6691" xr:uid="{00000000-0005-0000-0000-00001F1A0000}"/>
    <cellStyle name="20% - Ênfase3 19 2" xfId="6692" xr:uid="{00000000-0005-0000-0000-0000201A0000}"/>
    <cellStyle name="20% - Ênfase3 19 3" xfId="6693" xr:uid="{00000000-0005-0000-0000-0000211A0000}"/>
    <cellStyle name="20% - Ênfase3 19 4" xfId="6694" xr:uid="{00000000-0005-0000-0000-0000221A0000}"/>
    <cellStyle name="20% - Ênfase3 19 5" xfId="6695" xr:uid="{00000000-0005-0000-0000-0000231A0000}"/>
    <cellStyle name="20% - Ênfase3 19 6" xfId="6696" xr:uid="{00000000-0005-0000-0000-0000241A0000}"/>
    <cellStyle name="20% - Ênfase3 19 7" xfId="6697" xr:uid="{00000000-0005-0000-0000-0000251A0000}"/>
    <cellStyle name="20% - Ênfase3 19 8" xfId="6698" xr:uid="{00000000-0005-0000-0000-0000261A0000}"/>
    <cellStyle name="20% - Ênfase3 19 9" xfId="6699" xr:uid="{00000000-0005-0000-0000-0000271A0000}"/>
    <cellStyle name="20% - Ênfase3 2" xfId="6700" xr:uid="{00000000-0005-0000-0000-0000281A0000}"/>
    <cellStyle name="20% - Ênfase3 2 10" xfId="6701" xr:uid="{00000000-0005-0000-0000-0000291A0000}"/>
    <cellStyle name="20% - Ênfase3 2 10 10" xfId="6702" xr:uid="{00000000-0005-0000-0000-00002A1A0000}"/>
    <cellStyle name="20% - Ênfase3 2 10 11" xfId="6703" xr:uid="{00000000-0005-0000-0000-00002B1A0000}"/>
    <cellStyle name="20% - Ênfase3 2 10 12" xfId="6704" xr:uid="{00000000-0005-0000-0000-00002C1A0000}"/>
    <cellStyle name="20% - Ênfase3 2 10 13" xfId="6705" xr:uid="{00000000-0005-0000-0000-00002D1A0000}"/>
    <cellStyle name="20% - Ênfase3 2 10 2" xfId="6706" xr:uid="{00000000-0005-0000-0000-00002E1A0000}"/>
    <cellStyle name="20% - Ênfase3 2 10 3" xfId="6707" xr:uid="{00000000-0005-0000-0000-00002F1A0000}"/>
    <cellStyle name="20% - Ênfase3 2 10 4" xfId="6708" xr:uid="{00000000-0005-0000-0000-0000301A0000}"/>
    <cellStyle name="20% - Ênfase3 2 10 5" xfId="6709" xr:uid="{00000000-0005-0000-0000-0000311A0000}"/>
    <cellStyle name="20% - Ênfase3 2 10 6" xfId="6710" xr:uid="{00000000-0005-0000-0000-0000321A0000}"/>
    <cellStyle name="20% - Ênfase3 2 10 7" xfId="6711" xr:uid="{00000000-0005-0000-0000-0000331A0000}"/>
    <cellStyle name="20% - Ênfase3 2 10 8" xfId="6712" xr:uid="{00000000-0005-0000-0000-0000341A0000}"/>
    <cellStyle name="20% - Ênfase3 2 10 9" xfId="6713" xr:uid="{00000000-0005-0000-0000-0000351A0000}"/>
    <cellStyle name="20% - Ênfase3 2 11" xfId="6714" xr:uid="{00000000-0005-0000-0000-0000361A0000}"/>
    <cellStyle name="20% - Ênfase3 2 11 10" xfId="6715" xr:uid="{00000000-0005-0000-0000-0000371A0000}"/>
    <cellStyle name="20% - Ênfase3 2 11 11" xfId="6716" xr:uid="{00000000-0005-0000-0000-0000381A0000}"/>
    <cellStyle name="20% - Ênfase3 2 11 12" xfId="6717" xr:uid="{00000000-0005-0000-0000-0000391A0000}"/>
    <cellStyle name="20% - Ênfase3 2 11 13" xfId="6718" xr:uid="{00000000-0005-0000-0000-00003A1A0000}"/>
    <cellStyle name="20% - Ênfase3 2 11 2" xfId="6719" xr:uid="{00000000-0005-0000-0000-00003B1A0000}"/>
    <cellStyle name="20% - Ênfase3 2 11 3" xfId="6720" xr:uid="{00000000-0005-0000-0000-00003C1A0000}"/>
    <cellStyle name="20% - Ênfase3 2 11 4" xfId="6721" xr:uid="{00000000-0005-0000-0000-00003D1A0000}"/>
    <cellStyle name="20% - Ênfase3 2 11 5" xfId="6722" xr:uid="{00000000-0005-0000-0000-00003E1A0000}"/>
    <cellStyle name="20% - Ênfase3 2 11 6" xfId="6723" xr:uid="{00000000-0005-0000-0000-00003F1A0000}"/>
    <cellStyle name="20% - Ênfase3 2 11 7" xfId="6724" xr:uid="{00000000-0005-0000-0000-0000401A0000}"/>
    <cellStyle name="20% - Ênfase3 2 11 8" xfId="6725" xr:uid="{00000000-0005-0000-0000-0000411A0000}"/>
    <cellStyle name="20% - Ênfase3 2 11 9" xfId="6726" xr:uid="{00000000-0005-0000-0000-0000421A0000}"/>
    <cellStyle name="20% - Ênfase3 2 12" xfId="6727" xr:uid="{00000000-0005-0000-0000-0000431A0000}"/>
    <cellStyle name="20% - Ênfase3 2 12 10" xfId="6728" xr:uid="{00000000-0005-0000-0000-0000441A0000}"/>
    <cellStyle name="20% - Ênfase3 2 12 11" xfId="6729" xr:uid="{00000000-0005-0000-0000-0000451A0000}"/>
    <cellStyle name="20% - Ênfase3 2 12 12" xfId="6730" xr:uid="{00000000-0005-0000-0000-0000461A0000}"/>
    <cellStyle name="20% - Ênfase3 2 12 13" xfId="6731" xr:uid="{00000000-0005-0000-0000-0000471A0000}"/>
    <cellStyle name="20% - Ênfase3 2 12 2" xfId="6732" xr:uid="{00000000-0005-0000-0000-0000481A0000}"/>
    <cellStyle name="20% - Ênfase3 2 12 3" xfId="6733" xr:uid="{00000000-0005-0000-0000-0000491A0000}"/>
    <cellStyle name="20% - Ênfase3 2 12 4" xfId="6734" xr:uid="{00000000-0005-0000-0000-00004A1A0000}"/>
    <cellStyle name="20% - Ênfase3 2 12 5" xfId="6735" xr:uid="{00000000-0005-0000-0000-00004B1A0000}"/>
    <cellStyle name="20% - Ênfase3 2 12 6" xfId="6736" xr:uid="{00000000-0005-0000-0000-00004C1A0000}"/>
    <cellStyle name="20% - Ênfase3 2 12 7" xfId="6737" xr:uid="{00000000-0005-0000-0000-00004D1A0000}"/>
    <cellStyle name="20% - Ênfase3 2 12 8" xfId="6738" xr:uid="{00000000-0005-0000-0000-00004E1A0000}"/>
    <cellStyle name="20% - Ênfase3 2 12 9" xfId="6739" xr:uid="{00000000-0005-0000-0000-00004F1A0000}"/>
    <cellStyle name="20% - Ênfase3 2 13" xfId="6740" xr:uid="{00000000-0005-0000-0000-0000501A0000}"/>
    <cellStyle name="20% - Ênfase3 2 14" xfId="6741" xr:uid="{00000000-0005-0000-0000-0000511A0000}"/>
    <cellStyle name="20% - Ênfase3 2 15" xfId="6742" xr:uid="{00000000-0005-0000-0000-0000521A0000}"/>
    <cellStyle name="20% - Ênfase3 2 16" xfId="6743" xr:uid="{00000000-0005-0000-0000-0000531A0000}"/>
    <cellStyle name="20% - Ênfase3 2 17" xfId="6744" xr:uid="{00000000-0005-0000-0000-0000541A0000}"/>
    <cellStyle name="20% - Ênfase3 2 18" xfId="6745" xr:uid="{00000000-0005-0000-0000-0000551A0000}"/>
    <cellStyle name="20% - Ênfase3 2 19" xfId="6746" xr:uid="{00000000-0005-0000-0000-0000561A0000}"/>
    <cellStyle name="20% - Ênfase3 2 2" xfId="6747" xr:uid="{00000000-0005-0000-0000-0000571A0000}"/>
    <cellStyle name="20% - Ênfase3 2 2 10" xfId="6748" xr:uid="{00000000-0005-0000-0000-0000581A0000}"/>
    <cellStyle name="20% - Ênfase3 2 2 10 10" xfId="6749" xr:uid="{00000000-0005-0000-0000-0000591A0000}"/>
    <cellStyle name="20% - Ênfase3 2 2 10 11" xfId="6750" xr:uid="{00000000-0005-0000-0000-00005A1A0000}"/>
    <cellStyle name="20% - Ênfase3 2 2 10 12" xfId="6751" xr:uid="{00000000-0005-0000-0000-00005B1A0000}"/>
    <cellStyle name="20% - Ênfase3 2 2 10 13" xfId="6752" xr:uid="{00000000-0005-0000-0000-00005C1A0000}"/>
    <cellStyle name="20% - Ênfase3 2 2 10 2" xfId="6753" xr:uid="{00000000-0005-0000-0000-00005D1A0000}"/>
    <cellStyle name="20% - Ênfase3 2 2 10 3" xfId="6754" xr:uid="{00000000-0005-0000-0000-00005E1A0000}"/>
    <cellStyle name="20% - Ênfase3 2 2 10 4" xfId="6755" xr:uid="{00000000-0005-0000-0000-00005F1A0000}"/>
    <cellStyle name="20% - Ênfase3 2 2 10 5" xfId="6756" xr:uid="{00000000-0005-0000-0000-0000601A0000}"/>
    <cellStyle name="20% - Ênfase3 2 2 10 6" xfId="6757" xr:uid="{00000000-0005-0000-0000-0000611A0000}"/>
    <cellStyle name="20% - Ênfase3 2 2 10 7" xfId="6758" xr:uid="{00000000-0005-0000-0000-0000621A0000}"/>
    <cellStyle name="20% - Ênfase3 2 2 10 8" xfId="6759" xr:uid="{00000000-0005-0000-0000-0000631A0000}"/>
    <cellStyle name="20% - Ênfase3 2 2 10 9" xfId="6760" xr:uid="{00000000-0005-0000-0000-0000641A0000}"/>
    <cellStyle name="20% - Ênfase3 2 2 11" xfId="6761" xr:uid="{00000000-0005-0000-0000-0000651A0000}"/>
    <cellStyle name="20% - Ênfase3 2 2 11 10" xfId="6762" xr:uid="{00000000-0005-0000-0000-0000661A0000}"/>
    <cellStyle name="20% - Ênfase3 2 2 11 11" xfId="6763" xr:uid="{00000000-0005-0000-0000-0000671A0000}"/>
    <cellStyle name="20% - Ênfase3 2 2 11 12" xfId="6764" xr:uid="{00000000-0005-0000-0000-0000681A0000}"/>
    <cellStyle name="20% - Ênfase3 2 2 11 13" xfId="6765" xr:uid="{00000000-0005-0000-0000-0000691A0000}"/>
    <cellStyle name="20% - Ênfase3 2 2 11 2" xfId="6766" xr:uid="{00000000-0005-0000-0000-00006A1A0000}"/>
    <cellStyle name="20% - Ênfase3 2 2 11 3" xfId="6767" xr:uid="{00000000-0005-0000-0000-00006B1A0000}"/>
    <cellStyle name="20% - Ênfase3 2 2 11 4" xfId="6768" xr:uid="{00000000-0005-0000-0000-00006C1A0000}"/>
    <cellStyle name="20% - Ênfase3 2 2 11 5" xfId="6769" xr:uid="{00000000-0005-0000-0000-00006D1A0000}"/>
    <cellStyle name="20% - Ênfase3 2 2 11 6" xfId="6770" xr:uid="{00000000-0005-0000-0000-00006E1A0000}"/>
    <cellStyle name="20% - Ênfase3 2 2 11 7" xfId="6771" xr:uid="{00000000-0005-0000-0000-00006F1A0000}"/>
    <cellStyle name="20% - Ênfase3 2 2 11 8" xfId="6772" xr:uid="{00000000-0005-0000-0000-0000701A0000}"/>
    <cellStyle name="20% - Ênfase3 2 2 11 9" xfId="6773" xr:uid="{00000000-0005-0000-0000-0000711A0000}"/>
    <cellStyle name="20% - Ênfase3 2 2 12" xfId="6774" xr:uid="{00000000-0005-0000-0000-0000721A0000}"/>
    <cellStyle name="20% - Ênfase3 2 2 13" xfId="6775" xr:uid="{00000000-0005-0000-0000-0000731A0000}"/>
    <cellStyle name="20% - Ênfase3 2 2 14" xfId="6776" xr:uid="{00000000-0005-0000-0000-0000741A0000}"/>
    <cellStyle name="20% - Ênfase3 2 2 15" xfId="6777" xr:uid="{00000000-0005-0000-0000-0000751A0000}"/>
    <cellStyle name="20% - Ênfase3 2 2 16" xfId="6778" xr:uid="{00000000-0005-0000-0000-0000761A0000}"/>
    <cellStyle name="20% - Ênfase3 2 2 17" xfId="6779" xr:uid="{00000000-0005-0000-0000-0000771A0000}"/>
    <cellStyle name="20% - Ênfase3 2 2 18" xfId="6780" xr:uid="{00000000-0005-0000-0000-0000781A0000}"/>
    <cellStyle name="20% - Ênfase3 2 2 19" xfId="6781" xr:uid="{00000000-0005-0000-0000-0000791A0000}"/>
    <cellStyle name="20% - Ênfase3 2 2 2" xfId="6782" xr:uid="{00000000-0005-0000-0000-00007A1A0000}"/>
    <cellStyle name="20% - Ênfase3 2 2 2 10" xfId="6783" xr:uid="{00000000-0005-0000-0000-00007B1A0000}"/>
    <cellStyle name="20% - Ênfase3 2 2 2 11" xfId="6784" xr:uid="{00000000-0005-0000-0000-00007C1A0000}"/>
    <cellStyle name="20% - Ênfase3 2 2 2 12" xfId="6785" xr:uid="{00000000-0005-0000-0000-00007D1A0000}"/>
    <cellStyle name="20% - Ênfase3 2 2 2 13" xfId="6786" xr:uid="{00000000-0005-0000-0000-00007E1A0000}"/>
    <cellStyle name="20% - Ênfase3 2 2 2 2" xfId="6787" xr:uid="{00000000-0005-0000-0000-00007F1A0000}"/>
    <cellStyle name="20% - Ênfase3 2 2 2 3" xfId="6788" xr:uid="{00000000-0005-0000-0000-0000801A0000}"/>
    <cellStyle name="20% - Ênfase3 2 2 2 4" xfId="6789" xr:uid="{00000000-0005-0000-0000-0000811A0000}"/>
    <cellStyle name="20% - Ênfase3 2 2 2 5" xfId="6790" xr:uid="{00000000-0005-0000-0000-0000821A0000}"/>
    <cellStyle name="20% - Ênfase3 2 2 2 6" xfId="6791" xr:uid="{00000000-0005-0000-0000-0000831A0000}"/>
    <cellStyle name="20% - Ênfase3 2 2 2 7" xfId="6792" xr:uid="{00000000-0005-0000-0000-0000841A0000}"/>
    <cellStyle name="20% - Ênfase3 2 2 2 8" xfId="6793" xr:uid="{00000000-0005-0000-0000-0000851A0000}"/>
    <cellStyle name="20% - Ênfase3 2 2 2 9" xfId="6794" xr:uid="{00000000-0005-0000-0000-0000861A0000}"/>
    <cellStyle name="20% - Ênfase3 2 2 20" xfId="6795" xr:uid="{00000000-0005-0000-0000-0000871A0000}"/>
    <cellStyle name="20% - Ênfase3 2 2 21" xfId="6796" xr:uid="{00000000-0005-0000-0000-0000881A0000}"/>
    <cellStyle name="20% - Ênfase3 2 2 22" xfId="6797" xr:uid="{00000000-0005-0000-0000-0000891A0000}"/>
    <cellStyle name="20% - Ênfase3 2 2 23" xfId="6798" xr:uid="{00000000-0005-0000-0000-00008A1A0000}"/>
    <cellStyle name="20% - Ênfase3 2 2 3" xfId="6799" xr:uid="{00000000-0005-0000-0000-00008B1A0000}"/>
    <cellStyle name="20% - Ênfase3 2 2 3 10" xfId="6800" xr:uid="{00000000-0005-0000-0000-00008C1A0000}"/>
    <cellStyle name="20% - Ênfase3 2 2 3 11" xfId="6801" xr:uid="{00000000-0005-0000-0000-00008D1A0000}"/>
    <cellStyle name="20% - Ênfase3 2 2 3 12" xfId="6802" xr:uid="{00000000-0005-0000-0000-00008E1A0000}"/>
    <cellStyle name="20% - Ênfase3 2 2 3 13" xfId="6803" xr:uid="{00000000-0005-0000-0000-00008F1A0000}"/>
    <cellStyle name="20% - Ênfase3 2 2 3 2" xfId="6804" xr:uid="{00000000-0005-0000-0000-0000901A0000}"/>
    <cellStyle name="20% - Ênfase3 2 2 3 3" xfId="6805" xr:uid="{00000000-0005-0000-0000-0000911A0000}"/>
    <cellStyle name="20% - Ênfase3 2 2 3 4" xfId="6806" xr:uid="{00000000-0005-0000-0000-0000921A0000}"/>
    <cellStyle name="20% - Ênfase3 2 2 3 5" xfId="6807" xr:uid="{00000000-0005-0000-0000-0000931A0000}"/>
    <cellStyle name="20% - Ênfase3 2 2 3 6" xfId="6808" xr:uid="{00000000-0005-0000-0000-0000941A0000}"/>
    <cellStyle name="20% - Ênfase3 2 2 3 7" xfId="6809" xr:uid="{00000000-0005-0000-0000-0000951A0000}"/>
    <cellStyle name="20% - Ênfase3 2 2 3 8" xfId="6810" xr:uid="{00000000-0005-0000-0000-0000961A0000}"/>
    <cellStyle name="20% - Ênfase3 2 2 3 9" xfId="6811" xr:uid="{00000000-0005-0000-0000-0000971A0000}"/>
    <cellStyle name="20% - Ênfase3 2 2 4" xfId="6812" xr:uid="{00000000-0005-0000-0000-0000981A0000}"/>
    <cellStyle name="20% - Ênfase3 2 2 4 10" xfId="6813" xr:uid="{00000000-0005-0000-0000-0000991A0000}"/>
    <cellStyle name="20% - Ênfase3 2 2 4 11" xfId="6814" xr:uid="{00000000-0005-0000-0000-00009A1A0000}"/>
    <cellStyle name="20% - Ênfase3 2 2 4 12" xfId="6815" xr:uid="{00000000-0005-0000-0000-00009B1A0000}"/>
    <cellStyle name="20% - Ênfase3 2 2 4 13" xfId="6816" xr:uid="{00000000-0005-0000-0000-00009C1A0000}"/>
    <cellStyle name="20% - Ênfase3 2 2 4 2" xfId="6817" xr:uid="{00000000-0005-0000-0000-00009D1A0000}"/>
    <cellStyle name="20% - Ênfase3 2 2 4 3" xfId="6818" xr:uid="{00000000-0005-0000-0000-00009E1A0000}"/>
    <cellStyle name="20% - Ênfase3 2 2 4 4" xfId="6819" xr:uid="{00000000-0005-0000-0000-00009F1A0000}"/>
    <cellStyle name="20% - Ênfase3 2 2 4 5" xfId="6820" xr:uid="{00000000-0005-0000-0000-0000A01A0000}"/>
    <cellStyle name="20% - Ênfase3 2 2 4 6" xfId="6821" xr:uid="{00000000-0005-0000-0000-0000A11A0000}"/>
    <cellStyle name="20% - Ênfase3 2 2 4 7" xfId="6822" xr:uid="{00000000-0005-0000-0000-0000A21A0000}"/>
    <cellStyle name="20% - Ênfase3 2 2 4 8" xfId="6823" xr:uid="{00000000-0005-0000-0000-0000A31A0000}"/>
    <cellStyle name="20% - Ênfase3 2 2 4 9" xfId="6824" xr:uid="{00000000-0005-0000-0000-0000A41A0000}"/>
    <cellStyle name="20% - Ênfase3 2 2 5" xfId="6825" xr:uid="{00000000-0005-0000-0000-0000A51A0000}"/>
    <cellStyle name="20% - Ênfase3 2 2 5 10" xfId="6826" xr:uid="{00000000-0005-0000-0000-0000A61A0000}"/>
    <cellStyle name="20% - Ênfase3 2 2 5 11" xfId="6827" xr:uid="{00000000-0005-0000-0000-0000A71A0000}"/>
    <cellStyle name="20% - Ênfase3 2 2 5 12" xfId="6828" xr:uid="{00000000-0005-0000-0000-0000A81A0000}"/>
    <cellStyle name="20% - Ênfase3 2 2 5 13" xfId="6829" xr:uid="{00000000-0005-0000-0000-0000A91A0000}"/>
    <cellStyle name="20% - Ênfase3 2 2 5 2" xfId="6830" xr:uid="{00000000-0005-0000-0000-0000AA1A0000}"/>
    <cellStyle name="20% - Ênfase3 2 2 5 3" xfId="6831" xr:uid="{00000000-0005-0000-0000-0000AB1A0000}"/>
    <cellStyle name="20% - Ênfase3 2 2 5 4" xfId="6832" xr:uid="{00000000-0005-0000-0000-0000AC1A0000}"/>
    <cellStyle name="20% - Ênfase3 2 2 5 5" xfId="6833" xr:uid="{00000000-0005-0000-0000-0000AD1A0000}"/>
    <cellStyle name="20% - Ênfase3 2 2 5 6" xfId="6834" xr:uid="{00000000-0005-0000-0000-0000AE1A0000}"/>
    <cellStyle name="20% - Ênfase3 2 2 5 7" xfId="6835" xr:uid="{00000000-0005-0000-0000-0000AF1A0000}"/>
    <cellStyle name="20% - Ênfase3 2 2 5 8" xfId="6836" xr:uid="{00000000-0005-0000-0000-0000B01A0000}"/>
    <cellStyle name="20% - Ênfase3 2 2 5 9" xfId="6837" xr:uid="{00000000-0005-0000-0000-0000B11A0000}"/>
    <cellStyle name="20% - Ênfase3 2 2 6" xfId="6838" xr:uid="{00000000-0005-0000-0000-0000B21A0000}"/>
    <cellStyle name="20% - Ênfase3 2 2 6 10" xfId="6839" xr:uid="{00000000-0005-0000-0000-0000B31A0000}"/>
    <cellStyle name="20% - Ênfase3 2 2 6 11" xfId="6840" xr:uid="{00000000-0005-0000-0000-0000B41A0000}"/>
    <cellStyle name="20% - Ênfase3 2 2 6 12" xfId="6841" xr:uid="{00000000-0005-0000-0000-0000B51A0000}"/>
    <cellStyle name="20% - Ênfase3 2 2 6 13" xfId="6842" xr:uid="{00000000-0005-0000-0000-0000B61A0000}"/>
    <cellStyle name="20% - Ênfase3 2 2 6 2" xfId="6843" xr:uid="{00000000-0005-0000-0000-0000B71A0000}"/>
    <cellStyle name="20% - Ênfase3 2 2 6 3" xfId="6844" xr:uid="{00000000-0005-0000-0000-0000B81A0000}"/>
    <cellStyle name="20% - Ênfase3 2 2 6 4" xfId="6845" xr:uid="{00000000-0005-0000-0000-0000B91A0000}"/>
    <cellStyle name="20% - Ênfase3 2 2 6 5" xfId="6846" xr:uid="{00000000-0005-0000-0000-0000BA1A0000}"/>
    <cellStyle name="20% - Ênfase3 2 2 6 6" xfId="6847" xr:uid="{00000000-0005-0000-0000-0000BB1A0000}"/>
    <cellStyle name="20% - Ênfase3 2 2 6 7" xfId="6848" xr:uid="{00000000-0005-0000-0000-0000BC1A0000}"/>
    <cellStyle name="20% - Ênfase3 2 2 6 8" xfId="6849" xr:uid="{00000000-0005-0000-0000-0000BD1A0000}"/>
    <cellStyle name="20% - Ênfase3 2 2 6 9" xfId="6850" xr:uid="{00000000-0005-0000-0000-0000BE1A0000}"/>
    <cellStyle name="20% - Ênfase3 2 2 7" xfId="6851" xr:uid="{00000000-0005-0000-0000-0000BF1A0000}"/>
    <cellStyle name="20% - Ênfase3 2 2 7 10" xfId="6852" xr:uid="{00000000-0005-0000-0000-0000C01A0000}"/>
    <cellStyle name="20% - Ênfase3 2 2 7 11" xfId="6853" xr:uid="{00000000-0005-0000-0000-0000C11A0000}"/>
    <cellStyle name="20% - Ênfase3 2 2 7 12" xfId="6854" xr:uid="{00000000-0005-0000-0000-0000C21A0000}"/>
    <cellStyle name="20% - Ênfase3 2 2 7 13" xfId="6855" xr:uid="{00000000-0005-0000-0000-0000C31A0000}"/>
    <cellStyle name="20% - Ênfase3 2 2 7 2" xfId="6856" xr:uid="{00000000-0005-0000-0000-0000C41A0000}"/>
    <cellStyle name="20% - Ênfase3 2 2 7 3" xfId="6857" xr:uid="{00000000-0005-0000-0000-0000C51A0000}"/>
    <cellStyle name="20% - Ênfase3 2 2 7 4" xfId="6858" xr:uid="{00000000-0005-0000-0000-0000C61A0000}"/>
    <cellStyle name="20% - Ênfase3 2 2 7 5" xfId="6859" xr:uid="{00000000-0005-0000-0000-0000C71A0000}"/>
    <cellStyle name="20% - Ênfase3 2 2 7 6" xfId="6860" xr:uid="{00000000-0005-0000-0000-0000C81A0000}"/>
    <cellStyle name="20% - Ênfase3 2 2 7 7" xfId="6861" xr:uid="{00000000-0005-0000-0000-0000C91A0000}"/>
    <cellStyle name="20% - Ênfase3 2 2 7 8" xfId="6862" xr:uid="{00000000-0005-0000-0000-0000CA1A0000}"/>
    <cellStyle name="20% - Ênfase3 2 2 7 9" xfId="6863" xr:uid="{00000000-0005-0000-0000-0000CB1A0000}"/>
    <cellStyle name="20% - Ênfase3 2 2 8" xfId="6864" xr:uid="{00000000-0005-0000-0000-0000CC1A0000}"/>
    <cellStyle name="20% - Ênfase3 2 2 8 10" xfId="6865" xr:uid="{00000000-0005-0000-0000-0000CD1A0000}"/>
    <cellStyle name="20% - Ênfase3 2 2 8 11" xfId="6866" xr:uid="{00000000-0005-0000-0000-0000CE1A0000}"/>
    <cellStyle name="20% - Ênfase3 2 2 8 12" xfId="6867" xr:uid="{00000000-0005-0000-0000-0000CF1A0000}"/>
    <cellStyle name="20% - Ênfase3 2 2 8 13" xfId="6868" xr:uid="{00000000-0005-0000-0000-0000D01A0000}"/>
    <cellStyle name="20% - Ênfase3 2 2 8 2" xfId="6869" xr:uid="{00000000-0005-0000-0000-0000D11A0000}"/>
    <cellStyle name="20% - Ênfase3 2 2 8 3" xfId="6870" xr:uid="{00000000-0005-0000-0000-0000D21A0000}"/>
    <cellStyle name="20% - Ênfase3 2 2 8 4" xfId="6871" xr:uid="{00000000-0005-0000-0000-0000D31A0000}"/>
    <cellStyle name="20% - Ênfase3 2 2 8 5" xfId="6872" xr:uid="{00000000-0005-0000-0000-0000D41A0000}"/>
    <cellStyle name="20% - Ênfase3 2 2 8 6" xfId="6873" xr:uid="{00000000-0005-0000-0000-0000D51A0000}"/>
    <cellStyle name="20% - Ênfase3 2 2 8 7" xfId="6874" xr:uid="{00000000-0005-0000-0000-0000D61A0000}"/>
    <cellStyle name="20% - Ênfase3 2 2 8 8" xfId="6875" xr:uid="{00000000-0005-0000-0000-0000D71A0000}"/>
    <cellStyle name="20% - Ênfase3 2 2 8 9" xfId="6876" xr:uid="{00000000-0005-0000-0000-0000D81A0000}"/>
    <cellStyle name="20% - Ênfase3 2 2 9" xfId="6877" xr:uid="{00000000-0005-0000-0000-0000D91A0000}"/>
    <cellStyle name="20% - Ênfase3 2 2 9 10" xfId="6878" xr:uid="{00000000-0005-0000-0000-0000DA1A0000}"/>
    <cellStyle name="20% - Ênfase3 2 2 9 11" xfId="6879" xr:uid="{00000000-0005-0000-0000-0000DB1A0000}"/>
    <cellStyle name="20% - Ênfase3 2 2 9 12" xfId="6880" xr:uid="{00000000-0005-0000-0000-0000DC1A0000}"/>
    <cellStyle name="20% - Ênfase3 2 2 9 13" xfId="6881" xr:uid="{00000000-0005-0000-0000-0000DD1A0000}"/>
    <cellStyle name="20% - Ênfase3 2 2 9 2" xfId="6882" xr:uid="{00000000-0005-0000-0000-0000DE1A0000}"/>
    <cellStyle name="20% - Ênfase3 2 2 9 3" xfId="6883" xr:uid="{00000000-0005-0000-0000-0000DF1A0000}"/>
    <cellStyle name="20% - Ênfase3 2 2 9 4" xfId="6884" xr:uid="{00000000-0005-0000-0000-0000E01A0000}"/>
    <cellStyle name="20% - Ênfase3 2 2 9 5" xfId="6885" xr:uid="{00000000-0005-0000-0000-0000E11A0000}"/>
    <cellStyle name="20% - Ênfase3 2 2 9 6" xfId="6886" xr:uid="{00000000-0005-0000-0000-0000E21A0000}"/>
    <cellStyle name="20% - Ênfase3 2 2 9 7" xfId="6887" xr:uid="{00000000-0005-0000-0000-0000E31A0000}"/>
    <cellStyle name="20% - Ênfase3 2 2 9 8" xfId="6888" xr:uid="{00000000-0005-0000-0000-0000E41A0000}"/>
    <cellStyle name="20% - Ênfase3 2 2 9 9" xfId="6889" xr:uid="{00000000-0005-0000-0000-0000E51A0000}"/>
    <cellStyle name="20% - Ênfase3 2 20" xfId="6890" xr:uid="{00000000-0005-0000-0000-0000E61A0000}"/>
    <cellStyle name="20% - Ênfase3 2 21" xfId="6891" xr:uid="{00000000-0005-0000-0000-0000E71A0000}"/>
    <cellStyle name="20% - Ênfase3 2 22" xfId="6892" xr:uid="{00000000-0005-0000-0000-0000E81A0000}"/>
    <cellStyle name="20% - Ênfase3 2 23" xfId="6893" xr:uid="{00000000-0005-0000-0000-0000E91A0000}"/>
    <cellStyle name="20% - Ênfase3 2 24" xfId="6894" xr:uid="{00000000-0005-0000-0000-0000EA1A0000}"/>
    <cellStyle name="20% - Ênfase3 2 3" xfId="6895" xr:uid="{00000000-0005-0000-0000-0000EB1A0000}"/>
    <cellStyle name="20% - Ênfase3 2 3 10" xfId="6896" xr:uid="{00000000-0005-0000-0000-0000EC1A0000}"/>
    <cellStyle name="20% - Ênfase3 2 3 11" xfId="6897" xr:uid="{00000000-0005-0000-0000-0000ED1A0000}"/>
    <cellStyle name="20% - Ênfase3 2 3 12" xfId="6898" xr:uid="{00000000-0005-0000-0000-0000EE1A0000}"/>
    <cellStyle name="20% - Ênfase3 2 3 13" xfId="6899" xr:uid="{00000000-0005-0000-0000-0000EF1A0000}"/>
    <cellStyle name="20% - Ênfase3 2 3 2" xfId="6900" xr:uid="{00000000-0005-0000-0000-0000F01A0000}"/>
    <cellStyle name="20% - Ênfase3 2 3 3" xfId="6901" xr:uid="{00000000-0005-0000-0000-0000F11A0000}"/>
    <cellStyle name="20% - Ênfase3 2 3 4" xfId="6902" xr:uid="{00000000-0005-0000-0000-0000F21A0000}"/>
    <cellStyle name="20% - Ênfase3 2 3 5" xfId="6903" xr:uid="{00000000-0005-0000-0000-0000F31A0000}"/>
    <cellStyle name="20% - Ênfase3 2 3 6" xfId="6904" xr:uid="{00000000-0005-0000-0000-0000F41A0000}"/>
    <cellStyle name="20% - Ênfase3 2 3 7" xfId="6905" xr:uid="{00000000-0005-0000-0000-0000F51A0000}"/>
    <cellStyle name="20% - Ênfase3 2 3 8" xfId="6906" xr:uid="{00000000-0005-0000-0000-0000F61A0000}"/>
    <cellStyle name="20% - Ênfase3 2 3 9" xfId="6907" xr:uid="{00000000-0005-0000-0000-0000F71A0000}"/>
    <cellStyle name="20% - Ênfase3 2 4" xfId="6908" xr:uid="{00000000-0005-0000-0000-0000F81A0000}"/>
    <cellStyle name="20% - Ênfase3 2 4 10" xfId="6909" xr:uid="{00000000-0005-0000-0000-0000F91A0000}"/>
    <cellStyle name="20% - Ênfase3 2 4 11" xfId="6910" xr:uid="{00000000-0005-0000-0000-0000FA1A0000}"/>
    <cellStyle name="20% - Ênfase3 2 4 12" xfId="6911" xr:uid="{00000000-0005-0000-0000-0000FB1A0000}"/>
    <cellStyle name="20% - Ênfase3 2 4 13" xfId="6912" xr:uid="{00000000-0005-0000-0000-0000FC1A0000}"/>
    <cellStyle name="20% - Ênfase3 2 4 2" xfId="6913" xr:uid="{00000000-0005-0000-0000-0000FD1A0000}"/>
    <cellStyle name="20% - Ênfase3 2 4 3" xfId="6914" xr:uid="{00000000-0005-0000-0000-0000FE1A0000}"/>
    <cellStyle name="20% - Ênfase3 2 4 4" xfId="6915" xr:uid="{00000000-0005-0000-0000-0000FF1A0000}"/>
    <cellStyle name="20% - Ênfase3 2 4 5" xfId="6916" xr:uid="{00000000-0005-0000-0000-0000001B0000}"/>
    <cellStyle name="20% - Ênfase3 2 4 6" xfId="6917" xr:uid="{00000000-0005-0000-0000-0000011B0000}"/>
    <cellStyle name="20% - Ênfase3 2 4 7" xfId="6918" xr:uid="{00000000-0005-0000-0000-0000021B0000}"/>
    <cellStyle name="20% - Ênfase3 2 4 8" xfId="6919" xr:uid="{00000000-0005-0000-0000-0000031B0000}"/>
    <cellStyle name="20% - Ênfase3 2 4 9" xfId="6920" xr:uid="{00000000-0005-0000-0000-0000041B0000}"/>
    <cellStyle name="20% - Ênfase3 2 5" xfId="6921" xr:uid="{00000000-0005-0000-0000-0000051B0000}"/>
    <cellStyle name="20% - Ênfase3 2 5 10" xfId="6922" xr:uid="{00000000-0005-0000-0000-0000061B0000}"/>
    <cellStyle name="20% - Ênfase3 2 5 11" xfId="6923" xr:uid="{00000000-0005-0000-0000-0000071B0000}"/>
    <cellStyle name="20% - Ênfase3 2 5 12" xfId="6924" xr:uid="{00000000-0005-0000-0000-0000081B0000}"/>
    <cellStyle name="20% - Ênfase3 2 5 13" xfId="6925" xr:uid="{00000000-0005-0000-0000-0000091B0000}"/>
    <cellStyle name="20% - Ênfase3 2 5 2" xfId="6926" xr:uid="{00000000-0005-0000-0000-00000A1B0000}"/>
    <cellStyle name="20% - Ênfase3 2 5 3" xfId="6927" xr:uid="{00000000-0005-0000-0000-00000B1B0000}"/>
    <cellStyle name="20% - Ênfase3 2 5 4" xfId="6928" xr:uid="{00000000-0005-0000-0000-00000C1B0000}"/>
    <cellStyle name="20% - Ênfase3 2 5 5" xfId="6929" xr:uid="{00000000-0005-0000-0000-00000D1B0000}"/>
    <cellStyle name="20% - Ênfase3 2 5 6" xfId="6930" xr:uid="{00000000-0005-0000-0000-00000E1B0000}"/>
    <cellStyle name="20% - Ênfase3 2 5 7" xfId="6931" xr:uid="{00000000-0005-0000-0000-00000F1B0000}"/>
    <cellStyle name="20% - Ênfase3 2 5 8" xfId="6932" xr:uid="{00000000-0005-0000-0000-0000101B0000}"/>
    <cellStyle name="20% - Ênfase3 2 5 9" xfId="6933" xr:uid="{00000000-0005-0000-0000-0000111B0000}"/>
    <cellStyle name="20% - Ênfase3 2 6" xfId="6934" xr:uid="{00000000-0005-0000-0000-0000121B0000}"/>
    <cellStyle name="20% - Ênfase3 2 6 10" xfId="6935" xr:uid="{00000000-0005-0000-0000-0000131B0000}"/>
    <cellStyle name="20% - Ênfase3 2 6 11" xfId="6936" xr:uid="{00000000-0005-0000-0000-0000141B0000}"/>
    <cellStyle name="20% - Ênfase3 2 6 12" xfId="6937" xr:uid="{00000000-0005-0000-0000-0000151B0000}"/>
    <cellStyle name="20% - Ênfase3 2 6 13" xfId="6938" xr:uid="{00000000-0005-0000-0000-0000161B0000}"/>
    <cellStyle name="20% - Ênfase3 2 6 2" xfId="6939" xr:uid="{00000000-0005-0000-0000-0000171B0000}"/>
    <cellStyle name="20% - Ênfase3 2 6 3" xfId="6940" xr:uid="{00000000-0005-0000-0000-0000181B0000}"/>
    <cellStyle name="20% - Ênfase3 2 6 4" xfId="6941" xr:uid="{00000000-0005-0000-0000-0000191B0000}"/>
    <cellStyle name="20% - Ênfase3 2 6 5" xfId="6942" xr:uid="{00000000-0005-0000-0000-00001A1B0000}"/>
    <cellStyle name="20% - Ênfase3 2 6 6" xfId="6943" xr:uid="{00000000-0005-0000-0000-00001B1B0000}"/>
    <cellStyle name="20% - Ênfase3 2 6 7" xfId="6944" xr:uid="{00000000-0005-0000-0000-00001C1B0000}"/>
    <cellStyle name="20% - Ênfase3 2 6 8" xfId="6945" xr:uid="{00000000-0005-0000-0000-00001D1B0000}"/>
    <cellStyle name="20% - Ênfase3 2 6 9" xfId="6946" xr:uid="{00000000-0005-0000-0000-00001E1B0000}"/>
    <cellStyle name="20% - Ênfase3 2 7" xfId="6947" xr:uid="{00000000-0005-0000-0000-00001F1B0000}"/>
    <cellStyle name="20% - Ênfase3 2 7 10" xfId="6948" xr:uid="{00000000-0005-0000-0000-0000201B0000}"/>
    <cellStyle name="20% - Ênfase3 2 7 11" xfId="6949" xr:uid="{00000000-0005-0000-0000-0000211B0000}"/>
    <cellStyle name="20% - Ênfase3 2 7 12" xfId="6950" xr:uid="{00000000-0005-0000-0000-0000221B0000}"/>
    <cellStyle name="20% - Ênfase3 2 7 13" xfId="6951" xr:uid="{00000000-0005-0000-0000-0000231B0000}"/>
    <cellStyle name="20% - Ênfase3 2 7 2" xfId="6952" xr:uid="{00000000-0005-0000-0000-0000241B0000}"/>
    <cellStyle name="20% - Ênfase3 2 7 3" xfId="6953" xr:uid="{00000000-0005-0000-0000-0000251B0000}"/>
    <cellStyle name="20% - Ênfase3 2 7 4" xfId="6954" xr:uid="{00000000-0005-0000-0000-0000261B0000}"/>
    <cellStyle name="20% - Ênfase3 2 7 5" xfId="6955" xr:uid="{00000000-0005-0000-0000-0000271B0000}"/>
    <cellStyle name="20% - Ênfase3 2 7 6" xfId="6956" xr:uid="{00000000-0005-0000-0000-0000281B0000}"/>
    <cellStyle name="20% - Ênfase3 2 7 7" xfId="6957" xr:uid="{00000000-0005-0000-0000-0000291B0000}"/>
    <cellStyle name="20% - Ênfase3 2 7 8" xfId="6958" xr:uid="{00000000-0005-0000-0000-00002A1B0000}"/>
    <cellStyle name="20% - Ênfase3 2 7 9" xfId="6959" xr:uid="{00000000-0005-0000-0000-00002B1B0000}"/>
    <cellStyle name="20% - Ênfase3 2 8" xfId="6960" xr:uid="{00000000-0005-0000-0000-00002C1B0000}"/>
    <cellStyle name="20% - Ênfase3 2 8 10" xfId="6961" xr:uid="{00000000-0005-0000-0000-00002D1B0000}"/>
    <cellStyle name="20% - Ênfase3 2 8 11" xfId="6962" xr:uid="{00000000-0005-0000-0000-00002E1B0000}"/>
    <cellStyle name="20% - Ênfase3 2 8 12" xfId="6963" xr:uid="{00000000-0005-0000-0000-00002F1B0000}"/>
    <cellStyle name="20% - Ênfase3 2 8 13" xfId="6964" xr:uid="{00000000-0005-0000-0000-0000301B0000}"/>
    <cellStyle name="20% - Ênfase3 2 8 2" xfId="6965" xr:uid="{00000000-0005-0000-0000-0000311B0000}"/>
    <cellStyle name="20% - Ênfase3 2 8 3" xfId="6966" xr:uid="{00000000-0005-0000-0000-0000321B0000}"/>
    <cellStyle name="20% - Ênfase3 2 8 4" xfId="6967" xr:uid="{00000000-0005-0000-0000-0000331B0000}"/>
    <cellStyle name="20% - Ênfase3 2 8 5" xfId="6968" xr:uid="{00000000-0005-0000-0000-0000341B0000}"/>
    <cellStyle name="20% - Ênfase3 2 8 6" xfId="6969" xr:uid="{00000000-0005-0000-0000-0000351B0000}"/>
    <cellStyle name="20% - Ênfase3 2 8 7" xfId="6970" xr:uid="{00000000-0005-0000-0000-0000361B0000}"/>
    <cellStyle name="20% - Ênfase3 2 8 8" xfId="6971" xr:uid="{00000000-0005-0000-0000-0000371B0000}"/>
    <cellStyle name="20% - Ênfase3 2 8 9" xfId="6972" xr:uid="{00000000-0005-0000-0000-0000381B0000}"/>
    <cellStyle name="20% - Ênfase3 2 9" xfId="6973" xr:uid="{00000000-0005-0000-0000-0000391B0000}"/>
    <cellStyle name="20% - Ênfase3 2 9 10" xfId="6974" xr:uid="{00000000-0005-0000-0000-00003A1B0000}"/>
    <cellStyle name="20% - Ênfase3 2 9 11" xfId="6975" xr:uid="{00000000-0005-0000-0000-00003B1B0000}"/>
    <cellStyle name="20% - Ênfase3 2 9 12" xfId="6976" xr:uid="{00000000-0005-0000-0000-00003C1B0000}"/>
    <cellStyle name="20% - Ênfase3 2 9 13" xfId="6977" xr:uid="{00000000-0005-0000-0000-00003D1B0000}"/>
    <cellStyle name="20% - Ênfase3 2 9 2" xfId="6978" xr:uid="{00000000-0005-0000-0000-00003E1B0000}"/>
    <cellStyle name="20% - Ênfase3 2 9 3" xfId="6979" xr:uid="{00000000-0005-0000-0000-00003F1B0000}"/>
    <cellStyle name="20% - Ênfase3 2 9 4" xfId="6980" xr:uid="{00000000-0005-0000-0000-0000401B0000}"/>
    <cellStyle name="20% - Ênfase3 2 9 5" xfId="6981" xr:uid="{00000000-0005-0000-0000-0000411B0000}"/>
    <cellStyle name="20% - Ênfase3 2 9 6" xfId="6982" xr:uid="{00000000-0005-0000-0000-0000421B0000}"/>
    <cellStyle name="20% - Ênfase3 2 9 7" xfId="6983" xr:uid="{00000000-0005-0000-0000-0000431B0000}"/>
    <cellStyle name="20% - Ênfase3 2 9 8" xfId="6984" xr:uid="{00000000-0005-0000-0000-0000441B0000}"/>
    <cellStyle name="20% - Ênfase3 2 9 9" xfId="6985" xr:uid="{00000000-0005-0000-0000-0000451B0000}"/>
    <cellStyle name="20% - Ênfase3 20" xfId="6986" xr:uid="{00000000-0005-0000-0000-0000461B0000}"/>
    <cellStyle name="20% - Ênfase3 20 10" xfId="6987" xr:uid="{00000000-0005-0000-0000-0000471B0000}"/>
    <cellStyle name="20% - Ênfase3 20 11" xfId="6988" xr:uid="{00000000-0005-0000-0000-0000481B0000}"/>
    <cellStyle name="20% - Ênfase3 20 12" xfId="6989" xr:uid="{00000000-0005-0000-0000-0000491B0000}"/>
    <cellStyle name="20% - Ênfase3 20 13" xfId="6990" xr:uid="{00000000-0005-0000-0000-00004A1B0000}"/>
    <cellStyle name="20% - Ênfase3 20 2" xfId="6991" xr:uid="{00000000-0005-0000-0000-00004B1B0000}"/>
    <cellStyle name="20% - Ênfase3 20 3" xfId="6992" xr:uid="{00000000-0005-0000-0000-00004C1B0000}"/>
    <cellStyle name="20% - Ênfase3 20 4" xfId="6993" xr:uid="{00000000-0005-0000-0000-00004D1B0000}"/>
    <cellStyle name="20% - Ênfase3 20 5" xfId="6994" xr:uid="{00000000-0005-0000-0000-00004E1B0000}"/>
    <cellStyle name="20% - Ênfase3 20 6" xfId="6995" xr:uid="{00000000-0005-0000-0000-00004F1B0000}"/>
    <cellStyle name="20% - Ênfase3 20 7" xfId="6996" xr:uid="{00000000-0005-0000-0000-0000501B0000}"/>
    <cellStyle name="20% - Ênfase3 20 8" xfId="6997" xr:uid="{00000000-0005-0000-0000-0000511B0000}"/>
    <cellStyle name="20% - Ênfase3 20 9" xfId="6998" xr:uid="{00000000-0005-0000-0000-0000521B0000}"/>
    <cellStyle name="20% - Ênfase3 21" xfId="6999" xr:uid="{00000000-0005-0000-0000-0000531B0000}"/>
    <cellStyle name="20% - Ênfase3 21 10" xfId="7000" xr:uid="{00000000-0005-0000-0000-0000541B0000}"/>
    <cellStyle name="20% - Ênfase3 21 11" xfId="7001" xr:uid="{00000000-0005-0000-0000-0000551B0000}"/>
    <cellStyle name="20% - Ênfase3 21 12" xfId="7002" xr:uid="{00000000-0005-0000-0000-0000561B0000}"/>
    <cellStyle name="20% - Ênfase3 21 13" xfId="7003" xr:uid="{00000000-0005-0000-0000-0000571B0000}"/>
    <cellStyle name="20% - Ênfase3 21 2" xfId="7004" xr:uid="{00000000-0005-0000-0000-0000581B0000}"/>
    <cellStyle name="20% - Ênfase3 21 3" xfId="7005" xr:uid="{00000000-0005-0000-0000-0000591B0000}"/>
    <cellStyle name="20% - Ênfase3 21 4" xfId="7006" xr:uid="{00000000-0005-0000-0000-00005A1B0000}"/>
    <cellStyle name="20% - Ênfase3 21 5" xfId="7007" xr:uid="{00000000-0005-0000-0000-00005B1B0000}"/>
    <cellStyle name="20% - Ênfase3 21 6" xfId="7008" xr:uid="{00000000-0005-0000-0000-00005C1B0000}"/>
    <cellStyle name="20% - Ênfase3 21 7" xfId="7009" xr:uid="{00000000-0005-0000-0000-00005D1B0000}"/>
    <cellStyle name="20% - Ênfase3 21 8" xfId="7010" xr:uid="{00000000-0005-0000-0000-00005E1B0000}"/>
    <cellStyle name="20% - Ênfase3 21 9" xfId="7011" xr:uid="{00000000-0005-0000-0000-00005F1B0000}"/>
    <cellStyle name="20% - Ênfase3 22" xfId="7012" xr:uid="{00000000-0005-0000-0000-0000601B0000}"/>
    <cellStyle name="20% - Ênfase3 23" xfId="7013" xr:uid="{00000000-0005-0000-0000-0000611B0000}"/>
    <cellStyle name="20% - Ênfase3 24" xfId="7014" xr:uid="{00000000-0005-0000-0000-0000621B0000}"/>
    <cellStyle name="20% - Ênfase3 25" xfId="7015" xr:uid="{00000000-0005-0000-0000-0000631B0000}"/>
    <cellStyle name="20% - Ênfase3 26" xfId="7016" xr:uid="{00000000-0005-0000-0000-0000641B0000}"/>
    <cellStyle name="20% - Ênfase3 27" xfId="7017" xr:uid="{00000000-0005-0000-0000-0000651B0000}"/>
    <cellStyle name="20% - Ênfase3 28" xfId="7018" xr:uid="{00000000-0005-0000-0000-0000661B0000}"/>
    <cellStyle name="20% - Ênfase3 29" xfId="7019" xr:uid="{00000000-0005-0000-0000-0000671B0000}"/>
    <cellStyle name="20% - Ênfase3 3" xfId="7020" xr:uid="{00000000-0005-0000-0000-0000681B0000}"/>
    <cellStyle name="20% - Ênfase3 3 10" xfId="7021" xr:uid="{00000000-0005-0000-0000-0000691B0000}"/>
    <cellStyle name="20% - Ênfase3 3 10 10" xfId="7022" xr:uid="{00000000-0005-0000-0000-00006A1B0000}"/>
    <cellStyle name="20% - Ênfase3 3 10 11" xfId="7023" xr:uid="{00000000-0005-0000-0000-00006B1B0000}"/>
    <cellStyle name="20% - Ênfase3 3 10 12" xfId="7024" xr:uid="{00000000-0005-0000-0000-00006C1B0000}"/>
    <cellStyle name="20% - Ênfase3 3 10 13" xfId="7025" xr:uid="{00000000-0005-0000-0000-00006D1B0000}"/>
    <cellStyle name="20% - Ênfase3 3 10 2" xfId="7026" xr:uid="{00000000-0005-0000-0000-00006E1B0000}"/>
    <cellStyle name="20% - Ênfase3 3 10 3" xfId="7027" xr:uid="{00000000-0005-0000-0000-00006F1B0000}"/>
    <cellStyle name="20% - Ênfase3 3 10 4" xfId="7028" xr:uid="{00000000-0005-0000-0000-0000701B0000}"/>
    <cellStyle name="20% - Ênfase3 3 10 5" xfId="7029" xr:uid="{00000000-0005-0000-0000-0000711B0000}"/>
    <cellStyle name="20% - Ênfase3 3 10 6" xfId="7030" xr:uid="{00000000-0005-0000-0000-0000721B0000}"/>
    <cellStyle name="20% - Ênfase3 3 10 7" xfId="7031" xr:uid="{00000000-0005-0000-0000-0000731B0000}"/>
    <cellStyle name="20% - Ênfase3 3 10 8" xfId="7032" xr:uid="{00000000-0005-0000-0000-0000741B0000}"/>
    <cellStyle name="20% - Ênfase3 3 10 9" xfId="7033" xr:uid="{00000000-0005-0000-0000-0000751B0000}"/>
    <cellStyle name="20% - Ênfase3 3 11" xfId="7034" xr:uid="{00000000-0005-0000-0000-0000761B0000}"/>
    <cellStyle name="20% - Ênfase3 3 11 10" xfId="7035" xr:uid="{00000000-0005-0000-0000-0000771B0000}"/>
    <cellStyle name="20% - Ênfase3 3 11 11" xfId="7036" xr:uid="{00000000-0005-0000-0000-0000781B0000}"/>
    <cellStyle name="20% - Ênfase3 3 11 12" xfId="7037" xr:uid="{00000000-0005-0000-0000-0000791B0000}"/>
    <cellStyle name="20% - Ênfase3 3 11 13" xfId="7038" xr:uid="{00000000-0005-0000-0000-00007A1B0000}"/>
    <cellStyle name="20% - Ênfase3 3 11 2" xfId="7039" xr:uid="{00000000-0005-0000-0000-00007B1B0000}"/>
    <cellStyle name="20% - Ênfase3 3 11 3" xfId="7040" xr:uid="{00000000-0005-0000-0000-00007C1B0000}"/>
    <cellStyle name="20% - Ênfase3 3 11 4" xfId="7041" xr:uid="{00000000-0005-0000-0000-00007D1B0000}"/>
    <cellStyle name="20% - Ênfase3 3 11 5" xfId="7042" xr:uid="{00000000-0005-0000-0000-00007E1B0000}"/>
    <cellStyle name="20% - Ênfase3 3 11 6" xfId="7043" xr:uid="{00000000-0005-0000-0000-00007F1B0000}"/>
    <cellStyle name="20% - Ênfase3 3 11 7" xfId="7044" xr:uid="{00000000-0005-0000-0000-0000801B0000}"/>
    <cellStyle name="20% - Ênfase3 3 11 8" xfId="7045" xr:uid="{00000000-0005-0000-0000-0000811B0000}"/>
    <cellStyle name="20% - Ênfase3 3 11 9" xfId="7046" xr:uid="{00000000-0005-0000-0000-0000821B0000}"/>
    <cellStyle name="20% - Ênfase3 3 12" xfId="7047" xr:uid="{00000000-0005-0000-0000-0000831B0000}"/>
    <cellStyle name="20% - Ênfase3 3 12 10" xfId="7048" xr:uid="{00000000-0005-0000-0000-0000841B0000}"/>
    <cellStyle name="20% - Ênfase3 3 12 11" xfId="7049" xr:uid="{00000000-0005-0000-0000-0000851B0000}"/>
    <cellStyle name="20% - Ênfase3 3 12 12" xfId="7050" xr:uid="{00000000-0005-0000-0000-0000861B0000}"/>
    <cellStyle name="20% - Ênfase3 3 12 13" xfId="7051" xr:uid="{00000000-0005-0000-0000-0000871B0000}"/>
    <cellStyle name="20% - Ênfase3 3 12 2" xfId="7052" xr:uid="{00000000-0005-0000-0000-0000881B0000}"/>
    <cellStyle name="20% - Ênfase3 3 12 3" xfId="7053" xr:uid="{00000000-0005-0000-0000-0000891B0000}"/>
    <cellStyle name="20% - Ênfase3 3 12 4" xfId="7054" xr:uid="{00000000-0005-0000-0000-00008A1B0000}"/>
    <cellStyle name="20% - Ênfase3 3 12 5" xfId="7055" xr:uid="{00000000-0005-0000-0000-00008B1B0000}"/>
    <cellStyle name="20% - Ênfase3 3 12 6" xfId="7056" xr:uid="{00000000-0005-0000-0000-00008C1B0000}"/>
    <cellStyle name="20% - Ênfase3 3 12 7" xfId="7057" xr:uid="{00000000-0005-0000-0000-00008D1B0000}"/>
    <cellStyle name="20% - Ênfase3 3 12 8" xfId="7058" xr:uid="{00000000-0005-0000-0000-00008E1B0000}"/>
    <cellStyle name="20% - Ênfase3 3 12 9" xfId="7059" xr:uid="{00000000-0005-0000-0000-00008F1B0000}"/>
    <cellStyle name="20% - Ênfase3 3 13" xfId="7060" xr:uid="{00000000-0005-0000-0000-0000901B0000}"/>
    <cellStyle name="20% - Ênfase3 3 14" xfId="7061" xr:uid="{00000000-0005-0000-0000-0000911B0000}"/>
    <cellStyle name="20% - Ênfase3 3 15" xfId="7062" xr:uid="{00000000-0005-0000-0000-0000921B0000}"/>
    <cellStyle name="20% - Ênfase3 3 16" xfId="7063" xr:uid="{00000000-0005-0000-0000-0000931B0000}"/>
    <cellStyle name="20% - Ênfase3 3 17" xfId="7064" xr:uid="{00000000-0005-0000-0000-0000941B0000}"/>
    <cellStyle name="20% - Ênfase3 3 18" xfId="7065" xr:uid="{00000000-0005-0000-0000-0000951B0000}"/>
    <cellStyle name="20% - Ênfase3 3 19" xfId="7066" xr:uid="{00000000-0005-0000-0000-0000961B0000}"/>
    <cellStyle name="20% - Ênfase3 3 2" xfId="7067" xr:uid="{00000000-0005-0000-0000-0000971B0000}"/>
    <cellStyle name="20% - Ênfase3 3 2 10" xfId="7068" xr:uid="{00000000-0005-0000-0000-0000981B0000}"/>
    <cellStyle name="20% - Ênfase3 3 2 10 10" xfId="7069" xr:uid="{00000000-0005-0000-0000-0000991B0000}"/>
    <cellStyle name="20% - Ênfase3 3 2 10 11" xfId="7070" xr:uid="{00000000-0005-0000-0000-00009A1B0000}"/>
    <cellStyle name="20% - Ênfase3 3 2 10 12" xfId="7071" xr:uid="{00000000-0005-0000-0000-00009B1B0000}"/>
    <cellStyle name="20% - Ênfase3 3 2 10 13" xfId="7072" xr:uid="{00000000-0005-0000-0000-00009C1B0000}"/>
    <cellStyle name="20% - Ênfase3 3 2 10 2" xfId="7073" xr:uid="{00000000-0005-0000-0000-00009D1B0000}"/>
    <cellStyle name="20% - Ênfase3 3 2 10 3" xfId="7074" xr:uid="{00000000-0005-0000-0000-00009E1B0000}"/>
    <cellStyle name="20% - Ênfase3 3 2 10 4" xfId="7075" xr:uid="{00000000-0005-0000-0000-00009F1B0000}"/>
    <cellStyle name="20% - Ênfase3 3 2 10 5" xfId="7076" xr:uid="{00000000-0005-0000-0000-0000A01B0000}"/>
    <cellStyle name="20% - Ênfase3 3 2 10 6" xfId="7077" xr:uid="{00000000-0005-0000-0000-0000A11B0000}"/>
    <cellStyle name="20% - Ênfase3 3 2 10 7" xfId="7078" xr:uid="{00000000-0005-0000-0000-0000A21B0000}"/>
    <cellStyle name="20% - Ênfase3 3 2 10 8" xfId="7079" xr:uid="{00000000-0005-0000-0000-0000A31B0000}"/>
    <cellStyle name="20% - Ênfase3 3 2 10 9" xfId="7080" xr:uid="{00000000-0005-0000-0000-0000A41B0000}"/>
    <cellStyle name="20% - Ênfase3 3 2 11" xfId="7081" xr:uid="{00000000-0005-0000-0000-0000A51B0000}"/>
    <cellStyle name="20% - Ênfase3 3 2 11 10" xfId="7082" xr:uid="{00000000-0005-0000-0000-0000A61B0000}"/>
    <cellStyle name="20% - Ênfase3 3 2 11 11" xfId="7083" xr:uid="{00000000-0005-0000-0000-0000A71B0000}"/>
    <cellStyle name="20% - Ênfase3 3 2 11 12" xfId="7084" xr:uid="{00000000-0005-0000-0000-0000A81B0000}"/>
    <cellStyle name="20% - Ênfase3 3 2 11 13" xfId="7085" xr:uid="{00000000-0005-0000-0000-0000A91B0000}"/>
    <cellStyle name="20% - Ênfase3 3 2 11 2" xfId="7086" xr:uid="{00000000-0005-0000-0000-0000AA1B0000}"/>
    <cellStyle name="20% - Ênfase3 3 2 11 3" xfId="7087" xr:uid="{00000000-0005-0000-0000-0000AB1B0000}"/>
    <cellStyle name="20% - Ênfase3 3 2 11 4" xfId="7088" xr:uid="{00000000-0005-0000-0000-0000AC1B0000}"/>
    <cellStyle name="20% - Ênfase3 3 2 11 5" xfId="7089" xr:uid="{00000000-0005-0000-0000-0000AD1B0000}"/>
    <cellStyle name="20% - Ênfase3 3 2 11 6" xfId="7090" xr:uid="{00000000-0005-0000-0000-0000AE1B0000}"/>
    <cellStyle name="20% - Ênfase3 3 2 11 7" xfId="7091" xr:uid="{00000000-0005-0000-0000-0000AF1B0000}"/>
    <cellStyle name="20% - Ênfase3 3 2 11 8" xfId="7092" xr:uid="{00000000-0005-0000-0000-0000B01B0000}"/>
    <cellStyle name="20% - Ênfase3 3 2 11 9" xfId="7093" xr:uid="{00000000-0005-0000-0000-0000B11B0000}"/>
    <cellStyle name="20% - Ênfase3 3 2 12" xfId="7094" xr:uid="{00000000-0005-0000-0000-0000B21B0000}"/>
    <cellStyle name="20% - Ênfase3 3 2 13" xfId="7095" xr:uid="{00000000-0005-0000-0000-0000B31B0000}"/>
    <cellStyle name="20% - Ênfase3 3 2 14" xfId="7096" xr:uid="{00000000-0005-0000-0000-0000B41B0000}"/>
    <cellStyle name="20% - Ênfase3 3 2 15" xfId="7097" xr:uid="{00000000-0005-0000-0000-0000B51B0000}"/>
    <cellStyle name="20% - Ênfase3 3 2 16" xfId="7098" xr:uid="{00000000-0005-0000-0000-0000B61B0000}"/>
    <cellStyle name="20% - Ênfase3 3 2 17" xfId="7099" xr:uid="{00000000-0005-0000-0000-0000B71B0000}"/>
    <cellStyle name="20% - Ênfase3 3 2 18" xfId="7100" xr:uid="{00000000-0005-0000-0000-0000B81B0000}"/>
    <cellStyle name="20% - Ênfase3 3 2 19" xfId="7101" xr:uid="{00000000-0005-0000-0000-0000B91B0000}"/>
    <cellStyle name="20% - Ênfase3 3 2 2" xfId="7102" xr:uid="{00000000-0005-0000-0000-0000BA1B0000}"/>
    <cellStyle name="20% - Ênfase3 3 2 2 10" xfId="7103" xr:uid="{00000000-0005-0000-0000-0000BB1B0000}"/>
    <cellStyle name="20% - Ênfase3 3 2 2 11" xfId="7104" xr:uid="{00000000-0005-0000-0000-0000BC1B0000}"/>
    <cellStyle name="20% - Ênfase3 3 2 2 12" xfId="7105" xr:uid="{00000000-0005-0000-0000-0000BD1B0000}"/>
    <cellStyle name="20% - Ênfase3 3 2 2 13" xfId="7106" xr:uid="{00000000-0005-0000-0000-0000BE1B0000}"/>
    <cellStyle name="20% - Ênfase3 3 2 2 2" xfId="7107" xr:uid="{00000000-0005-0000-0000-0000BF1B0000}"/>
    <cellStyle name="20% - Ênfase3 3 2 2 3" xfId="7108" xr:uid="{00000000-0005-0000-0000-0000C01B0000}"/>
    <cellStyle name="20% - Ênfase3 3 2 2 4" xfId="7109" xr:uid="{00000000-0005-0000-0000-0000C11B0000}"/>
    <cellStyle name="20% - Ênfase3 3 2 2 5" xfId="7110" xr:uid="{00000000-0005-0000-0000-0000C21B0000}"/>
    <cellStyle name="20% - Ênfase3 3 2 2 6" xfId="7111" xr:uid="{00000000-0005-0000-0000-0000C31B0000}"/>
    <cellStyle name="20% - Ênfase3 3 2 2 7" xfId="7112" xr:uid="{00000000-0005-0000-0000-0000C41B0000}"/>
    <cellStyle name="20% - Ênfase3 3 2 2 8" xfId="7113" xr:uid="{00000000-0005-0000-0000-0000C51B0000}"/>
    <cellStyle name="20% - Ênfase3 3 2 2 9" xfId="7114" xr:uid="{00000000-0005-0000-0000-0000C61B0000}"/>
    <cellStyle name="20% - Ênfase3 3 2 20" xfId="7115" xr:uid="{00000000-0005-0000-0000-0000C71B0000}"/>
    <cellStyle name="20% - Ênfase3 3 2 21" xfId="7116" xr:uid="{00000000-0005-0000-0000-0000C81B0000}"/>
    <cellStyle name="20% - Ênfase3 3 2 22" xfId="7117" xr:uid="{00000000-0005-0000-0000-0000C91B0000}"/>
    <cellStyle name="20% - Ênfase3 3 2 23" xfId="7118" xr:uid="{00000000-0005-0000-0000-0000CA1B0000}"/>
    <cellStyle name="20% - Ênfase3 3 2 3" xfId="7119" xr:uid="{00000000-0005-0000-0000-0000CB1B0000}"/>
    <cellStyle name="20% - Ênfase3 3 2 3 10" xfId="7120" xr:uid="{00000000-0005-0000-0000-0000CC1B0000}"/>
    <cellStyle name="20% - Ênfase3 3 2 3 11" xfId="7121" xr:uid="{00000000-0005-0000-0000-0000CD1B0000}"/>
    <cellStyle name="20% - Ênfase3 3 2 3 12" xfId="7122" xr:uid="{00000000-0005-0000-0000-0000CE1B0000}"/>
    <cellStyle name="20% - Ênfase3 3 2 3 13" xfId="7123" xr:uid="{00000000-0005-0000-0000-0000CF1B0000}"/>
    <cellStyle name="20% - Ênfase3 3 2 3 2" xfId="7124" xr:uid="{00000000-0005-0000-0000-0000D01B0000}"/>
    <cellStyle name="20% - Ênfase3 3 2 3 3" xfId="7125" xr:uid="{00000000-0005-0000-0000-0000D11B0000}"/>
    <cellStyle name="20% - Ênfase3 3 2 3 4" xfId="7126" xr:uid="{00000000-0005-0000-0000-0000D21B0000}"/>
    <cellStyle name="20% - Ênfase3 3 2 3 5" xfId="7127" xr:uid="{00000000-0005-0000-0000-0000D31B0000}"/>
    <cellStyle name="20% - Ênfase3 3 2 3 6" xfId="7128" xr:uid="{00000000-0005-0000-0000-0000D41B0000}"/>
    <cellStyle name="20% - Ênfase3 3 2 3 7" xfId="7129" xr:uid="{00000000-0005-0000-0000-0000D51B0000}"/>
    <cellStyle name="20% - Ênfase3 3 2 3 8" xfId="7130" xr:uid="{00000000-0005-0000-0000-0000D61B0000}"/>
    <cellStyle name="20% - Ênfase3 3 2 3 9" xfId="7131" xr:uid="{00000000-0005-0000-0000-0000D71B0000}"/>
    <cellStyle name="20% - Ênfase3 3 2 4" xfId="7132" xr:uid="{00000000-0005-0000-0000-0000D81B0000}"/>
    <cellStyle name="20% - Ênfase3 3 2 4 10" xfId="7133" xr:uid="{00000000-0005-0000-0000-0000D91B0000}"/>
    <cellStyle name="20% - Ênfase3 3 2 4 11" xfId="7134" xr:uid="{00000000-0005-0000-0000-0000DA1B0000}"/>
    <cellStyle name="20% - Ênfase3 3 2 4 12" xfId="7135" xr:uid="{00000000-0005-0000-0000-0000DB1B0000}"/>
    <cellStyle name="20% - Ênfase3 3 2 4 13" xfId="7136" xr:uid="{00000000-0005-0000-0000-0000DC1B0000}"/>
    <cellStyle name="20% - Ênfase3 3 2 4 2" xfId="7137" xr:uid="{00000000-0005-0000-0000-0000DD1B0000}"/>
    <cellStyle name="20% - Ênfase3 3 2 4 3" xfId="7138" xr:uid="{00000000-0005-0000-0000-0000DE1B0000}"/>
    <cellStyle name="20% - Ênfase3 3 2 4 4" xfId="7139" xr:uid="{00000000-0005-0000-0000-0000DF1B0000}"/>
    <cellStyle name="20% - Ênfase3 3 2 4 5" xfId="7140" xr:uid="{00000000-0005-0000-0000-0000E01B0000}"/>
    <cellStyle name="20% - Ênfase3 3 2 4 6" xfId="7141" xr:uid="{00000000-0005-0000-0000-0000E11B0000}"/>
    <cellStyle name="20% - Ênfase3 3 2 4 7" xfId="7142" xr:uid="{00000000-0005-0000-0000-0000E21B0000}"/>
    <cellStyle name="20% - Ênfase3 3 2 4 8" xfId="7143" xr:uid="{00000000-0005-0000-0000-0000E31B0000}"/>
    <cellStyle name="20% - Ênfase3 3 2 4 9" xfId="7144" xr:uid="{00000000-0005-0000-0000-0000E41B0000}"/>
    <cellStyle name="20% - Ênfase3 3 2 5" xfId="7145" xr:uid="{00000000-0005-0000-0000-0000E51B0000}"/>
    <cellStyle name="20% - Ênfase3 3 2 5 10" xfId="7146" xr:uid="{00000000-0005-0000-0000-0000E61B0000}"/>
    <cellStyle name="20% - Ênfase3 3 2 5 11" xfId="7147" xr:uid="{00000000-0005-0000-0000-0000E71B0000}"/>
    <cellStyle name="20% - Ênfase3 3 2 5 12" xfId="7148" xr:uid="{00000000-0005-0000-0000-0000E81B0000}"/>
    <cellStyle name="20% - Ênfase3 3 2 5 13" xfId="7149" xr:uid="{00000000-0005-0000-0000-0000E91B0000}"/>
    <cellStyle name="20% - Ênfase3 3 2 5 2" xfId="7150" xr:uid="{00000000-0005-0000-0000-0000EA1B0000}"/>
    <cellStyle name="20% - Ênfase3 3 2 5 3" xfId="7151" xr:uid="{00000000-0005-0000-0000-0000EB1B0000}"/>
    <cellStyle name="20% - Ênfase3 3 2 5 4" xfId="7152" xr:uid="{00000000-0005-0000-0000-0000EC1B0000}"/>
    <cellStyle name="20% - Ênfase3 3 2 5 5" xfId="7153" xr:uid="{00000000-0005-0000-0000-0000ED1B0000}"/>
    <cellStyle name="20% - Ênfase3 3 2 5 6" xfId="7154" xr:uid="{00000000-0005-0000-0000-0000EE1B0000}"/>
    <cellStyle name="20% - Ênfase3 3 2 5 7" xfId="7155" xr:uid="{00000000-0005-0000-0000-0000EF1B0000}"/>
    <cellStyle name="20% - Ênfase3 3 2 5 8" xfId="7156" xr:uid="{00000000-0005-0000-0000-0000F01B0000}"/>
    <cellStyle name="20% - Ênfase3 3 2 5 9" xfId="7157" xr:uid="{00000000-0005-0000-0000-0000F11B0000}"/>
    <cellStyle name="20% - Ênfase3 3 2 6" xfId="7158" xr:uid="{00000000-0005-0000-0000-0000F21B0000}"/>
    <cellStyle name="20% - Ênfase3 3 2 6 10" xfId="7159" xr:uid="{00000000-0005-0000-0000-0000F31B0000}"/>
    <cellStyle name="20% - Ênfase3 3 2 6 11" xfId="7160" xr:uid="{00000000-0005-0000-0000-0000F41B0000}"/>
    <cellStyle name="20% - Ênfase3 3 2 6 12" xfId="7161" xr:uid="{00000000-0005-0000-0000-0000F51B0000}"/>
    <cellStyle name="20% - Ênfase3 3 2 6 13" xfId="7162" xr:uid="{00000000-0005-0000-0000-0000F61B0000}"/>
    <cellStyle name="20% - Ênfase3 3 2 6 2" xfId="7163" xr:uid="{00000000-0005-0000-0000-0000F71B0000}"/>
    <cellStyle name="20% - Ênfase3 3 2 6 3" xfId="7164" xr:uid="{00000000-0005-0000-0000-0000F81B0000}"/>
    <cellStyle name="20% - Ênfase3 3 2 6 4" xfId="7165" xr:uid="{00000000-0005-0000-0000-0000F91B0000}"/>
    <cellStyle name="20% - Ênfase3 3 2 6 5" xfId="7166" xr:uid="{00000000-0005-0000-0000-0000FA1B0000}"/>
    <cellStyle name="20% - Ênfase3 3 2 6 6" xfId="7167" xr:uid="{00000000-0005-0000-0000-0000FB1B0000}"/>
    <cellStyle name="20% - Ênfase3 3 2 6 7" xfId="7168" xr:uid="{00000000-0005-0000-0000-0000FC1B0000}"/>
    <cellStyle name="20% - Ênfase3 3 2 6 8" xfId="7169" xr:uid="{00000000-0005-0000-0000-0000FD1B0000}"/>
    <cellStyle name="20% - Ênfase3 3 2 6 9" xfId="7170" xr:uid="{00000000-0005-0000-0000-0000FE1B0000}"/>
    <cellStyle name="20% - Ênfase3 3 2 7" xfId="7171" xr:uid="{00000000-0005-0000-0000-0000FF1B0000}"/>
    <cellStyle name="20% - Ênfase3 3 2 7 10" xfId="7172" xr:uid="{00000000-0005-0000-0000-0000001C0000}"/>
    <cellStyle name="20% - Ênfase3 3 2 7 11" xfId="7173" xr:uid="{00000000-0005-0000-0000-0000011C0000}"/>
    <cellStyle name="20% - Ênfase3 3 2 7 12" xfId="7174" xr:uid="{00000000-0005-0000-0000-0000021C0000}"/>
    <cellStyle name="20% - Ênfase3 3 2 7 13" xfId="7175" xr:uid="{00000000-0005-0000-0000-0000031C0000}"/>
    <cellStyle name="20% - Ênfase3 3 2 7 2" xfId="7176" xr:uid="{00000000-0005-0000-0000-0000041C0000}"/>
    <cellStyle name="20% - Ênfase3 3 2 7 3" xfId="7177" xr:uid="{00000000-0005-0000-0000-0000051C0000}"/>
    <cellStyle name="20% - Ênfase3 3 2 7 4" xfId="7178" xr:uid="{00000000-0005-0000-0000-0000061C0000}"/>
    <cellStyle name="20% - Ênfase3 3 2 7 5" xfId="7179" xr:uid="{00000000-0005-0000-0000-0000071C0000}"/>
    <cellStyle name="20% - Ênfase3 3 2 7 6" xfId="7180" xr:uid="{00000000-0005-0000-0000-0000081C0000}"/>
    <cellStyle name="20% - Ênfase3 3 2 7 7" xfId="7181" xr:uid="{00000000-0005-0000-0000-0000091C0000}"/>
    <cellStyle name="20% - Ênfase3 3 2 7 8" xfId="7182" xr:uid="{00000000-0005-0000-0000-00000A1C0000}"/>
    <cellStyle name="20% - Ênfase3 3 2 7 9" xfId="7183" xr:uid="{00000000-0005-0000-0000-00000B1C0000}"/>
    <cellStyle name="20% - Ênfase3 3 2 8" xfId="7184" xr:uid="{00000000-0005-0000-0000-00000C1C0000}"/>
    <cellStyle name="20% - Ênfase3 3 2 8 10" xfId="7185" xr:uid="{00000000-0005-0000-0000-00000D1C0000}"/>
    <cellStyle name="20% - Ênfase3 3 2 8 11" xfId="7186" xr:uid="{00000000-0005-0000-0000-00000E1C0000}"/>
    <cellStyle name="20% - Ênfase3 3 2 8 12" xfId="7187" xr:uid="{00000000-0005-0000-0000-00000F1C0000}"/>
    <cellStyle name="20% - Ênfase3 3 2 8 13" xfId="7188" xr:uid="{00000000-0005-0000-0000-0000101C0000}"/>
    <cellStyle name="20% - Ênfase3 3 2 8 2" xfId="7189" xr:uid="{00000000-0005-0000-0000-0000111C0000}"/>
    <cellStyle name="20% - Ênfase3 3 2 8 3" xfId="7190" xr:uid="{00000000-0005-0000-0000-0000121C0000}"/>
    <cellStyle name="20% - Ênfase3 3 2 8 4" xfId="7191" xr:uid="{00000000-0005-0000-0000-0000131C0000}"/>
    <cellStyle name="20% - Ênfase3 3 2 8 5" xfId="7192" xr:uid="{00000000-0005-0000-0000-0000141C0000}"/>
    <cellStyle name="20% - Ênfase3 3 2 8 6" xfId="7193" xr:uid="{00000000-0005-0000-0000-0000151C0000}"/>
    <cellStyle name="20% - Ênfase3 3 2 8 7" xfId="7194" xr:uid="{00000000-0005-0000-0000-0000161C0000}"/>
    <cellStyle name="20% - Ênfase3 3 2 8 8" xfId="7195" xr:uid="{00000000-0005-0000-0000-0000171C0000}"/>
    <cellStyle name="20% - Ênfase3 3 2 8 9" xfId="7196" xr:uid="{00000000-0005-0000-0000-0000181C0000}"/>
    <cellStyle name="20% - Ênfase3 3 2 9" xfId="7197" xr:uid="{00000000-0005-0000-0000-0000191C0000}"/>
    <cellStyle name="20% - Ênfase3 3 2 9 10" xfId="7198" xr:uid="{00000000-0005-0000-0000-00001A1C0000}"/>
    <cellStyle name="20% - Ênfase3 3 2 9 11" xfId="7199" xr:uid="{00000000-0005-0000-0000-00001B1C0000}"/>
    <cellStyle name="20% - Ênfase3 3 2 9 12" xfId="7200" xr:uid="{00000000-0005-0000-0000-00001C1C0000}"/>
    <cellStyle name="20% - Ênfase3 3 2 9 13" xfId="7201" xr:uid="{00000000-0005-0000-0000-00001D1C0000}"/>
    <cellStyle name="20% - Ênfase3 3 2 9 2" xfId="7202" xr:uid="{00000000-0005-0000-0000-00001E1C0000}"/>
    <cellStyle name="20% - Ênfase3 3 2 9 3" xfId="7203" xr:uid="{00000000-0005-0000-0000-00001F1C0000}"/>
    <cellStyle name="20% - Ênfase3 3 2 9 4" xfId="7204" xr:uid="{00000000-0005-0000-0000-0000201C0000}"/>
    <cellStyle name="20% - Ênfase3 3 2 9 5" xfId="7205" xr:uid="{00000000-0005-0000-0000-0000211C0000}"/>
    <cellStyle name="20% - Ênfase3 3 2 9 6" xfId="7206" xr:uid="{00000000-0005-0000-0000-0000221C0000}"/>
    <cellStyle name="20% - Ênfase3 3 2 9 7" xfId="7207" xr:uid="{00000000-0005-0000-0000-0000231C0000}"/>
    <cellStyle name="20% - Ênfase3 3 2 9 8" xfId="7208" xr:uid="{00000000-0005-0000-0000-0000241C0000}"/>
    <cellStyle name="20% - Ênfase3 3 2 9 9" xfId="7209" xr:uid="{00000000-0005-0000-0000-0000251C0000}"/>
    <cellStyle name="20% - Ênfase3 3 20" xfId="7210" xr:uid="{00000000-0005-0000-0000-0000261C0000}"/>
    <cellStyle name="20% - Ênfase3 3 21" xfId="7211" xr:uid="{00000000-0005-0000-0000-0000271C0000}"/>
    <cellStyle name="20% - Ênfase3 3 22" xfId="7212" xr:uid="{00000000-0005-0000-0000-0000281C0000}"/>
    <cellStyle name="20% - Ênfase3 3 23" xfId="7213" xr:uid="{00000000-0005-0000-0000-0000291C0000}"/>
    <cellStyle name="20% - Ênfase3 3 24" xfId="7214" xr:uid="{00000000-0005-0000-0000-00002A1C0000}"/>
    <cellStyle name="20% - Ênfase3 3 3" xfId="7215" xr:uid="{00000000-0005-0000-0000-00002B1C0000}"/>
    <cellStyle name="20% - Ênfase3 3 3 10" xfId="7216" xr:uid="{00000000-0005-0000-0000-00002C1C0000}"/>
    <cellStyle name="20% - Ênfase3 3 3 11" xfId="7217" xr:uid="{00000000-0005-0000-0000-00002D1C0000}"/>
    <cellStyle name="20% - Ênfase3 3 3 12" xfId="7218" xr:uid="{00000000-0005-0000-0000-00002E1C0000}"/>
    <cellStyle name="20% - Ênfase3 3 3 13" xfId="7219" xr:uid="{00000000-0005-0000-0000-00002F1C0000}"/>
    <cellStyle name="20% - Ênfase3 3 3 2" xfId="7220" xr:uid="{00000000-0005-0000-0000-0000301C0000}"/>
    <cellStyle name="20% - Ênfase3 3 3 3" xfId="7221" xr:uid="{00000000-0005-0000-0000-0000311C0000}"/>
    <cellStyle name="20% - Ênfase3 3 3 4" xfId="7222" xr:uid="{00000000-0005-0000-0000-0000321C0000}"/>
    <cellStyle name="20% - Ênfase3 3 3 5" xfId="7223" xr:uid="{00000000-0005-0000-0000-0000331C0000}"/>
    <cellStyle name="20% - Ênfase3 3 3 6" xfId="7224" xr:uid="{00000000-0005-0000-0000-0000341C0000}"/>
    <cellStyle name="20% - Ênfase3 3 3 7" xfId="7225" xr:uid="{00000000-0005-0000-0000-0000351C0000}"/>
    <cellStyle name="20% - Ênfase3 3 3 8" xfId="7226" xr:uid="{00000000-0005-0000-0000-0000361C0000}"/>
    <cellStyle name="20% - Ênfase3 3 3 9" xfId="7227" xr:uid="{00000000-0005-0000-0000-0000371C0000}"/>
    <cellStyle name="20% - Ênfase3 3 4" xfId="7228" xr:uid="{00000000-0005-0000-0000-0000381C0000}"/>
    <cellStyle name="20% - Ênfase3 3 4 10" xfId="7229" xr:uid="{00000000-0005-0000-0000-0000391C0000}"/>
    <cellStyle name="20% - Ênfase3 3 4 11" xfId="7230" xr:uid="{00000000-0005-0000-0000-00003A1C0000}"/>
    <cellStyle name="20% - Ênfase3 3 4 12" xfId="7231" xr:uid="{00000000-0005-0000-0000-00003B1C0000}"/>
    <cellStyle name="20% - Ênfase3 3 4 13" xfId="7232" xr:uid="{00000000-0005-0000-0000-00003C1C0000}"/>
    <cellStyle name="20% - Ênfase3 3 4 2" xfId="7233" xr:uid="{00000000-0005-0000-0000-00003D1C0000}"/>
    <cellStyle name="20% - Ênfase3 3 4 3" xfId="7234" xr:uid="{00000000-0005-0000-0000-00003E1C0000}"/>
    <cellStyle name="20% - Ênfase3 3 4 4" xfId="7235" xr:uid="{00000000-0005-0000-0000-00003F1C0000}"/>
    <cellStyle name="20% - Ênfase3 3 4 5" xfId="7236" xr:uid="{00000000-0005-0000-0000-0000401C0000}"/>
    <cellStyle name="20% - Ênfase3 3 4 6" xfId="7237" xr:uid="{00000000-0005-0000-0000-0000411C0000}"/>
    <cellStyle name="20% - Ênfase3 3 4 7" xfId="7238" xr:uid="{00000000-0005-0000-0000-0000421C0000}"/>
    <cellStyle name="20% - Ênfase3 3 4 8" xfId="7239" xr:uid="{00000000-0005-0000-0000-0000431C0000}"/>
    <cellStyle name="20% - Ênfase3 3 4 9" xfId="7240" xr:uid="{00000000-0005-0000-0000-0000441C0000}"/>
    <cellStyle name="20% - Ênfase3 3 5" xfId="7241" xr:uid="{00000000-0005-0000-0000-0000451C0000}"/>
    <cellStyle name="20% - Ênfase3 3 5 10" xfId="7242" xr:uid="{00000000-0005-0000-0000-0000461C0000}"/>
    <cellStyle name="20% - Ênfase3 3 5 11" xfId="7243" xr:uid="{00000000-0005-0000-0000-0000471C0000}"/>
    <cellStyle name="20% - Ênfase3 3 5 12" xfId="7244" xr:uid="{00000000-0005-0000-0000-0000481C0000}"/>
    <cellStyle name="20% - Ênfase3 3 5 13" xfId="7245" xr:uid="{00000000-0005-0000-0000-0000491C0000}"/>
    <cellStyle name="20% - Ênfase3 3 5 2" xfId="7246" xr:uid="{00000000-0005-0000-0000-00004A1C0000}"/>
    <cellStyle name="20% - Ênfase3 3 5 3" xfId="7247" xr:uid="{00000000-0005-0000-0000-00004B1C0000}"/>
    <cellStyle name="20% - Ênfase3 3 5 4" xfId="7248" xr:uid="{00000000-0005-0000-0000-00004C1C0000}"/>
    <cellStyle name="20% - Ênfase3 3 5 5" xfId="7249" xr:uid="{00000000-0005-0000-0000-00004D1C0000}"/>
    <cellStyle name="20% - Ênfase3 3 5 6" xfId="7250" xr:uid="{00000000-0005-0000-0000-00004E1C0000}"/>
    <cellStyle name="20% - Ênfase3 3 5 7" xfId="7251" xr:uid="{00000000-0005-0000-0000-00004F1C0000}"/>
    <cellStyle name="20% - Ênfase3 3 5 8" xfId="7252" xr:uid="{00000000-0005-0000-0000-0000501C0000}"/>
    <cellStyle name="20% - Ênfase3 3 5 9" xfId="7253" xr:uid="{00000000-0005-0000-0000-0000511C0000}"/>
    <cellStyle name="20% - Ênfase3 3 6" xfId="7254" xr:uid="{00000000-0005-0000-0000-0000521C0000}"/>
    <cellStyle name="20% - Ênfase3 3 6 10" xfId="7255" xr:uid="{00000000-0005-0000-0000-0000531C0000}"/>
    <cellStyle name="20% - Ênfase3 3 6 11" xfId="7256" xr:uid="{00000000-0005-0000-0000-0000541C0000}"/>
    <cellStyle name="20% - Ênfase3 3 6 12" xfId="7257" xr:uid="{00000000-0005-0000-0000-0000551C0000}"/>
    <cellStyle name="20% - Ênfase3 3 6 13" xfId="7258" xr:uid="{00000000-0005-0000-0000-0000561C0000}"/>
    <cellStyle name="20% - Ênfase3 3 6 2" xfId="7259" xr:uid="{00000000-0005-0000-0000-0000571C0000}"/>
    <cellStyle name="20% - Ênfase3 3 6 3" xfId="7260" xr:uid="{00000000-0005-0000-0000-0000581C0000}"/>
    <cellStyle name="20% - Ênfase3 3 6 4" xfId="7261" xr:uid="{00000000-0005-0000-0000-0000591C0000}"/>
    <cellStyle name="20% - Ênfase3 3 6 5" xfId="7262" xr:uid="{00000000-0005-0000-0000-00005A1C0000}"/>
    <cellStyle name="20% - Ênfase3 3 6 6" xfId="7263" xr:uid="{00000000-0005-0000-0000-00005B1C0000}"/>
    <cellStyle name="20% - Ênfase3 3 6 7" xfId="7264" xr:uid="{00000000-0005-0000-0000-00005C1C0000}"/>
    <cellStyle name="20% - Ênfase3 3 6 8" xfId="7265" xr:uid="{00000000-0005-0000-0000-00005D1C0000}"/>
    <cellStyle name="20% - Ênfase3 3 6 9" xfId="7266" xr:uid="{00000000-0005-0000-0000-00005E1C0000}"/>
    <cellStyle name="20% - Ênfase3 3 7" xfId="7267" xr:uid="{00000000-0005-0000-0000-00005F1C0000}"/>
    <cellStyle name="20% - Ênfase3 3 7 10" xfId="7268" xr:uid="{00000000-0005-0000-0000-0000601C0000}"/>
    <cellStyle name="20% - Ênfase3 3 7 11" xfId="7269" xr:uid="{00000000-0005-0000-0000-0000611C0000}"/>
    <cellStyle name="20% - Ênfase3 3 7 12" xfId="7270" xr:uid="{00000000-0005-0000-0000-0000621C0000}"/>
    <cellStyle name="20% - Ênfase3 3 7 13" xfId="7271" xr:uid="{00000000-0005-0000-0000-0000631C0000}"/>
    <cellStyle name="20% - Ênfase3 3 7 2" xfId="7272" xr:uid="{00000000-0005-0000-0000-0000641C0000}"/>
    <cellStyle name="20% - Ênfase3 3 7 3" xfId="7273" xr:uid="{00000000-0005-0000-0000-0000651C0000}"/>
    <cellStyle name="20% - Ênfase3 3 7 4" xfId="7274" xr:uid="{00000000-0005-0000-0000-0000661C0000}"/>
    <cellStyle name="20% - Ênfase3 3 7 5" xfId="7275" xr:uid="{00000000-0005-0000-0000-0000671C0000}"/>
    <cellStyle name="20% - Ênfase3 3 7 6" xfId="7276" xr:uid="{00000000-0005-0000-0000-0000681C0000}"/>
    <cellStyle name="20% - Ênfase3 3 7 7" xfId="7277" xr:uid="{00000000-0005-0000-0000-0000691C0000}"/>
    <cellStyle name="20% - Ênfase3 3 7 8" xfId="7278" xr:uid="{00000000-0005-0000-0000-00006A1C0000}"/>
    <cellStyle name="20% - Ênfase3 3 7 9" xfId="7279" xr:uid="{00000000-0005-0000-0000-00006B1C0000}"/>
    <cellStyle name="20% - Ênfase3 3 8" xfId="7280" xr:uid="{00000000-0005-0000-0000-00006C1C0000}"/>
    <cellStyle name="20% - Ênfase3 3 8 10" xfId="7281" xr:uid="{00000000-0005-0000-0000-00006D1C0000}"/>
    <cellStyle name="20% - Ênfase3 3 8 11" xfId="7282" xr:uid="{00000000-0005-0000-0000-00006E1C0000}"/>
    <cellStyle name="20% - Ênfase3 3 8 12" xfId="7283" xr:uid="{00000000-0005-0000-0000-00006F1C0000}"/>
    <cellStyle name="20% - Ênfase3 3 8 13" xfId="7284" xr:uid="{00000000-0005-0000-0000-0000701C0000}"/>
    <cellStyle name="20% - Ênfase3 3 8 2" xfId="7285" xr:uid="{00000000-0005-0000-0000-0000711C0000}"/>
    <cellStyle name="20% - Ênfase3 3 8 3" xfId="7286" xr:uid="{00000000-0005-0000-0000-0000721C0000}"/>
    <cellStyle name="20% - Ênfase3 3 8 4" xfId="7287" xr:uid="{00000000-0005-0000-0000-0000731C0000}"/>
    <cellStyle name="20% - Ênfase3 3 8 5" xfId="7288" xr:uid="{00000000-0005-0000-0000-0000741C0000}"/>
    <cellStyle name="20% - Ênfase3 3 8 6" xfId="7289" xr:uid="{00000000-0005-0000-0000-0000751C0000}"/>
    <cellStyle name="20% - Ênfase3 3 8 7" xfId="7290" xr:uid="{00000000-0005-0000-0000-0000761C0000}"/>
    <cellStyle name="20% - Ênfase3 3 8 8" xfId="7291" xr:uid="{00000000-0005-0000-0000-0000771C0000}"/>
    <cellStyle name="20% - Ênfase3 3 8 9" xfId="7292" xr:uid="{00000000-0005-0000-0000-0000781C0000}"/>
    <cellStyle name="20% - Ênfase3 3 9" xfId="7293" xr:uid="{00000000-0005-0000-0000-0000791C0000}"/>
    <cellStyle name="20% - Ênfase3 3 9 10" xfId="7294" xr:uid="{00000000-0005-0000-0000-00007A1C0000}"/>
    <cellStyle name="20% - Ênfase3 3 9 11" xfId="7295" xr:uid="{00000000-0005-0000-0000-00007B1C0000}"/>
    <cellStyle name="20% - Ênfase3 3 9 12" xfId="7296" xr:uid="{00000000-0005-0000-0000-00007C1C0000}"/>
    <cellStyle name="20% - Ênfase3 3 9 13" xfId="7297" xr:uid="{00000000-0005-0000-0000-00007D1C0000}"/>
    <cellStyle name="20% - Ênfase3 3 9 2" xfId="7298" xr:uid="{00000000-0005-0000-0000-00007E1C0000}"/>
    <cellStyle name="20% - Ênfase3 3 9 3" xfId="7299" xr:uid="{00000000-0005-0000-0000-00007F1C0000}"/>
    <cellStyle name="20% - Ênfase3 3 9 4" xfId="7300" xr:uid="{00000000-0005-0000-0000-0000801C0000}"/>
    <cellStyle name="20% - Ênfase3 3 9 5" xfId="7301" xr:uid="{00000000-0005-0000-0000-0000811C0000}"/>
    <cellStyle name="20% - Ênfase3 3 9 6" xfId="7302" xr:uid="{00000000-0005-0000-0000-0000821C0000}"/>
    <cellStyle name="20% - Ênfase3 3 9 7" xfId="7303" xr:uid="{00000000-0005-0000-0000-0000831C0000}"/>
    <cellStyle name="20% - Ênfase3 3 9 8" xfId="7304" xr:uid="{00000000-0005-0000-0000-0000841C0000}"/>
    <cellStyle name="20% - Ênfase3 3 9 9" xfId="7305" xr:uid="{00000000-0005-0000-0000-0000851C0000}"/>
    <cellStyle name="20% - Ênfase3 30" xfId="7306" xr:uid="{00000000-0005-0000-0000-0000861C0000}"/>
    <cellStyle name="20% - Ênfase3 31" xfId="7307" xr:uid="{00000000-0005-0000-0000-0000871C0000}"/>
    <cellStyle name="20% - Ênfase3 32" xfId="7308" xr:uid="{00000000-0005-0000-0000-0000881C0000}"/>
    <cellStyle name="20% - Ênfase3 33" xfId="7309" xr:uid="{00000000-0005-0000-0000-0000891C0000}"/>
    <cellStyle name="20% - Ênfase3 34" xfId="7310" xr:uid="{00000000-0005-0000-0000-00008A1C0000}"/>
    <cellStyle name="20% - Ênfase3 35" xfId="7311" xr:uid="{00000000-0005-0000-0000-00008B1C0000}"/>
    <cellStyle name="20% - Ênfase3 36" xfId="7312" xr:uid="{00000000-0005-0000-0000-00008C1C0000}"/>
    <cellStyle name="20% - Ênfase3 37" xfId="7313" xr:uid="{00000000-0005-0000-0000-00008D1C0000}"/>
    <cellStyle name="20% - Ênfase3 38" xfId="7314" xr:uid="{00000000-0005-0000-0000-00008E1C0000}"/>
    <cellStyle name="20% - Ênfase3 39" xfId="7315" xr:uid="{00000000-0005-0000-0000-00008F1C0000}"/>
    <cellStyle name="20% - Ênfase3 4" xfId="7316" xr:uid="{00000000-0005-0000-0000-0000901C0000}"/>
    <cellStyle name="20% - Ênfase3 4 10" xfId="7317" xr:uid="{00000000-0005-0000-0000-0000911C0000}"/>
    <cellStyle name="20% - Ênfase3 4 10 10" xfId="7318" xr:uid="{00000000-0005-0000-0000-0000921C0000}"/>
    <cellStyle name="20% - Ênfase3 4 10 11" xfId="7319" xr:uid="{00000000-0005-0000-0000-0000931C0000}"/>
    <cellStyle name="20% - Ênfase3 4 10 12" xfId="7320" xr:uid="{00000000-0005-0000-0000-0000941C0000}"/>
    <cellStyle name="20% - Ênfase3 4 10 13" xfId="7321" xr:uid="{00000000-0005-0000-0000-0000951C0000}"/>
    <cellStyle name="20% - Ênfase3 4 10 2" xfId="7322" xr:uid="{00000000-0005-0000-0000-0000961C0000}"/>
    <cellStyle name="20% - Ênfase3 4 10 3" xfId="7323" xr:uid="{00000000-0005-0000-0000-0000971C0000}"/>
    <cellStyle name="20% - Ênfase3 4 10 4" xfId="7324" xr:uid="{00000000-0005-0000-0000-0000981C0000}"/>
    <cellStyle name="20% - Ênfase3 4 10 5" xfId="7325" xr:uid="{00000000-0005-0000-0000-0000991C0000}"/>
    <cellStyle name="20% - Ênfase3 4 10 6" xfId="7326" xr:uid="{00000000-0005-0000-0000-00009A1C0000}"/>
    <cellStyle name="20% - Ênfase3 4 10 7" xfId="7327" xr:uid="{00000000-0005-0000-0000-00009B1C0000}"/>
    <cellStyle name="20% - Ênfase3 4 10 8" xfId="7328" xr:uid="{00000000-0005-0000-0000-00009C1C0000}"/>
    <cellStyle name="20% - Ênfase3 4 10 9" xfId="7329" xr:uid="{00000000-0005-0000-0000-00009D1C0000}"/>
    <cellStyle name="20% - Ênfase3 4 11" xfId="7330" xr:uid="{00000000-0005-0000-0000-00009E1C0000}"/>
    <cellStyle name="20% - Ênfase3 4 11 10" xfId="7331" xr:uid="{00000000-0005-0000-0000-00009F1C0000}"/>
    <cellStyle name="20% - Ênfase3 4 11 11" xfId="7332" xr:uid="{00000000-0005-0000-0000-0000A01C0000}"/>
    <cellStyle name="20% - Ênfase3 4 11 12" xfId="7333" xr:uid="{00000000-0005-0000-0000-0000A11C0000}"/>
    <cellStyle name="20% - Ênfase3 4 11 13" xfId="7334" xr:uid="{00000000-0005-0000-0000-0000A21C0000}"/>
    <cellStyle name="20% - Ênfase3 4 11 2" xfId="7335" xr:uid="{00000000-0005-0000-0000-0000A31C0000}"/>
    <cellStyle name="20% - Ênfase3 4 11 3" xfId="7336" xr:uid="{00000000-0005-0000-0000-0000A41C0000}"/>
    <cellStyle name="20% - Ênfase3 4 11 4" xfId="7337" xr:uid="{00000000-0005-0000-0000-0000A51C0000}"/>
    <cellStyle name="20% - Ênfase3 4 11 5" xfId="7338" xr:uid="{00000000-0005-0000-0000-0000A61C0000}"/>
    <cellStyle name="20% - Ênfase3 4 11 6" xfId="7339" xr:uid="{00000000-0005-0000-0000-0000A71C0000}"/>
    <cellStyle name="20% - Ênfase3 4 11 7" xfId="7340" xr:uid="{00000000-0005-0000-0000-0000A81C0000}"/>
    <cellStyle name="20% - Ênfase3 4 11 8" xfId="7341" xr:uid="{00000000-0005-0000-0000-0000A91C0000}"/>
    <cellStyle name="20% - Ênfase3 4 11 9" xfId="7342" xr:uid="{00000000-0005-0000-0000-0000AA1C0000}"/>
    <cellStyle name="20% - Ênfase3 4 12" xfId="7343" xr:uid="{00000000-0005-0000-0000-0000AB1C0000}"/>
    <cellStyle name="20% - Ênfase3 4 12 10" xfId="7344" xr:uid="{00000000-0005-0000-0000-0000AC1C0000}"/>
    <cellStyle name="20% - Ênfase3 4 12 11" xfId="7345" xr:uid="{00000000-0005-0000-0000-0000AD1C0000}"/>
    <cellStyle name="20% - Ênfase3 4 12 12" xfId="7346" xr:uid="{00000000-0005-0000-0000-0000AE1C0000}"/>
    <cellStyle name="20% - Ênfase3 4 12 13" xfId="7347" xr:uid="{00000000-0005-0000-0000-0000AF1C0000}"/>
    <cellStyle name="20% - Ênfase3 4 12 2" xfId="7348" xr:uid="{00000000-0005-0000-0000-0000B01C0000}"/>
    <cellStyle name="20% - Ênfase3 4 12 3" xfId="7349" xr:uid="{00000000-0005-0000-0000-0000B11C0000}"/>
    <cellStyle name="20% - Ênfase3 4 12 4" xfId="7350" xr:uid="{00000000-0005-0000-0000-0000B21C0000}"/>
    <cellStyle name="20% - Ênfase3 4 12 5" xfId="7351" xr:uid="{00000000-0005-0000-0000-0000B31C0000}"/>
    <cellStyle name="20% - Ênfase3 4 12 6" xfId="7352" xr:uid="{00000000-0005-0000-0000-0000B41C0000}"/>
    <cellStyle name="20% - Ênfase3 4 12 7" xfId="7353" xr:uid="{00000000-0005-0000-0000-0000B51C0000}"/>
    <cellStyle name="20% - Ênfase3 4 12 8" xfId="7354" xr:uid="{00000000-0005-0000-0000-0000B61C0000}"/>
    <cellStyle name="20% - Ênfase3 4 12 9" xfId="7355" xr:uid="{00000000-0005-0000-0000-0000B71C0000}"/>
    <cellStyle name="20% - Ênfase3 4 13" xfId="7356" xr:uid="{00000000-0005-0000-0000-0000B81C0000}"/>
    <cellStyle name="20% - Ênfase3 4 14" xfId="7357" xr:uid="{00000000-0005-0000-0000-0000B91C0000}"/>
    <cellStyle name="20% - Ênfase3 4 15" xfId="7358" xr:uid="{00000000-0005-0000-0000-0000BA1C0000}"/>
    <cellStyle name="20% - Ênfase3 4 16" xfId="7359" xr:uid="{00000000-0005-0000-0000-0000BB1C0000}"/>
    <cellStyle name="20% - Ênfase3 4 17" xfId="7360" xr:uid="{00000000-0005-0000-0000-0000BC1C0000}"/>
    <cellStyle name="20% - Ênfase3 4 18" xfId="7361" xr:uid="{00000000-0005-0000-0000-0000BD1C0000}"/>
    <cellStyle name="20% - Ênfase3 4 19" xfId="7362" xr:uid="{00000000-0005-0000-0000-0000BE1C0000}"/>
    <cellStyle name="20% - Ênfase3 4 2" xfId="7363" xr:uid="{00000000-0005-0000-0000-0000BF1C0000}"/>
    <cellStyle name="20% - Ênfase3 4 2 10" xfId="7364" xr:uid="{00000000-0005-0000-0000-0000C01C0000}"/>
    <cellStyle name="20% - Ênfase3 4 2 10 10" xfId="7365" xr:uid="{00000000-0005-0000-0000-0000C11C0000}"/>
    <cellStyle name="20% - Ênfase3 4 2 10 11" xfId="7366" xr:uid="{00000000-0005-0000-0000-0000C21C0000}"/>
    <cellStyle name="20% - Ênfase3 4 2 10 12" xfId="7367" xr:uid="{00000000-0005-0000-0000-0000C31C0000}"/>
    <cellStyle name="20% - Ênfase3 4 2 10 13" xfId="7368" xr:uid="{00000000-0005-0000-0000-0000C41C0000}"/>
    <cellStyle name="20% - Ênfase3 4 2 10 2" xfId="7369" xr:uid="{00000000-0005-0000-0000-0000C51C0000}"/>
    <cellStyle name="20% - Ênfase3 4 2 10 3" xfId="7370" xr:uid="{00000000-0005-0000-0000-0000C61C0000}"/>
    <cellStyle name="20% - Ênfase3 4 2 10 4" xfId="7371" xr:uid="{00000000-0005-0000-0000-0000C71C0000}"/>
    <cellStyle name="20% - Ênfase3 4 2 10 5" xfId="7372" xr:uid="{00000000-0005-0000-0000-0000C81C0000}"/>
    <cellStyle name="20% - Ênfase3 4 2 10 6" xfId="7373" xr:uid="{00000000-0005-0000-0000-0000C91C0000}"/>
    <cellStyle name="20% - Ênfase3 4 2 10 7" xfId="7374" xr:uid="{00000000-0005-0000-0000-0000CA1C0000}"/>
    <cellStyle name="20% - Ênfase3 4 2 10 8" xfId="7375" xr:uid="{00000000-0005-0000-0000-0000CB1C0000}"/>
    <cellStyle name="20% - Ênfase3 4 2 10 9" xfId="7376" xr:uid="{00000000-0005-0000-0000-0000CC1C0000}"/>
    <cellStyle name="20% - Ênfase3 4 2 11" xfId="7377" xr:uid="{00000000-0005-0000-0000-0000CD1C0000}"/>
    <cellStyle name="20% - Ênfase3 4 2 11 10" xfId="7378" xr:uid="{00000000-0005-0000-0000-0000CE1C0000}"/>
    <cellStyle name="20% - Ênfase3 4 2 11 11" xfId="7379" xr:uid="{00000000-0005-0000-0000-0000CF1C0000}"/>
    <cellStyle name="20% - Ênfase3 4 2 11 12" xfId="7380" xr:uid="{00000000-0005-0000-0000-0000D01C0000}"/>
    <cellStyle name="20% - Ênfase3 4 2 11 13" xfId="7381" xr:uid="{00000000-0005-0000-0000-0000D11C0000}"/>
    <cellStyle name="20% - Ênfase3 4 2 11 2" xfId="7382" xr:uid="{00000000-0005-0000-0000-0000D21C0000}"/>
    <cellStyle name="20% - Ênfase3 4 2 11 3" xfId="7383" xr:uid="{00000000-0005-0000-0000-0000D31C0000}"/>
    <cellStyle name="20% - Ênfase3 4 2 11 4" xfId="7384" xr:uid="{00000000-0005-0000-0000-0000D41C0000}"/>
    <cellStyle name="20% - Ênfase3 4 2 11 5" xfId="7385" xr:uid="{00000000-0005-0000-0000-0000D51C0000}"/>
    <cellStyle name="20% - Ênfase3 4 2 11 6" xfId="7386" xr:uid="{00000000-0005-0000-0000-0000D61C0000}"/>
    <cellStyle name="20% - Ênfase3 4 2 11 7" xfId="7387" xr:uid="{00000000-0005-0000-0000-0000D71C0000}"/>
    <cellStyle name="20% - Ênfase3 4 2 11 8" xfId="7388" xr:uid="{00000000-0005-0000-0000-0000D81C0000}"/>
    <cellStyle name="20% - Ênfase3 4 2 11 9" xfId="7389" xr:uid="{00000000-0005-0000-0000-0000D91C0000}"/>
    <cellStyle name="20% - Ênfase3 4 2 12" xfId="7390" xr:uid="{00000000-0005-0000-0000-0000DA1C0000}"/>
    <cellStyle name="20% - Ênfase3 4 2 13" xfId="7391" xr:uid="{00000000-0005-0000-0000-0000DB1C0000}"/>
    <cellStyle name="20% - Ênfase3 4 2 14" xfId="7392" xr:uid="{00000000-0005-0000-0000-0000DC1C0000}"/>
    <cellStyle name="20% - Ênfase3 4 2 15" xfId="7393" xr:uid="{00000000-0005-0000-0000-0000DD1C0000}"/>
    <cellStyle name="20% - Ênfase3 4 2 16" xfId="7394" xr:uid="{00000000-0005-0000-0000-0000DE1C0000}"/>
    <cellStyle name="20% - Ênfase3 4 2 17" xfId="7395" xr:uid="{00000000-0005-0000-0000-0000DF1C0000}"/>
    <cellStyle name="20% - Ênfase3 4 2 18" xfId="7396" xr:uid="{00000000-0005-0000-0000-0000E01C0000}"/>
    <cellStyle name="20% - Ênfase3 4 2 19" xfId="7397" xr:uid="{00000000-0005-0000-0000-0000E11C0000}"/>
    <cellStyle name="20% - Ênfase3 4 2 2" xfId="7398" xr:uid="{00000000-0005-0000-0000-0000E21C0000}"/>
    <cellStyle name="20% - Ênfase3 4 2 2 10" xfId="7399" xr:uid="{00000000-0005-0000-0000-0000E31C0000}"/>
    <cellStyle name="20% - Ênfase3 4 2 2 11" xfId="7400" xr:uid="{00000000-0005-0000-0000-0000E41C0000}"/>
    <cellStyle name="20% - Ênfase3 4 2 2 12" xfId="7401" xr:uid="{00000000-0005-0000-0000-0000E51C0000}"/>
    <cellStyle name="20% - Ênfase3 4 2 2 13" xfId="7402" xr:uid="{00000000-0005-0000-0000-0000E61C0000}"/>
    <cellStyle name="20% - Ênfase3 4 2 2 2" xfId="7403" xr:uid="{00000000-0005-0000-0000-0000E71C0000}"/>
    <cellStyle name="20% - Ênfase3 4 2 2 3" xfId="7404" xr:uid="{00000000-0005-0000-0000-0000E81C0000}"/>
    <cellStyle name="20% - Ênfase3 4 2 2 4" xfId="7405" xr:uid="{00000000-0005-0000-0000-0000E91C0000}"/>
    <cellStyle name="20% - Ênfase3 4 2 2 5" xfId="7406" xr:uid="{00000000-0005-0000-0000-0000EA1C0000}"/>
    <cellStyle name="20% - Ênfase3 4 2 2 6" xfId="7407" xr:uid="{00000000-0005-0000-0000-0000EB1C0000}"/>
    <cellStyle name="20% - Ênfase3 4 2 2 7" xfId="7408" xr:uid="{00000000-0005-0000-0000-0000EC1C0000}"/>
    <cellStyle name="20% - Ênfase3 4 2 2 8" xfId="7409" xr:uid="{00000000-0005-0000-0000-0000ED1C0000}"/>
    <cellStyle name="20% - Ênfase3 4 2 2 9" xfId="7410" xr:uid="{00000000-0005-0000-0000-0000EE1C0000}"/>
    <cellStyle name="20% - Ênfase3 4 2 20" xfId="7411" xr:uid="{00000000-0005-0000-0000-0000EF1C0000}"/>
    <cellStyle name="20% - Ênfase3 4 2 21" xfId="7412" xr:uid="{00000000-0005-0000-0000-0000F01C0000}"/>
    <cellStyle name="20% - Ênfase3 4 2 22" xfId="7413" xr:uid="{00000000-0005-0000-0000-0000F11C0000}"/>
    <cellStyle name="20% - Ênfase3 4 2 23" xfId="7414" xr:uid="{00000000-0005-0000-0000-0000F21C0000}"/>
    <cellStyle name="20% - Ênfase3 4 2 3" xfId="7415" xr:uid="{00000000-0005-0000-0000-0000F31C0000}"/>
    <cellStyle name="20% - Ênfase3 4 2 3 10" xfId="7416" xr:uid="{00000000-0005-0000-0000-0000F41C0000}"/>
    <cellStyle name="20% - Ênfase3 4 2 3 11" xfId="7417" xr:uid="{00000000-0005-0000-0000-0000F51C0000}"/>
    <cellStyle name="20% - Ênfase3 4 2 3 12" xfId="7418" xr:uid="{00000000-0005-0000-0000-0000F61C0000}"/>
    <cellStyle name="20% - Ênfase3 4 2 3 13" xfId="7419" xr:uid="{00000000-0005-0000-0000-0000F71C0000}"/>
    <cellStyle name="20% - Ênfase3 4 2 3 2" xfId="7420" xr:uid="{00000000-0005-0000-0000-0000F81C0000}"/>
    <cellStyle name="20% - Ênfase3 4 2 3 3" xfId="7421" xr:uid="{00000000-0005-0000-0000-0000F91C0000}"/>
    <cellStyle name="20% - Ênfase3 4 2 3 4" xfId="7422" xr:uid="{00000000-0005-0000-0000-0000FA1C0000}"/>
    <cellStyle name="20% - Ênfase3 4 2 3 5" xfId="7423" xr:uid="{00000000-0005-0000-0000-0000FB1C0000}"/>
    <cellStyle name="20% - Ênfase3 4 2 3 6" xfId="7424" xr:uid="{00000000-0005-0000-0000-0000FC1C0000}"/>
    <cellStyle name="20% - Ênfase3 4 2 3 7" xfId="7425" xr:uid="{00000000-0005-0000-0000-0000FD1C0000}"/>
    <cellStyle name="20% - Ênfase3 4 2 3 8" xfId="7426" xr:uid="{00000000-0005-0000-0000-0000FE1C0000}"/>
    <cellStyle name="20% - Ênfase3 4 2 3 9" xfId="7427" xr:uid="{00000000-0005-0000-0000-0000FF1C0000}"/>
    <cellStyle name="20% - Ênfase3 4 2 4" xfId="7428" xr:uid="{00000000-0005-0000-0000-0000001D0000}"/>
    <cellStyle name="20% - Ênfase3 4 2 4 10" xfId="7429" xr:uid="{00000000-0005-0000-0000-0000011D0000}"/>
    <cellStyle name="20% - Ênfase3 4 2 4 11" xfId="7430" xr:uid="{00000000-0005-0000-0000-0000021D0000}"/>
    <cellStyle name="20% - Ênfase3 4 2 4 12" xfId="7431" xr:uid="{00000000-0005-0000-0000-0000031D0000}"/>
    <cellStyle name="20% - Ênfase3 4 2 4 13" xfId="7432" xr:uid="{00000000-0005-0000-0000-0000041D0000}"/>
    <cellStyle name="20% - Ênfase3 4 2 4 2" xfId="7433" xr:uid="{00000000-0005-0000-0000-0000051D0000}"/>
    <cellStyle name="20% - Ênfase3 4 2 4 3" xfId="7434" xr:uid="{00000000-0005-0000-0000-0000061D0000}"/>
    <cellStyle name="20% - Ênfase3 4 2 4 4" xfId="7435" xr:uid="{00000000-0005-0000-0000-0000071D0000}"/>
    <cellStyle name="20% - Ênfase3 4 2 4 5" xfId="7436" xr:uid="{00000000-0005-0000-0000-0000081D0000}"/>
    <cellStyle name="20% - Ênfase3 4 2 4 6" xfId="7437" xr:uid="{00000000-0005-0000-0000-0000091D0000}"/>
    <cellStyle name="20% - Ênfase3 4 2 4 7" xfId="7438" xr:uid="{00000000-0005-0000-0000-00000A1D0000}"/>
    <cellStyle name="20% - Ênfase3 4 2 4 8" xfId="7439" xr:uid="{00000000-0005-0000-0000-00000B1D0000}"/>
    <cellStyle name="20% - Ênfase3 4 2 4 9" xfId="7440" xr:uid="{00000000-0005-0000-0000-00000C1D0000}"/>
    <cellStyle name="20% - Ênfase3 4 2 5" xfId="7441" xr:uid="{00000000-0005-0000-0000-00000D1D0000}"/>
    <cellStyle name="20% - Ênfase3 4 2 5 10" xfId="7442" xr:uid="{00000000-0005-0000-0000-00000E1D0000}"/>
    <cellStyle name="20% - Ênfase3 4 2 5 11" xfId="7443" xr:uid="{00000000-0005-0000-0000-00000F1D0000}"/>
    <cellStyle name="20% - Ênfase3 4 2 5 12" xfId="7444" xr:uid="{00000000-0005-0000-0000-0000101D0000}"/>
    <cellStyle name="20% - Ênfase3 4 2 5 13" xfId="7445" xr:uid="{00000000-0005-0000-0000-0000111D0000}"/>
    <cellStyle name="20% - Ênfase3 4 2 5 2" xfId="7446" xr:uid="{00000000-0005-0000-0000-0000121D0000}"/>
    <cellStyle name="20% - Ênfase3 4 2 5 3" xfId="7447" xr:uid="{00000000-0005-0000-0000-0000131D0000}"/>
    <cellStyle name="20% - Ênfase3 4 2 5 4" xfId="7448" xr:uid="{00000000-0005-0000-0000-0000141D0000}"/>
    <cellStyle name="20% - Ênfase3 4 2 5 5" xfId="7449" xr:uid="{00000000-0005-0000-0000-0000151D0000}"/>
    <cellStyle name="20% - Ênfase3 4 2 5 6" xfId="7450" xr:uid="{00000000-0005-0000-0000-0000161D0000}"/>
    <cellStyle name="20% - Ênfase3 4 2 5 7" xfId="7451" xr:uid="{00000000-0005-0000-0000-0000171D0000}"/>
    <cellStyle name="20% - Ênfase3 4 2 5 8" xfId="7452" xr:uid="{00000000-0005-0000-0000-0000181D0000}"/>
    <cellStyle name="20% - Ênfase3 4 2 5 9" xfId="7453" xr:uid="{00000000-0005-0000-0000-0000191D0000}"/>
    <cellStyle name="20% - Ênfase3 4 2 6" xfId="7454" xr:uid="{00000000-0005-0000-0000-00001A1D0000}"/>
    <cellStyle name="20% - Ênfase3 4 2 6 10" xfId="7455" xr:uid="{00000000-0005-0000-0000-00001B1D0000}"/>
    <cellStyle name="20% - Ênfase3 4 2 6 11" xfId="7456" xr:uid="{00000000-0005-0000-0000-00001C1D0000}"/>
    <cellStyle name="20% - Ênfase3 4 2 6 12" xfId="7457" xr:uid="{00000000-0005-0000-0000-00001D1D0000}"/>
    <cellStyle name="20% - Ênfase3 4 2 6 13" xfId="7458" xr:uid="{00000000-0005-0000-0000-00001E1D0000}"/>
    <cellStyle name="20% - Ênfase3 4 2 6 2" xfId="7459" xr:uid="{00000000-0005-0000-0000-00001F1D0000}"/>
    <cellStyle name="20% - Ênfase3 4 2 6 3" xfId="7460" xr:uid="{00000000-0005-0000-0000-0000201D0000}"/>
    <cellStyle name="20% - Ênfase3 4 2 6 4" xfId="7461" xr:uid="{00000000-0005-0000-0000-0000211D0000}"/>
    <cellStyle name="20% - Ênfase3 4 2 6 5" xfId="7462" xr:uid="{00000000-0005-0000-0000-0000221D0000}"/>
    <cellStyle name="20% - Ênfase3 4 2 6 6" xfId="7463" xr:uid="{00000000-0005-0000-0000-0000231D0000}"/>
    <cellStyle name="20% - Ênfase3 4 2 6 7" xfId="7464" xr:uid="{00000000-0005-0000-0000-0000241D0000}"/>
    <cellStyle name="20% - Ênfase3 4 2 6 8" xfId="7465" xr:uid="{00000000-0005-0000-0000-0000251D0000}"/>
    <cellStyle name="20% - Ênfase3 4 2 6 9" xfId="7466" xr:uid="{00000000-0005-0000-0000-0000261D0000}"/>
    <cellStyle name="20% - Ênfase3 4 2 7" xfId="7467" xr:uid="{00000000-0005-0000-0000-0000271D0000}"/>
    <cellStyle name="20% - Ênfase3 4 2 7 10" xfId="7468" xr:uid="{00000000-0005-0000-0000-0000281D0000}"/>
    <cellStyle name="20% - Ênfase3 4 2 7 11" xfId="7469" xr:uid="{00000000-0005-0000-0000-0000291D0000}"/>
    <cellStyle name="20% - Ênfase3 4 2 7 12" xfId="7470" xr:uid="{00000000-0005-0000-0000-00002A1D0000}"/>
    <cellStyle name="20% - Ênfase3 4 2 7 13" xfId="7471" xr:uid="{00000000-0005-0000-0000-00002B1D0000}"/>
    <cellStyle name="20% - Ênfase3 4 2 7 2" xfId="7472" xr:uid="{00000000-0005-0000-0000-00002C1D0000}"/>
    <cellStyle name="20% - Ênfase3 4 2 7 3" xfId="7473" xr:uid="{00000000-0005-0000-0000-00002D1D0000}"/>
    <cellStyle name="20% - Ênfase3 4 2 7 4" xfId="7474" xr:uid="{00000000-0005-0000-0000-00002E1D0000}"/>
    <cellStyle name="20% - Ênfase3 4 2 7 5" xfId="7475" xr:uid="{00000000-0005-0000-0000-00002F1D0000}"/>
    <cellStyle name="20% - Ênfase3 4 2 7 6" xfId="7476" xr:uid="{00000000-0005-0000-0000-0000301D0000}"/>
    <cellStyle name="20% - Ênfase3 4 2 7 7" xfId="7477" xr:uid="{00000000-0005-0000-0000-0000311D0000}"/>
    <cellStyle name="20% - Ênfase3 4 2 7 8" xfId="7478" xr:uid="{00000000-0005-0000-0000-0000321D0000}"/>
    <cellStyle name="20% - Ênfase3 4 2 7 9" xfId="7479" xr:uid="{00000000-0005-0000-0000-0000331D0000}"/>
    <cellStyle name="20% - Ênfase3 4 2 8" xfId="7480" xr:uid="{00000000-0005-0000-0000-0000341D0000}"/>
    <cellStyle name="20% - Ênfase3 4 2 8 10" xfId="7481" xr:uid="{00000000-0005-0000-0000-0000351D0000}"/>
    <cellStyle name="20% - Ênfase3 4 2 8 11" xfId="7482" xr:uid="{00000000-0005-0000-0000-0000361D0000}"/>
    <cellStyle name="20% - Ênfase3 4 2 8 12" xfId="7483" xr:uid="{00000000-0005-0000-0000-0000371D0000}"/>
    <cellStyle name="20% - Ênfase3 4 2 8 13" xfId="7484" xr:uid="{00000000-0005-0000-0000-0000381D0000}"/>
    <cellStyle name="20% - Ênfase3 4 2 8 2" xfId="7485" xr:uid="{00000000-0005-0000-0000-0000391D0000}"/>
    <cellStyle name="20% - Ênfase3 4 2 8 3" xfId="7486" xr:uid="{00000000-0005-0000-0000-00003A1D0000}"/>
    <cellStyle name="20% - Ênfase3 4 2 8 4" xfId="7487" xr:uid="{00000000-0005-0000-0000-00003B1D0000}"/>
    <cellStyle name="20% - Ênfase3 4 2 8 5" xfId="7488" xr:uid="{00000000-0005-0000-0000-00003C1D0000}"/>
    <cellStyle name="20% - Ênfase3 4 2 8 6" xfId="7489" xr:uid="{00000000-0005-0000-0000-00003D1D0000}"/>
    <cellStyle name="20% - Ênfase3 4 2 8 7" xfId="7490" xr:uid="{00000000-0005-0000-0000-00003E1D0000}"/>
    <cellStyle name="20% - Ênfase3 4 2 8 8" xfId="7491" xr:uid="{00000000-0005-0000-0000-00003F1D0000}"/>
    <cellStyle name="20% - Ênfase3 4 2 8 9" xfId="7492" xr:uid="{00000000-0005-0000-0000-0000401D0000}"/>
    <cellStyle name="20% - Ênfase3 4 2 9" xfId="7493" xr:uid="{00000000-0005-0000-0000-0000411D0000}"/>
    <cellStyle name="20% - Ênfase3 4 2 9 10" xfId="7494" xr:uid="{00000000-0005-0000-0000-0000421D0000}"/>
    <cellStyle name="20% - Ênfase3 4 2 9 11" xfId="7495" xr:uid="{00000000-0005-0000-0000-0000431D0000}"/>
    <cellStyle name="20% - Ênfase3 4 2 9 12" xfId="7496" xr:uid="{00000000-0005-0000-0000-0000441D0000}"/>
    <cellStyle name="20% - Ênfase3 4 2 9 13" xfId="7497" xr:uid="{00000000-0005-0000-0000-0000451D0000}"/>
    <cellStyle name="20% - Ênfase3 4 2 9 2" xfId="7498" xr:uid="{00000000-0005-0000-0000-0000461D0000}"/>
    <cellStyle name="20% - Ênfase3 4 2 9 3" xfId="7499" xr:uid="{00000000-0005-0000-0000-0000471D0000}"/>
    <cellStyle name="20% - Ênfase3 4 2 9 4" xfId="7500" xr:uid="{00000000-0005-0000-0000-0000481D0000}"/>
    <cellStyle name="20% - Ênfase3 4 2 9 5" xfId="7501" xr:uid="{00000000-0005-0000-0000-0000491D0000}"/>
    <cellStyle name="20% - Ênfase3 4 2 9 6" xfId="7502" xr:uid="{00000000-0005-0000-0000-00004A1D0000}"/>
    <cellStyle name="20% - Ênfase3 4 2 9 7" xfId="7503" xr:uid="{00000000-0005-0000-0000-00004B1D0000}"/>
    <cellStyle name="20% - Ênfase3 4 2 9 8" xfId="7504" xr:uid="{00000000-0005-0000-0000-00004C1D0000}"/>
    <cellStyle name="20% - Ênfase3 4 2 9 9" xfId="7505" xr:uid="{00000000-0005-0000-0000-00004D1D0000}"/>
    <cellStyle name="20% - Ênfase3 4 20" xfId="7506" xr:uid="{00000000-0005-0000-0000-00004E1D0000}"/>
    <cellStyle name="20% - Ênfase3 4 21" xfId="7507" xr:uid="{00000000-0005-0000-0000-00004F1D0000}"/>
    <cellStyle name="20% - Ênfase3 4 22" xfId="7508" xr:uid="{00000000-0005-0000-0000-0000501D0000}"/>
    <cellStyle name="20% - Ênfase3 4 23" xfId="7509" xr:uid="{00000000-0005-0000-0000-0000511D0000}"/>
    <cellStyle name="20% - Ênfase3 4 24" xfId="7510" xr:uid="{00000000-0005-0000-0000-0000521D0000}"/>
    <cellStyle name="20% - Ênfase3 4 3" xfId="7511" xr:uid="{00000000-0005-0000-0000-0000531D0000}"/>
    <cellStyle name="20% - Ênfase3 4 3 10" xfId="7512" xr:uid="{00000000-0005-0000-0000-0000541D0000}"/>
    <cellStyle name="20% - Ênfase3 4 3 11" xfId="7513" xr:uid="{00000000-0005-0000-0000-0000551D0000}"/>
    <cellStyle name="20% - Ênfase3 4 3 12" xfId="7514" xr:uid="{00000000-0005-0000-0000-0000561D0000}"/>
    <cellStyle name="20% - Ênfase3 4 3 13" xfId="7515" xr:uid="{00000000-0005-0000-0000-0000571D0000}"/>
    <cellStyle name="20% - Ênfase3 4 3 2" xfId="7516" xr:uid="{00000000-0005-0000-0000-0000581D0000}"/>
    <cellStyle name="20% - Ênfase3 4 3 3" xfId="7517" xr:uid="{00000000-0005-0000-0000-0000591D0000}"/>
    <cellStyle name="20% - Ênfase3 4 3 4" xfId="7518" xr:uid="{00000000-0005-0000-0000-00005A1D0000}"/>
    <cellStyle name="20% - Ênfase3 4 3 5" xfId="7519" xr:uid="{00000000-0005-0000-0000-00005B1D0000}"/>
    <cellStyle name="20% - Ênfase3 4 3 6" xfId="7520" xr:uid="{00000000-0005-0000-0000-00005C1D0000}"/>
    <cellStyle name="20% - Ênfase3 4 3 7" xfId="7521" xr:uid="{00000000-0005-0000-0000-00005D1D0000}"/>
    <cellStyle name="20% - Ênfase3 4 3 8" xfId="7522" xr:uid="{00000000-0005-0000-0000-00005E1D0000}"/>
    <cellStyle name="20% - Ênfase3 4 3 9" xfId="7523" xr:uid="{00000000-0005-0000-0000-00005F1D0000}"/>
    <cellStyle name="20% - Ênfase3 4 4" xfId="7524" xr:uid="{00000000-0005-0000-0000-0000601D0000}"/>
    <cellStyle name="20% - Ênfase3 4 4 10" xfId="7525" xr:uid="{00000000-0005-0000-0000-0000611D0000}"/>
    <cellStyle name="20% - Ênfase3 4 4 11" xfId="7526" xr:uid="{00000000-0005-0000-0000-0000621D0000}"/>
    <cellStyle name="20% - Ênfase3 4 4 12" xfId="7527" xr:uid="{00000000-0005-0000-0000-0000631D0000}"/>
    <cellStyle name="20% - Ênfase3 4 4 13" xfId="7528" xr:uid="{00000000-0005-0000-0000-0000641D0000}"/>
    <cellStyle name="20% - Ênfase3 4 4 2" xfId="7529" xr:uid="{00000000-0005-0000-0000-0000651D0000}"/>
    <cellStyle name="20% - Ênfase3 4 4 3" xfId="7530" xr:uid="{00000000-0005-0000-0000-0000661D0000}"/>
    <cellStyle name="20% - Ênfase3 4 4 4" xfId="7531" xr:uid="{00000000-0005-0000-0000-0000671D0000}"/>
    <cellStyle name="20% - Ênfase3 4 4 5" xfId="7532" xr:uid="{00000000-0005-0000-0000-0000681D0000}"/>
    <cellStyle name="20% - Ênfase3 4 4 6" xfId="7533" xr:uid="{00000000-0005-0000-0000-0000691D0000}"/>
    <cellStyle name="20% - Ênfase3 4 4 7" xfId="7534" xr:uid="{00000000-0005-0000-0000-00006A1D0000}"/>
    <cellStyle name="20% - Ênfase3 4 4 8" xfId="7535" xr:uid="{00000000-0005-0000-0000-00006B1D0000}"/>
    <cellStyle name="20% - Ênfase3 4 4 9" xfId="7536" xr:uid="{00000000-0005-0000-0000-00006C1D0000}"/>
    <cellStyle name="20% - Ênfase3 4 5" xfId="7537" xr:uid="{00000000-0005-0000-0000-00006D1D0000}"/>
    <cellStyle name="20% - Ênfase3 4 5 10" xfId="7538" xr:uid="{00000000-0005-0000-0000-00006E1D0000}"/>
    <cellStyle name="20% - Ênfase3 4 5 11" xfId="7539" xr:uid="{00000000-0005-0000-0000-00006F1D0000}"/>
    <cellStyle name="20% - Ênfase3 4 5 12" xfId="7540" xr:uid="{00000000-0005-0000-0000-0000701D0000}"/>
    <cellStyle name="20% - Ênfase3 4 5 13" xfId="7541" xr:uid="{00000000-0005-0000-0000-0000711D0000}"/>
    <cellStyle name="20% - Ênfase3 4 5 2" xfId="7542" xr:uid="{00000000-0005-0000-0000-0000721D0000}"/>
    <cellStyle name="20% - Ênfase3 4 5 3" xfId="7543" xr:uid="{00000000-0005-0000-0000-0000731D0000}"/>
    <cellStyle name="20% - Ênfase3 4 5 4" xfId="7544" xr:uid="{00000000-0005-0000-0000-0000741D0000}"/>
    <cellStyle name="20% - Ênfase3 4 5 5" xfId="7545" xr:uid="{00000000-0005-0000-0000-0000751D0000}"/>
    <cellStyle name="20% - Ênfase3 4 5 6" xfId="7546" xr:uid="{00000000-0005-0000-0000-0000761D0000}"/>
    <cellStyle name="20% - Ênfase3 4 5 7" xfId="7547" xr:uid="{00000000-0005-0000-0000-0000771D0000}"/>
    <cellStyle name="20% - Ênfase3 4 5 8" xfId="7548" xr:uid="{00000000-0005-0000-0000-0000781D0000}"/>
    <cellStyle name="20% - Ênfase3 4 5 9" xfId="7549" xr:uid="{00000000-0005-0000-0000-0000791D0000}"/>
    <cellStyle name="20% - Ênfase3 4 6" xfId="7550" xr:uid="{00000000-0005-0000-0000-00007A1D0000}"/>
    <cellStyle name="20% - Ênfase3 4 6 10" xfId="7551" xr:uid="{00000000-0005-0000-0000-00007B1D0000}"/>
    <cellStyle name="20% - Ênfase3 4 6 11" xfId="7552" xr:uid="{00000000-0005-0000-0000-00007C1D0000}"/>
    <cellStyle name="20% - Ênfase3 4 6 12" xfId="7553" xr:uid="{00000000-0005-0000-0000-00007D1D0000}"/>
    <cellStyle name="20% - Ênfase3 4 6 13" xfId="7554" xr:uid="{00000000-0005-0000-0000-00007E1D0000}"/>
    <cellStyle name="20% - Ênfase3 4 6 2" xfId="7555" xr:uid="{00000000-0005-0000-0000-00007F1D0000}"/>
    <cellStyle name="20% - Ênfase3 4 6 3" xfId="7556" xr:uid="{00000000-0005-0000-0000-0000801D0000}"/>
    <cellStyle name="20% - Ênfase3 4 6 4" xfId="7557" xr:uid="{00000000-0005-0000-0000-0000811D0000}"/>
    <cellStyle name="20% - Ênfase3 4 6 5" xfId="7558" xr:uid="{00000000-0005-0000-0000-0000821D0000}"/>
    <cellStyle name="20% - Ênfase3 4 6 6" xfId="7559" xr:uid="{00000000-0005-0000-0000-0000831D0000}"/>
    <cellStyle name="20% - Ênfase3 4 6 7" xfId="7560" xr:uid="{00000000-0005-0000-0000-0000841D0000}"/>
    <cellStyle name="20% - Ênfase3 4 6 8" xfId="7561" xr:uid="{00000000-0005-0000-0000-0000851D0000}"/>
    <cellStyle name="20% - Ênfase3 4 6 9" xfId="7562" xr:uid="{00000000-0005-0000-0000-0000861D0000}"/>
    <cellStyle name="20% - Ênfase3 4 7" xfId="7563" xr:uid="{00000000-0005-0000-0000-0000871D0000}"/>
    <cellStyle name="20% - Ênfase3 4 7 10" xfId="7564" xr:uid="{00000000-0005-0000-0000-0000881D0000}"/>
    <cellStyle name="20% - Ênfase3 4 7 11" xfId="7565" xr:uid="{00000000-0005-0000-0000-0000891D0000}"/>
    <cellStyle name="20% - Ênfase3 4 7 12" xfId="7566" xr:uid="{00000000-0005-0000-0000-00008A1D0000}"/>
    <cellStyle name="20% - Ênfase3 4 7 13" xfId="7567" xr:uid="{00000000-0005-0000-0000-00008B1D0000}"/>
    <cellStyle name="20% - Ênfase3 4 7 2" xfId="7568" xr:uid="{00000000-0005-0000-0000-00008C1D0000}"/>
    <cellStyle name="20% - Ênfase3 4 7 3" xfId="7569" xr:uid="{00000000-0005-0000-0000-00008D1D0000}"/>
    <cellStyle name="20% - Ênfase3 4 7 4" xfId="7570" xr:uid="{00000000-0005-0000-0000-00008E1D0000}"/>
    <cellStyle name="20% - Ênfase3 4 7 5" xfId="7571" xr:uid="{00000000-0005-0000-0000-00008F1D0000}"/>
    <cellStyle name="20% - Ênfase3 4 7 6" xfId="7572" xr:uid="{00000000-0005-0000-0000-0000901D0000}"/>
    <cellStyle name="20% - Ênfase3 4 7 7" xfId="7573" xr:uid="{00000000-0005-0000-0000-0000911D0000}"/>
    <cellStyle name="20% - Ênfase3 4 7 8" xfId="7574" xr:uid="{00000000-0005-0000-0000-0000921D0000}"/>
    <cellStyle name="20% - Ênfase3 4 7 9" xfId="7575" xr:uid="{00000000-0005-0000-0000-0000931D0000}"/>
    <cellStyle name="20% - Ênfase3 4 8" xfId="7576" xr:uid="{00000000-0005-0000-0000-0000941D0000}"/>
    <cellStyle name="20% - Ênfase3 4 8 10" xfId="7577" xr:uid="{00000000-0005-0000-0000-0000951D0000}"/>
    <cellStyle name="20% - Ênfase3 4 8 11" xfId="7578" xr:uid="{00000000-0005-0000-0000-0000961D0000}"/>
    <cellStyle name="20% - Ênfase3 4 8 12" xfId="7579" xr:uid="{00000000-0005-0000-0000-0000971D0000}"/>
    <cellStyle name="20% - Ênfase3 4 8 13" xfId="7580" xr:uid="{00000000-0005-0000-0000-0000981D0000}"/>
    <cellStyle name="20% - Ênfase3 4 8 2" xfId="7581" xr:uid="{00000000-0005-0000-0000-0000991D0000}"/>
    <cellStyle name="20% - Ênfase3 4 8 3" xfId="7582" xr:uid="{00000000-0005-0000-0000-00009A1D0000}"/>
    <cellStyle name="20% - Ênfase3 4 8 4" xfId="7583" xr:uid="{00000000-0005-0000-0000-00009B1D0000}"/>
    <cellStyle name="20% - Ênfase3 4 8 5" xfId="7584" xr:uid="{00000000-0005-0000-0000-00009C1D0000}"/>
    <cellStyle name="20% - Ênfase3 4 8 6" xfId="7585" xr:uid="{00000000-0005-0000-0000-00009D1D0000}"/>
    <cellStyle name="20% - Ênfase3 4 8 7" xfId="7586" xr:uid="{00000000-0005-0000-0000-00009E1D0000}"/>
    <cellStyle name="20% - Ênfase3 4 8 8" xfId="7587" xr:uid="{00000000-0005-0000-0000-00009F1D0000}"/>
    <cellStyle name="20% - Ênfase3 4 8 9" xfId="7588" xr:uid="{00000000-0005-0000-0000-0000A01D0000}"/>
    <cellStyle name="20% - Ênfase3 4 9" xfId="7589" xr:uid="{00000000-0005-0000-0000-0000A11D0000}"/>
    <cellStyle name="20% - Ênfase3 4 9 10" xfId="7590" xr:uid="{00000000-0005-0000-0000-0000A21D0000}"/>
    <cellStyle name="20% - Ênfase3 4 9 11" xfId="7591" xr:uid="{00000000-0005-0000-0000-0000A31D0000}"/>
    <cellStyle name="20% - Ênfase3 4 9 12" xfId="7592" xr:uid="{00000000-0005-0000-0000-0000A41D0000}"/>
    <cellStyle name="20% - Ênfase3 4 9 13" xfId="7593" xr:uid="{00000000-0005-0000-0000-0000A51D0000}"/>
    <cellStyle name="20% - Ênfase3 4 9 2" xfId="7594" xr:uid="{00000000-0005-0000-0000-0000A61D0000}"/>
    <cellStyle name="20% - Ênfase3 4 9 3" xfId="7595" xr:uid="{00000000-0005-0000-0000-0000A71D0000}"/>
    <cellStyle name="20% - Ênfase3 4 9 4" xfId="7596" xr:uid="{00000000-0005-0000-0000-0000A81D0000}"/>
    <cellStyle name="20% - Ênfase3 4 9 5" xfId="7597" xr:uid="{00000000-0005-0000-0000-0000A91D0000}"/>
    <cellStyle name="20% - Ênfase3 4 9 6" xfId="7598" xr:uid="{00000000-0005-0000-0000-0000AA1D0000}"/>
    <cellStyle name="20% - Ênfase3 4 9 7" xfId="7599" xr:uid="{00000000-0005-0000-0000-0000AB1D0000}"/>
    <cellStyle name="20% - Ênfase3 4 9 8" xfId="7600" xr:uid="{00000000-0005-0000-0000-0000AC1D0000}"/>
    <cellStyle name="20% - Ênfase3 4 9 9" xfId="7601" xr:uid="{00000000-0005-0000-0000-0000AD1D0000}"/>
    <cellStyle name="20% - Ênfase3 40" xfId="7602" xr:uid="{00000000-0005-0000-0000-0000AE1D0000}"/>
    <cellStyle name="20% - Ênfase3 41" xfId="7603" xr:uid="{00000000-0005-0000-0000-0000AF1D0000}"/>
    <cellStyle name="20% - Ênfase3 5" xfId="7604" xr:uid="{00000000-0005-0000-0000-0000B01D0000}"/>
    <cellStyle name="20% - Ênfase3 5 10" xfId="7605" xr:uid="{00000000-0005-0000-0000-0000B11D0000}"/>
    <cellStyle name="20% - Ênfase3 5 10 10" xfId="7606" xr:uid="{00000000-0005-0000-0000-0000B21D0000}"/>
    <cellStyle name="20% - Ênfase3 5 10 11" xfId="7607" xr:uid="{00000000-0005-0000-0000-0000B31D0000}"/>
    <cellStyle name="20% - Ênfase3 5 10 12" xfId="7608" xr:uid="{00000000-0005-0000-0000-0000B41D0000}"/>
    <cellStyle name="20% - Ênfase3 5 10 13" xfId="7609" xr:uid="{00000000-0005-0000-0000-0000B51D0000}"/>
    <cellStyle name="20% - Ênfase3 5 10 2" xfId="7610" xr:uid="{00000000-0005-0000-0000-0000B61D0000}"/>
    <cellStyle name="20% - Ênfase3 5 10 3" xfId="7611" xr:uid="{00000000-0005-0000-0000-0000B71D0000}"/>
    <cellStyle name="20% - Ênfase3 5 10 4" xfId="7612" xr:uid="{00000000-0005-0000-0000-0000B81D0000}"/>
    <cellStyle name="20% - Ênfase3 5 10 5" xfId="7613" xr:uid="{00000000-0005-0000-0000-0000B91D0000}"/>
    <cellStyle name="20% - Ênfase3 5 10 6" xfId="7614" xr:uid="{00000000-0005-0000-0000-0000BA1D0000}"/>
    <cellStyle name="20% - Ênfase3 5 10 7" xfId="7615" xr:uid="{00000000-0005-0000-0000-0000BB1D0000}"/>
    <cellStyle name="20% - Ênfase3 5 10 8" xfId="7616" xr:uid="{00000000-0005-0000-0000-0000BC1D0000}"/>
    <cellStyle name="20% - Ênfase3 5 10 9" xfId="7617" xr:uid="{00000000-0005-0000-0000-0000BD1D0000}"/>
    <cellStyle name="20% - Ênfase3 5 11" xfId="7618" xr:uid="{00000000-0005-0000-0000-0000BE1D0000}"/>
    <cellStyle name="20% - Ênfase3 5 11 10" xfId="7619" xr:uid="{00000000-0005-0000-0000-0000BF1D0000}"/>
    <cellStyle name="20% - Ênfase3 5 11 11" xfId="7620" xr:uid="{00000000-0005-0000-0000-0000C01D0000}"/>
    <cellStyle name="20% - Ênfase3 5 11 12" xfId="7621" xr:uid="{00000000-0005-0000-0000-0000C11D0000}"/>
    <cellStyle name="20% - Ênfase3 5 11 13" xfId="7622" xr:uid="{00000000-0005-0000-0000-0000C21D0000}"/>
    <cellStyle name="20% - Ênfase3 5 11 2" xfId="7623" xr:uid="{00000000-0005-0000-0000-0000C31D0000}"/>
    <cellStyle name="20% - Ênfase3 5 11 3" xfId="7624" xr:uid="{00000000-0005-0000-0000-0000C41D0000}"/>
    <cellStyle name="20% - Ênfase3 5 11 4" xfId="7625" xr:uid="{00000000-0005-0000-0000-0000C51D0000}"/>
    <cellStyle name="20% - Ênfase3 5 11 5" xfId="7626" xr:uid="{00000000-0005-0000-0000-0000C61D0000}"/>
    <cellStyle name="20% - Ênfase3 5 11 6" xfId="7627" xr:uid="{00000000-0005-0000-0000-0000C71D0000}"/>
    <cellStyle name="20% - Ênfase3 5 11 7" xfId="7628" xr:uid="{00000000-0005-0000-0000-0000C81D0000}"/>
    <cellStyle name="20% - Ênfase3 5 11 8" xfId="7629" xr:uid="{00000000-0005-0000-0000-0000C91D0000}"/>
    <cellStyle name="20% - Ênfase3 5 11 9" xfId="7630" xr:uid="{00000000-0005-0000-0000-0000CA1D0000}"/>
    <cellStyle name="20% - Ênfase3 5 12" xfId="7631" xr:uid="{00000000-0005-0000-0000-0000CB1D0000}"/>
    <cellStyle name="20% - Ênfase3 5 12 10" xfId="7632" xr:uid="{00000000-0005-0000-0000-0000CC1D0000}"/>
    <cellStyle name="20% - Ênfase3 5 12 11" xfId="7633" xr:uid="{00000000-0005-0000-0000-0000CD1D0000}"/>
    <cellStyle name="20% - Ênfase3 5 12 12" xfId="7634" xr:uid="{00000000-0005-0000-0000-0000CE1D0000}"/>
    <cellStyle name="20% - Ênfase3 5 12 13" xfId="7635" xr:uid="{00000000-0005-0000-0000-0000CF1D0000}"/>
    <cellStyle name="20% - Ênfase3 5 12 2" xfId="7636" xr:uid="{00000000-0005-0000-0000-0000D01D0000}"/>
    <cellStyle name="20% - Ênfase3 5 12 3" xfId="7637" xr:uid="{00000000-0005-0000-0000-0000D11D0000}"/>
    <cellStyle name="20% - Ênfase3 5 12 4" xfId="7638" xr:uid="{00000000-0005-0000-0000-0000D21D0000}"/>
    <cellStyle name="20% - Ênfase3 5 12 5" xfId="7639" xr:uid="{00000000-0005-0000-0000-0000D31D0000}"/>
    <cellStyle name="20% - Ênfase3 5 12 6" xfId="7640" xr:uid="{00000000-0005-0000-0000-0000D41D0000}"/>
    <cellStyle name="20% - Ênfase3 5 12 7" xfId="7641" xr:uid="{00000000-0005-0000-0000-0000D51D0000}"/>
    <cellStyle name="20% - Ênfase3 5 12 8" xfId="7642" xr:uid="{00000000-0005-0000-0000-0000D61D0000}"/>
    <cellStyle name="20% - Ênfase3 5 12 9" xfId="7643" xr:uid="{00000000-0005-0000-0000-0000D71D0000}"/>
    <cellStyle name="20% - Ênfase3 5 13" xfId="7644" xr:uid="{00000000-0005-0000-0000-0000D81D0000}"/>
    <cellStyle name="20% - Ênfase3 5 14" xfId="7645" xr:uid="{00000000-0005-0000-0000-0000D91D0000}"/>
    <cellStyle name="20% - Ênfase3 5 15" xfId="7646" xr:uid="{00000000-0005-0000-0000-0000DA1D0000}"/>
    <cellStyle name="20% - Ênfase3 5 16" xfId="7647" xr:uid="{00000000-0005-0000-0000-0000DB1D0000}"/>
    <cellStyle name="20% - Ênfase3 5 17" xfId="7648" xr:uid="{00000000-0005-0000-0000-0000DC1D0000}"/>
    <cellStyle name="20% - Ênfase3 5 18" xfId="7649" xr:uid="{00000000-0005-0000-0000-0000DD1D0000}"/>
    <cellStyle name="20% - Ênfase3 5 19" xfId="7650" xr:uid="{00000000-0005-0000-0000-0000DE1D0000}"/>
    <cellStyle name="20% - Ênfase3 5 2" xfId="7651" xr:uid="{00000000-0005-0000-0000-0000DF1D0000}"/>
    <cellStyle name="20% - Ênfase3 5 2 10" xfId="7652" xr:uid="{00000000-0005-0000-0000-0000E01D0000}"/>
    <cellStyle name="20% - Ênfase3 5 2 10 10" xfId="7653" xr:uid="{00000000-0005-0000-0000-0000E11D0000}"/>
    <cellStyle name="20% - Ênfase3 5 2 10 11" xfId="7654" xr:uid="{00000000-0005-0000-0000-0000E21D0000}"/>
    <cellStyle name="20% - Ênfase3 5 2 10 12" xfId="7655" xr:uid="{00000000-0005-0000-0000-0000E31D0000}"/>
    <cellStyle name="20% - Ênfase3 5 2 10 13" xfId="7656" xr:uid="{00000000-0005-0000-0000-0000E41D0000}"/>
    <cellStyle name="20% - Ênfase3 5 2 10 2" xfId="7657" xr:uid="{00000000-0005-0000-0000-0000E51D0000}"/>
    <cellStyle name="20% - Ênfase3 5 2 10 3" xfId="7658" xr:uid="{00000000-0005-0000-0000-0000E61D0000}"/>
    <cellStyle name="20% - Ênfase3 5 2 10 4" xfId="7659" xr:uid="{00000000-0005-0000-0000-0000E71D0000}"/>
    <cellStyle name="20% - Ênfase3 5 2 10 5" xfId="7660" xr:uid="{00000000-0005-0000-0000-0000E81D0000}"/>
    <cellStyle name="20% - Ênfase3 5 2 10 6" xfId="7661" xr:uid="{00000000-0005-0000-0000-0000E91D0000}"/>
    <cellStyle name="20% - Ênfase3 5 2 10 7" xfId="7662" xr:uid="{00000000-0005-0000-0000-0000EA1D0000}"/>
    <cellStyle name="20% - Ênfase3 5 2 10 8" xfId="7663" xr:uid="{00000000-0005-0000-0000-0000EB1D0000}"/>
    <cellStyle name="20% - Ênfase3 5 2 10 9" xfId="7664" xr:uid="{00000000-0005-0000-0000-0000EC1D0000}"/>
    <cellStyle name="20% - Ênfase3 5 2 11" xfId="7665" xr:uid="{00000000-0005-0000-0000-0000ED1D0000}"/>
    <cellStyle name="20% - Ênfase3 5 2 11 10" xfId="7666" xr:uid="{00000000-0005-0000-0000-0000EE1D0000}"/>
    <cellStyle name="20% - Ênfase3 5 2 11 11" xfId="7667" xr:uid="{00000000-0005-0000-0000-0000EF1D0000}"/>
    <cellStyle name="20% - Ênfase3 5 2 11 12" xfId="7668" xr:uid="{00000000-0005-0000-0000-0000F01D0000}"/>
    <cellStyle name="20% - Ênfase3 5 2 11 13" xfId="7669" xr:uid="{00000000-0005-0000-0000-0000F11D0000}"/>
    <cellStyle name="20% - Ênfase3 5 2 11 2" xfId="7670" xr:uid="{00000000-0005-0000-0000-0000F21D0000}"/>
    <cellStyle name="20% - Ênfase3 5 2 11 3" xfId="7671" xr:uid="{00000000-0005-0000-0000-0000F31D0000}"/>
    <cellStyle name="20% - Ênfase3 5 2 11 4" xfId="7672" xr:uid="{00000000-0005-0000-0000-0000F41D0000}"/>
    <cellStyle name="20% - Ênfase3 5 2 11 5" xfId="7673" xr:uid="{00000000-0005-0000-0000-0000F51D0000}"/>
    <cellStyle name="20% - Ênfase3 5 2 11 6" xfId="7674" xr:uid="{00000000-0005-0000-0000-0000F61D0000}"/>
    <cellStyle name="20% - Ênfase3 5 2 11 7" xfId="7675" xr:uid="{00000000-0005-0000-0000-0000F71D0000}"/>
    <cellStyle name="20% - Ênfase3 5 2 11 8" xfId="7676" xr:uid="{00000000-0005-0000-0000-0000F81D0000}"/>
    <cellStyle name="20% - Ênfase3 5 2 11 9" xfId="7677" xr:uid="{00000000-0005-0000-0000-0000F91D0000}"/>
    <cellStyle name="20% - Ênfase3 5 2 12" xfId="7678" xr:uid="{00000000-0005-0000-0000-0000FA1D0000}"/>
    <cellStyle name="20% - Ênfase3 5 2 13" xfId="7679" xr:uid="{00000000-0005-0000-0000-0000FB1D0000}"/>
    <cellStyle name="20% - Ênfase3 5 2 14" xfId="7680" xr:uid="{00000000-0005-0000-0000-0000FC1D0000}"/>
    <cellStyle name="20% - Ênfase3 5 2 15" xfId="7681" xr:uid="{00000000-0005-0000-0000-0000FD1D0000}"/>
    <cellStyle name="20% - Ênfase3 5 2 16" xfId="7682" xr:uid="{00000000-0005-0000-0000-0000FE1D0000}"/>
    <cellStyle name="20% - Ênfase3 5 2 17" xfId="7683" xr:uid="{00000000-0005-0000-0000-0000FF1D0000}"/>
    <cellStyle name="20% - Ênfase3 5 2 18" xfId="7684" xr:uid="{00000000-0005-0000-0000-0000001E0000}"/>
    <cellStyle name="20% - Ênfase3 5 2 19" xfId="7685" xr:uid="{00000000-0005-0000-0000-0000011E0000}"/>
    <cellStyle name="20% - Ênfase3 5 2 2" xfId="7686" xr:uid="{00000000-0005-0000-0000-0000021E0000}"/>
    <cellStyle name="20% - Ênfase3 5 2 2 10" xfId="7687" xr:uid="{00000000-0005-0000-0000-0000031E0000}"/>
    <cellStyle name="20% - Ênfase3 5 2 2 11" xfId="7688" xr:uid="{00000000-0005-0000-0000-0000041E0000}"/>
    <cellStyle name="20% - Ênfase3 5 2 2 12" xfId="7689" xr:uid="{00000000-0005-0000-0000-0000051E0000}"/>
    <cellStyle name="20% - Ênfase3 5 2 2 13" xfId="7690" xr:uid="{00000000-0005-0000-0000-0000061E0000}"/>
    <cellStyle name="20% - Ênfase3 5 2 2 2" xfId="7691" xr:uid="{00000000-0005-0000-0000-0000071E0000}"/>
    <cellStyle name="20% - Ênfase3 5 2 2 3" xfId="7692" xr:uid="{00000000-0005-0000-0000-0000081E0000}"/>
    <cellStyle name="20% - Ênfase3 5 2 2 4" xfId="7693" xr:uid="{00000000-0005-0000-0000-0000091E0000}"/>
    <cellStyle name="20% - Ênfase3 5 2 2 5" xfId="7694" xr:uid="{00000000-0005-0000-0000-00000A1E0000}"/>
    <cellStyle name="20% - Ênfase3 5 2 2 6" xfId="7695" xr:uid="{00000000-0005-0000-0000-00000B1E0000}"/>
    <cellStyle name="20% - Ênfase3 5 2 2 7" xfId="7696" xr:uid="{00000000-0005-0000-0000-00000C1E0000}"/>
    <cellStyle name="20% - Ênfase3 5 2 2 8" xfId="7697" xr:uid="{00000000-0005-0000-0000-00000D1E0000}"/>
    <cellStyle name="20% - Ênfase3 5 2 2 9" xfId="7698" xr:uid="{00000000-0005-0000-0000-00000E1E0000}"/>
    <cellStyle name="20% - Ênfase3 5 2 20" xfId="7699" xr:uid="{00000000-0005-0000-0000-00000F1E0000}"/>
    <cellStyle name="20% - Ênfase3 5 2 21" xfId="7700" xr:uid="{00000000-0005-0000-0000-0000101E0000}"/>
    <cellStyle name="20% - Ênfase3 5 2 22" xfId="7701" xr:uid="{00000000-0005-0000-0000-0000111E0000}"/>
    <cellStyle name="20% - Ênfase3 5 2 23" xfId="7702" xr:uid="{00000000-0005-0000-0000-0000121E0000}"/>
    <cellStyle name="20% - Ênfase3 5 2 3" xfId="7703" xr:uid="{00000000-0005-0000-0000-0000131E0000}"/>
    <cellStyle name="20% - Ênfase3 5 2 3 10" xfId="7704" xr:uid="{00000000-0005-0000-0000-0000141E0000}"/>
    <cellStyle name="20% - Ênfase3 5 2 3 11" xfId="7705" xr:uid="{00000000-0005-0000-0000-0000151E0000}"/>
    <cellStyle name="20% - Ênfase3 5 2 3 12" xfId="7706" xr:uid="{00000000-0005-0000-0000-0000161E0000}"/>
    <cellStyle name="20% - Ênfase3 5 2 3 13" xfId="7707" xr:uid="{00000000-0005-0000-0000-0000171E0000}"/>
    <cellStyle name="20% - Ênfase3 5 2 3 2" xfId="7708" xr:uid="{00000000-0005-0000-0000-0000181E0000}"/>
    <cellStyle name="20% - Ênfase3 5 2 3 3" xfId="7709" xr:uid="{00000000-0005-0000-0000-0000191E0000}"/>
    <cellStyle name="20% - Ênfase3 5 2 3 4" xfId="7710" xr:uid="{00000000-0005-0000-0000-00001A1E0000}"/>
    <cellStyle name="20% - Ênfase3 5 2 3 5" xfId="7711" xr:uid="{00000000-0005-0000-0000-00001B1E0000}"/>
    <cellStyle name="20% - Ênfase3 5 2 3 6" xfId="7712" xr:uid="{00000000-0005-0000-0000-00001C1E0000}"/>
    <cellStyle name="20% - Ênfase3 5 2 3 7" xfId="7713" xr:uid="{00000000-0005-0000-0000-00001D1E0000}"/>
    <cellStyle name="20% - Ênfase3 5 2 3 8" xfId="7714" xr:uid="{00000000-0005-0000-0000-00001E1E0000}"/>
    <cellStyle name="20% - Ênfase3 5 2 3 9" xfId="7715" xr:uid="{00000000-0005-0000-0000-00001F1E0000}"/>
    <cellStyle name="20% - Ênfase3 5 2 4" xfId="7716" xr:uid="{00000000-0005-0000-0000-0000201E0000}"/>
    <cellStyle name="20% - Ênfase3 5 2 4 10" xfId="7717" xr:uid="{00000000-0005-0000-0000-0000211E0000}"/>
    <cellStyle name="20% - Ênfase3 5 2 4 11" xfId="7718" xr:uid="{00000000-0005-0000-0000-0000221E0000}"/>
    <cellStyle name="20% - Ênfase3 5 2 4 12" xfId="7719" xr:uid="{00000000-0005-0000-0000-0000231E0000}"/>
    <cellStyle name="20% - Ênfase3 5 2 4 13" xfId="7720" xr:uid="{00000000-0005-0000-0000-0000241E0000}"/>
    <cellStyle name="20% - Ênfase3 5 2 4 2" xfId="7721" xr:uid="{00000000-0005-0000-0000-0000251E0000}"/>
    <cellStyle name="20% - Ênfase3 5 2 4 3" xfId="7722" xr:uid="{00000000-0005-0000-0000-0000261E0000}"/>
    <cellStyle name="20% - Ênfase3 5 2 4 4" xfId="7723" xr:uid="{00000000-0005-0000-0000-0000271E0000}"/>
    <cellStyle name="20% - Ênfase3 5 2 4 5" xfId="7724" xr:uid="{00000000-0005-0000-0000-0000281E0000}"/>
    <cellStyle name="20% - Ênfase3 5 2 4 6" xfId="7725" xr:uid="{00000000-0005-0000-0000-0000291E0000}"/>
    <cellStyle name="20% - Ênfase3 5 2 4 7" xfId="7726" xr:uid="{00000000-0005-0000-0000-00002A1E0000}"/>
    <cellStyle name="20% - Ênfase3 5 2 4 8" xfId="7727" xr:uid="{00000000-0005-0000-0000-00002B1E0000}"/>
    <cellStyle name="20% - Ênfase3 5 2 4 9" xfId="7728" xr:uid="{00000000-0005-0000-0000-00002C1E0000}"/>
    <cellStyle name="20% - Ênfase3 5 2 5" xfId="7729" xr:uid="{00000000-0005-0000-0000-00002D1E0000}"/>
    <cellStyle name="20% - Ênfase3 5 2 5 10" xfId="7730" xr:uid="{00000000-0005-0000-0000-00002E1E0000}"/>
    <cellStyle name="20% - Ênfase3 5 2 5 11" xfId="7731" xr:uid="{00000000-0005-0000-0000-00002F1E0000}"/>
    <cellStyle name="20% - Ênfase3 5 2 5 12" xfId="7732" xr:uid="{00000000-0005-0000-0000-0000301E0000}"/>
    <cellStyle name="20% - Ênfase3 5 2 5 13" xfId="7733" xr:uid="{00000000-0005-0000-0000-0000311E0000}"/>
    <cellStyle name="20% - Ênfase3 5 2 5 2" xfId="7734" xr:uid="{00000000-0005-0000-0000-0000321E0000}"/>
    <cellStyle name="20% - Ênfase3 5 2 5 3" xfId="7735" xr:uid="{00000000-0005-0000-0000-0000331E0000}"/>
    <cellStyle name="20% - Ênfase3 5 2 5 4" xfId="7736" xr:uid="{00000000-0005-0000-0000-0000341E0000}"/>
    <cellStyle name="20% - Ênfase3 5 2 5 5" xfId="7737" xr:uid="{00000000-0005-0000-0000-0000351E0000}"/>
    <cellStyle name="20% - Ênfase3 5 2 5 6" xfId="7738" xr:uid="{00000000-0005-0000-0000-0000361E0000}"/>
    <cellStyle name="20% - Ênfase3 5 2 5 7" xfId="7739" xr:uid="{00000000-0005-0000-0000-0000371E0000}"/>
    <cellStyle name="20% - Ênfase3 5 2 5 8" xfId="7740" xr:uid="{00000000-0005-0000-0000-0000381E0000}"/>
    <cellStyle name="20% - Ênfase3 5 2 5 9" xfId="7741" xr:uid="{00000000-0005-0000-0000-0000391E0000}"/>
    <cellStyle name="20% - Ênfase3 5 2 6" xfId="7742" xr:uid="{00000000-0005-0000-0000-00003A1E0000}"/>
    <cellStyle name="20% - Ênfase3 5 2 6 10" xfId="7743" xr:uid="{00000000-0005-0000-0000-00003B1E0000}"/>
    <cellStyle name="20% - Ênfase3 5 2 6 11" xfId="7744" xr:uid="{00000000-0005-0000-0000-00003C1E0000}"/>
    <cellStyle name="20% - Ênfase3 5 2 6 12" xfId="7745" xr:uid="{00000000-0005-0000-0000-00003D1E0000}"/>
    <cellStyle name="20% - Ênfase3 5 2 6 13" xfId="7746" xr:uid="{00000000-0005-0000-0000-00003E1E0000}"/>
    <cellStyle name="20% - Ênfase3 5 2 6 2" xfId="7747" xr:uid="{00000000-0005-0000-0000-00003F1E0000}"/>
    <cellStyle name="20% - Ênfase3 5 2 6 3" xfId="7748" xr:uid="{00000000-0005-0000-0000-0000401E0000}"/>
    <cellStyle name="20% - Ênfase3 5 2 6 4" xfId="7749" xr:uid="{00000000-0005-0000-0000-0000411E0000}"/>
    <cellStyle name="20% - Ênfase3 5 2 6 5" xfId="7750" xr:uid="{00000000-0005-0000-0000-0000421E0000}"/>
    <cellStyle name="20% - Ênfase3 5 2 6 6" xfId="7751" xr:uid="{00000000-0005-0000-0000-0000431E0000}"/>
    <cellStyle name="20% - Ênfase3 5 2 6 7" xfId="7752" xr:uid="{00000000-0005-0000-0000-0000441E0000}"/>
    <cellStyle name="20% - Ênfase3 5 2 6 8" xfId="7753" xr:uid="{00000000-0005-0000-0000-0000451E0000}"/>
    <cellStyle name="20% - Ênfase3 5 2 6 9" xfId="7754" xr:uid="{00000000-0005-0000-0000-0000461E0000}"/>
    <cellStyle name="20% - Ênfase3 5 2 7" xfId="7755" xr:uid="{00000000-0005-0000-0000-0000471E0000}"/>
    <cellStyle name="20% - Ênfase3 5 2 7 10" xfId="7756" xr:uid="{00000000-0005-0000-0000-0000481E0000}"/>
    <cellStyle name="20% - Ênfase3 5 2 7 11" xfId="7757" xr:uid="{00000000-0005-0000-0000-0000491E0000}"/>
    <cellStyle name="20% - Ênfase3 5 2 7 12" xfId="7758" xr:uid="{00000000-0005-0000-0000-00004A1E0000}"/>
    <cellStyle name="20% - Ênfase3 5 2 7 13" xfId="7759" xr:uid="{00000000-0005-0000-0000-00004B1E0000}"/>
    <cellStyle name="20% - Ênfase3 5 2 7 2" xfId="7760" xr:uid="{00000000-0005-0000-0000-00004C1E0000}"/>
    <cellStyle name="20% - Ênfase3 5 2 7 3" xfId="7761" xr:uid="{00000000-0005-0000-0000-00004D1E0000}"/>
    <cellStyle name="20% - Ênfase3 5 2 7 4" xfId="7762" xr:uid="{00000000-0005-0000-0000-00004E1E0000}"/>
    <cellStyle name="20% - Ênfase3 5 2 7 5" xfId="7763" xr:uid="{00000000-0005-0000-0000-00004F1E0000}"/>
    <cellStyle name="20% - Ênfase3 5 2 7 6" xfId="7764" xr:uid="{00000000-0005-0000-0000-0000501E0000}"/>
    <cellStyle name="20% - Ênfase3 5 2 7 7" xfId="7765" xr:uid="{00000000-0005-0000-0000-0000511E0000}"/>
    <cellStyle name="20% - Ênfase3 5 2 7 8" xfId="7766" xr:uid="{00000000-0005-0000-0000-0000521E0000}"/>
    <cellStyle name="20% - Ênfase3 5 2 7 9" xfId="7767" xr:uid="{00000000-0005-0000-0000-0000531E0000}"/>
    <cellStyle name="20% - Ênfase3 5 2 8" xfId="7768" xr:uid="{00000000-0005-0000-0000-0000541E0000}"/>
    <cellStyle name="20% - Ênfase3 5 2 8 10" xfId="7769" xr:uid="{00000000-0005-0000-0000-0000551E0000}"/>
    <cellStyle name="20% - Ênfase3 5 2 8 11" xfId="7770" xr:uid="{00000000-0005-0000-0000-0000561E0000}"/>
    <cellStyle name="20% - Ênfase3 5 2 8 12" xfId="7771" xr:uid="{00000000-0005-0000-0000-0000571E0000}"/>
    <cellStyle name="20% - Ênfase3 5 2 8 13" xfId="7772" xr:uid="{00000000-0005-0000-0000-0000581E0000}"/>
    <cellStyle name="20% - Ênfase3 5 2 8 2" xfId="7773" xr:uid="{00000000-0005-0000-0000-0000591E0000}"/>
    <cellStyle name="20% - Ênfase3 5 2 8 3" xfId="7774" xr:uid="{00000000-0005-0000-0000-00005A1E0000}"/>
    <cellStyle name="20% - Ênfase3 5 2 8 4" xfId="7775" xr:uid="{00000000-0005-0000-0000-00005B1E0000}"/>
    <cellStyle name="20% - Ênfase3 5 2 8 5" xfId="7776" xr:uid="{00000000-0005-0000-0000-00005C1E0000}"/>
    <cellStyle name="20% - Ênfase3 5 2 8 6" xfId="7777" xr:uid="{00000000-0005-0000-0000-00005D1E0000}"/>
    <cellStyle name="20% - Ênfase3 5 2 8 7" xfId="7778" xr:uid="{00000000-0005-0000-0000-00005E1E0000}"/>
    <cellStyle name="20% - Ênfase3 5 2 8 8" xfId="7779" xr:uid="{00000000-0005-0000-0000-00005F1E0000}"/>
    <cellStyle name="20% - Ênfase3 5 2 8 9" xfId="7780" xr:uid="{00000000-0005-0000-0000-0000601E0000}"/>
    <cellStyle name="20% - Ênfase3 5 2 9" xfId="7781" xr:uid="{00000000-0005-0000-0000-0000611E0000}"/>
    <cellStyle name="20% - Ênfase3 5 2 9 10" xfId="7782" xr:uid="{00000000-0005-0000-0000-0000621E0000}"/>
    <cellStyle name="20% - Ênfase3 5 2 9 11" xfId="7783" xr:uid="{00000000-0005-0000-0000-0000631E0000}"/>
    <cellStyle name="20% - Ênfase3 5 2 9 12" xfId="7784" xr:uid="{00000000-0005-0000-0000-0000641E0000}"/>
    <cellStyle name="20% - Ênfase3 5 2 9 13" xfId="7785" xr:uid="{00000000-0005-0000-0000-0000651E0000}"/>
    <cellStyle name="20% - Ênfase3 5 2 9 2" xfId="7786" xr:uid="{00000000-0005-0000-0000-0000661E0000}"/>
    <cellStyle name="20% - Ênfase3 5 2 9 3" xfId="7787" xr:uid="{00000000-0005-0000-0000-0000671E0000}"/>
    <cellStyle name="20% - Ênfase3 5 2 9 4" xfId="7788" xr:uid="{00000000-0005-0000-0000-0000681E0000}"/>
    <cellStyle name="20% - Ênfase3 5 2 9 5" xfId="7789" xr:uid="{00000000-0005-0000-0000-0000691E0000}"/>
    <cellStyle name="20% - Ênfase3 5 2 9 6" xfId="7790" xr:uid="{00000000-0005-0000-0000-00006A1E0000}"/>
    <cellStyle name="20% - Ênfase3 5 2 9 7" xfId="7791" xr:uid="{00000000-0005-0000-0000-00006B1E0000}"/>
    <cellStyle name="20% - Ênfase3 5 2 9 8" xfId="7792" xr:uid="{00000000-0005-0000-0000-00006C1E0000}"/>
    <cellStyle name="20% - Ênfase3 5 2 9 9" xfId="7793" xr:uid="{00000000-0005-0000-0000-00006D1E0000}"/>
    <cellStyle name="20% - Ênfase3 5 20" xfId="7794" xr:uid="{00000000-0005-0000-0000-00006E1E0000}"/>
    <cellStyle name="20% - Ênfase3 5 21" xfId="7795" xr:uid="{00000000-0005-0000-0000-00006F1E0000}"/>
    <cellStyle name="20% - Ênfase3 5 22" xfId="7796" xr:uid="{00000000-0005-0000-0000-0000701E0000}"/>
    <cellStyle name="20% - Ênfase3 5 23" xfId="7797" xr:uid="{00000000-0005-0000-0000-0000711E0000}"/>
    <cellStyle name="20% - Ênfase3 5 24" xfId="7798" xr:uid="{00000000-0005-0000-0000-0000721E0000}"/>
    <cellStyle name="20% - Ênfase3 5 3" xfId="7799" xr:uid="{00000000-0005-0000-0000-0000731E0000}"/>
    <cellStyle name="20% - Ênfase3 5 3 10" xfId="7800" xr:uid="{00000000-0005-0000-0000-0000741E0000}"/>
    <cellStyle name="20% - Ênfase3 5 3 11" xfId="7801" xr:uid="{00000000-0005-0000-0000-0000751E0000}"/>
    <cellStyle name="20% - Ênfase3 5 3 12" xfId="7802" xr:uid="{00000000-0005-0000-0000-0000761E0000}"/>
    <cellStyle name="20% - Ênfase3 5 3 13" xfId="7803" xr:uid="{00000000-0005-0000-0000-0000771E0000}"/>
    <cellStyle name="20% - Ênfase3 5 3 2" xfId="7804" xr:uid="{00000000-0005-0000-0000-0000781E0000}"/>
    <cellStyle name="20% - Ênfase3 5 3 3" xfId="7805" xr:uid="{00000000-0005-0000-0000-0000791E0000}"/>
    <cellStyle name="20% - Ênfase3 5 3 4" xfId="7806" xr:uid="{00000000-0005-0000-0000-00007A1E0000}"/>
    <cellStyle name="20% - Ênfase3 5 3 5" xfId="7807" xr:uid="{00000000-0005-0000-0000-00007B1E0000}"/>
    <cellStyle name="20% - Ênfase3 5 3 6" xfId="7808" xr:uid="{00000000-0005-0000-0000-00007C1E0000}"/>
    <cellStyle name="20% - Ênfase3 5 3 7" xfId="7809" xr:uid="{00000000-0005-0000-0000-00007D1E0000}"/>
    <cellStyle name="20% - Ênfase3 5 3 8" xfId="7810" xr:uid="{00000000-0005-0000-0000-00007E1E0000}"/>
    <cellStyle name="20% - Ênfase3 5 3 9" xfId="7811" xr:uid="{00000000-0005-0000-0000-00007F1E0000}"/>
    <cellStyle name="20% - Ênfase3 5 4" xfId="7812" xr:uid="{00000000-0005-0000-0000-0000801E0000}"/>
    <cellStyle name="20% - Ênfase3 5 4 10" xfId="7813" xr:uid="{00000000-0005-0000-0000-0000811E0000}"/>
    <cellStyle name="20% - Ênfase3 5 4 11" xfId="7814" xr:uid="{00000000-0005-0000-0000-0000821E0000}"/>
    <cellStyle name="20% - Ênfase3 5 4 12" xfId="7815" xr:uid="{00000000-0005-0000-0000-0000831E0000}"/>
    <cellStyle name="20% - Ênfase3 5 4 13" xfId="7816" xr:uid="{00000000-0005-0000-0000-0000841E0000}"/>
    <cellStyle name="20% - Ênfase3 5 4 2" xfId="7817" xr:uid="{00000000-0005-0000-0000-0000851E0000}"/>
    <cellStyle name="20% - Ênfase3 5 4 3" xfId="7818" xr:uid="{00000000-0005-0000-0000-0000861E0000}"/>
    <cellStyle name="20% - Ênfase3 5 4 4" xfId="7819" xr:uid="{00000000-0005-0000-0000-0000871E0000}"/>
    <cellStyle name="20% - Ênfase3 5 4 5" xfId="7820" xr:uid="{00000000-0005-0000-0000-0000881E0000}"/>
    <cellStyle name="20% - Ênfase3 5 4 6" xfId="7821" xr:uid="{00000000-0005-0000-0000-0000891E0000}"/>
    <cellStyle name="20% - Ênfase3 5 4 7" xfId="7822" xr:uid="{00000000-0005-0000-0000-00008A1E0000}"/>
    <cellStyle name="20% - Ênfase3 5 4 8" xfId="7823" xr:uid="{00000000-0005-0000-0000-00008B1E0000}"/>
    <cellStyle name="20% - Ênfase3 5 4 9" xfId="7824" xr:uid="{00000000-0005-0000-0000-00008C1E0000}"/>
    <cellStyle name="20% - Ênfase3 5 5" xfId="7825" xr:uid="{00000000-0005-0000-0000-00008D1E0000}"/>
    <cellStyle name="20% - Ênfase3 5 5 10" xfId="7826" xr:uid="{00000000-0005-0000-0000-00008E1E0000}"/>
    <cellStyle name="20% - Ênfase3 5 5 11" xfId="7827" xr:uid="{00000000-0005-0000-0000-00008F1E0000}"/>
    <cellStyle name="20% - Ênfase3 5 5 12" xfId="7828" xr:uid="{00000000-0005-0000-0000-0000901E0000}"/>
    <cellStyle name="20% - Ênfase3 5 5 13" xfId="7829" xr:uid="{00000000-0005-0000-0000-0000911E0000}"/>
    <cellStyle name="20% - Ênfase3 5 5 2" xfId="7830" xr:uid="{00000000-0005-0000-0000-0000921E0000}"/>
    <cellStyle name="20% - Ênfase3 5 5 3" xfId="7831" xr:uid="{00000000-0005-0000-0000-0000931E0000}"/>
    <cellStyle name="20% - Ênfase3 5 5 4" xfId="7832" xr:uid="{00000000-0005-0000-0000-0000941E0000}"/>
    <cellStyle name="20% - Ênfase3 5 5 5" xfId="7833" xr:uid="{00000000-0005-0000-0000-0000951E0000}"/>
    <cellStyle name="20% - Ênfase3 5 5 6" xfId="7834" xr:uid="{00000000-0005-0000-0000-0000961E0000}"/>
    <cellStyle name="20% - Ênfase3 5 5 7" xfId="7835" xr:uid="{00000000-0005-0000-0000-0000971E0000}"/>
    <cellStyle name="20% - Ênfase3 5 5 8" xfId="7836" xr:uid="{00000000-0005-0000-0000-0000981E0000}"/>
    <cellStyle name="20% - Ênfase3 5 5 9" xfId="7837" xr:uid="{00000000-0005-0000-0000-0000991E0000}"/>
    <cellStyle name="20% - Ênfase3 5 6" xfId="7838" xr:uid="{00000000-0005-0000-0000-00009A1E0000}"/>
    <cellStyle name="20% - Ênfase3 5 6 10" xfId="7839" xr:uid="{00000000-0005-0000-0000-00009B1E0000}"/>
    <cellStyle name="20% - Ênfase3 5 6 11" xfId="7840" xr:uid="{00000000-0005-0000-0000-00009C1E0000}"/>
    <cellStyle name="20% - Ênfase3 5 6 12" xfId="7841" xr:uid="{00000000-0005-0000-0000-00009D1E0000}"/>
    <cellStyle name="20% - Ênfase3 5 6 13" xfId="7842" xr:uid="{00000000-0005-0000-0000-00009E1E0000}"/>
    <cellStyle name="20% - Ênfase3 5 6 2" xfId="7843" xr:uid="{00000000-0005-0000-0000-00009F1E0000}"/>
    <cellStyle name="20% - Ênfase3 5 6 3" xfId="7844" xr:uid="{00000000-0005-0000-0000-0000A01E0000}"/>
    <cellStyle name="20% - Ênfase3 5 6 4" xfId="7845" xr:uid="{00000000-0005-0000-0000-0000A11E0000}"/>
    <cellStyle name="20% - Ênfase3 5 6 5" xfId="7846" xr:uid="{00000000-0005-0000-0000-0000A21E0000}"/>
    <cellStyle name="20% - Ênfase3 5 6 6" xfId="7847" xr:uid="{00000000-0005-0000-0000-0000A31E0000}"/>
    <cellStyle name="20% - Ênfase3 5 6 7" xfId="7848" xr:uid="{00000000-0005-0000-0000-0000A41E0000}"/>
    <cellStyle name="20% - Ênfase3 5 6 8" xfId="7849" xr:uid="{00000000-0005-0000-0000-0000A51E0000}"/>
    <cellStyle name="20% - Ênfase3 5 6 9" xfId="7850" xr:uid="{00000000-0005-0000-0000-0000A61E0000}"/>
    <cellStyle name="20% - Ênfase3 5 7" xfId="7851" xr:uid="{00000000-0005-0000-0000-0000A71E0000}"/>
    <cellStyle name="20% - Ênfase3 5 7 10" xfId="7852" xr:uid="{00000000-0005-0000-0000-0000A81E0000}"/>
    <cellStyle name="20% - Ênfase3 5 7 11" xfId="7853" xr:uid="{00000000-0005-0000-0000-0000A91E0000}"/>
    <cellStyle name="20% - Ênfase3 5 7 12" xfId="7854" xr:uid="{00000000-0005-0000-0000-0000AA1E0000}"/>
    <cellStyle name="20% - Ênfase3 5 7 13" xfId="7855" xr:uid="{00000000-0005-0000-0000-0000AB1E0000}"/>
    <cellStyle name="20% - Ênfase3 5 7 2" xfId="7856" xr:uid="{00000000-0005-0000-0000-0000AC1E0000}"/>
    <cellStyle name="20% - Ênfase3 5 7 3" xfId="7857" xr:uid="{00000000-0005-0000-0000-0000AD1E0000}"/>
    <cellStyle name="20% - Ênfase3 5 7 4" xfId="7858" xr:uid="{00000000-0005-0000-0000-0000AE1E0000}"/>
    <cellStyle name="20% - Ênfase3 5 7 5" xfId="7859" xr:uid="{00000000-0005-0000-0000-0000AF1E0000}"/>
    <cellStyle name="20% - Ênfase3 5 7 6" xfId="7860" xr:uid="{00000000-0005-0000-0000-0000B01E0000}"/>
    <cellStyle name="20% - Ênfase3 5 7 7" xfId="7861" xr:uid="{00000000-0005-0000-0000-0000B11E0000}"/>
    <cellStyle name="20% - Ênfase3 5 7 8" xfId="7862" xr:uid="{00000000-0005-0000-0000-0000B21E0000}"/>
    <cellStyle name="20% - Ênfase3 5 7 9" xfId="7863" xr:uid="{00000000-0005-0000-0000-0000B31E0000}"/>
    <cellStyle name="20% - Ênfase3 5 8" xfId="7864" xr:uid="{00000000-0005-0000-0000-0000B41E0000}"/>
    <cellStyle name="20% - Ênfase3 5 8 10" xfId="7865" xr:uid="{00000000-0005-0000-0000-0000B51E0000}"/>
    <cellStyle name="20% - Ênfase3 5 8 11" xfId="7866" xr:uid="{00000000-0005-0000-0000-0000B61E0000}"/>
    <cellStyle name="20% - Ênfase3 5 8 12" xfId="7867" xr:uid="{00000000-0005-0000-0000-0000B71E0000}"/>
    <cellStyle name="20% - Ênfase3 5 8 13" xfId="7868" xr:uid="{00000000-0005-0000-0000-0000B81E0000}"/>
    <cellStyle name="20% - Ênfase3 5 8 2" xfId="7869" xr:uid="{00000000-0005-0000-0000-0000B91E0000}"/>
    <cellStyle name="20% - Ênfase3 5 8 3" xfId="7870" xr:uid="{00000000-0005-0000-0000-0000BA1E0000}"/>
    <cellStyle name="20% - Ênfase3 5 8 4" xfId="7871" xr:uid="{00000000-0005-0000-0000-0000BB1E0000}"/>
    <cellStyle name="20% - Ênfase3 5 8 5" xfId="7872" xr:uid="{00000000-0005-0000-0000-0000BC1E0000}"/>
    <cellStyle name="20% - Ênfase3 5 8 6" xfId="7873" xr:uid="{00000000-0005-0000-0000-0000BD1E0000}"/>
    <cellStyle name="20% - Ênfase3 5 8 7" xfId="7874" xr:uid="{00000000-0005-0000-0000-0000BE1E0000}"/>
    <cellStyle name="20% - Ênfase3 5 8 8" xfId="7875" xr:uid="{00000000-0005-0000-0000-0000BF1E0000}"/>
    <cellStyle name="20% - Ênfase3 5 8 9" xfId="7876" xr:uid="{00000000-0005-0000-0000-0000C01E0000}"/>
    <cellStyle name="20% - Ênfase3 5 9" xfId="7877" xr:uid="{00000000-0005-0000-0000-0000C11E0000}"/>
    <cellStyle name="20% - Ênfase3 5 9 10" xfId="7878" xr:uid="{00000000-0005-0000-0000-0000C21E0000}"/>
    <cellStyle name="20% - Ênfase3 5 9 11" xfId="7879" xr:uid="{00000000-0005-0000-0000-0000C31E0000}"/>
    <cellStyle name="20% - Ênfase3 5 9 12" xfId="7880" xr:uid="{00000000-0005-0000-0000-0000C41E0000}"/>
    <cellStyle name="20% - Ênfase3 5 9 13" xfId="7881" xr:uid="{00000000-0005-0000-0000-0000C51E0000}"/>
    <cellStyle name="20% - Ênfase3 5 9 2" xfId="7882" xr:uid="{00000000-0005-0000-0000-0000C61E0000}"/>
    <cellStyle name="20% - Ênfase3 5 9 3" xfId="7883" xr:uid="{00000000-0005-0000-0000-0000C71E0000}"/>
    <cellStyle name="20% - Ênfase3 5 9 4" xfId="7884" xr:uid="{00000000-0005-0000-0000-0000C81E0000}"/>
    <cellStyle name="20% - Ênfase3 5 9 5" xfId="7885" xr:uid="{00000000-0005-0000-0000-0000C91E0000}"/>
    <cellStyle name="20% - Ênfase3 5 9 6" xfId="7886" xr:uid="{00000000-0005-0000-0000-0000CA1E0000}"/>
    <cellStyle name="20% - Ênfase3 5 9 7" xfId="7887" xr:uid="{00000000-0005-0000-0000-0000CB1E0000}"/>
    <cellStyle name="20% - Ênfase3 5 9 8" xfId="7888" xr:uid="{00000000-0005-0000-0000-0000CC1E0000}"/>
    <cellStyle name="20% - Ênfase3 5 9 9" xfId="7889" xr:uid="{00000000-0005-0000-0000-0000CD1E0000}"/>
    <cellStyle name="20% - Ênfase3 6" xfId="7890" xr:uid="{00000000-0005-0000-0000-0000CE1E0000}"/>
    <cellStyle name="20% - Ênfase3 6 10" xfId="7891" xr:uid="{00000000-0005-0000-0000-0000CF1E0000}"/>
    <cellStyle name="20% - Ênfase3 6 10 10" xfId="7892" xr:uid="{00000000-0005-0000-0000-0000D01E0000}"/>
    <cellStyle name="20% - Ênfase3 6 10 11" xfId="7893" xr:uid="{00000000-0005-0000-0000-0000D11E0000}"/>
    <cellStyle name="20% - Ênfase3 6 10 12" xfId="7894" xr:uid="{00000000-0005-0000-0000-0000D21E0000}"/>
    <cellStyle name="20% - Ênfase3 6 10 13" xfId="7895" xr:uid="{00000000-0005-0000-0000-0000D31E0000}"/>
    <cellStyle name="20% - Ênfase3 6 10 2" xfId="7896" xr:uid="{00000000-0005-0000-0000-0000D41E0000}"/>
    <cellStyle name="20% - Ênfase3 6 10 3" xfId="7897" xr:uid="{00000000-0005-0000-0000-0000D51E0000}"/>
    <cellStyle name="20% - Ênfase3 6 10 4" xfId="7898" xr:uid="{00000000-0005-0000-0000-0000D61E0000}"/>
    <cellStyle name="20% - Ênfase3 6 10 5" xfId="7899" xr:uid="{00000000-0005-0000-0000-0000D71E0000}"/>
    <cellStyle name="20% - Ênfase3 6 10 6" xfId="7900" xr:uid="{00000000-0005-0000-0000-0000D81E0000}"/>
    <cellStyle name="20% - Ênfase3 6 10 7" xfId="7901" xr:uid="{00000000-0005-0000-0000-0000D91E0000}"/>
    <cellStyle name="20% - Ênfase3 6 10 8" xfId="7902" xr:uid="{00000000-0005-0000-0000-0000DA1E0000}"/>
    <cellStyle name="20% - Ênfase3 6 10 9" xfId="7903" xr:uid="{00000000-0005-0000-0000-0000DB1E0000}"/>
    <cellStyle name="20% - Ênfase3 6 11" xfId="7904" xr:uid="{00000000-0005-0000-0000-0000DC1E0000}"/>
    <cellStyle name="20% - Ênfase3 6 11 10" xfId="7905" xr:uid="{00000000-0005-0000-0000-0000DD1E0000}"/>
    <cellStyle name="20% - Ênfase3 6 11 11" xfId="7906" xr:uid="{00000000-0005-0000-0000-0000DE1E0000}"/>
    <cellStyle name="20% - Ênfase3 6 11 12" xfId="7907" xr:uid="{00000000-0005-0000-0000-0000DF1E0000}"/>
    <cellStyle name="20% - Ênfase3 6 11 13" xfId="7908" xr:uid="{00000000-0005-0000-0000-0000E01E0000}"/>
    <cellStyle name="20% - Ênfase3 6 11 2" xfId="7909" xr:uid="{00000000-0005-0000-0000-0000E11E0000}"/>
    <cellStyle name="20% - Ênfase3 6 11 3" xfId="7910" xr:uid="{00000000-0005-0000-0000-0000E21E0000}"/>
    <cellStyle name="20% - Ênfase3 6 11 4" xfId="7911" xr:uid="{00000000-0005-0000-0000-0000E31E0000}"/>
    <cellStyle name="20% - Ênfase3 6 11 5" xfId="7912" xr:uid="{00000000-0005-0000-0000-0000E41E0000}"/>
    <cellStyle name="20% - Ênfase3 6 11 6" xfId="7913" xr:uid="{00000000-0005-0000-0000-0000E51E0000}"/>
    <cellStyle name="20% - Ênfase3 6 11 7" xfId="7914" xr:uid="{00000000-0005-0000-0000-0000E61E0000}"/>
    <cellStyle name="20% - Ênfase3 6 11 8" xfId="7915" xr:uid="{00000000-0005-0000-0000-0000E71E0000}"/>
    <cellStyle name="20% - Ênfase3 6 11 9" xfId="7916" xr:uid="{00000000-0005-0000-0000-0000E81E0000}"/>
    <cellStyle name="20% - Ênfase3 6 12" xfId="7917" xr:uid="{00000000-0005-0000-0000-0000E91E0000}"/>
    <cellStyle name="20% - Ênfase3 6 12 10" xfId="7918" xr:uid="{00000000-0005-0000-0000-0000EA1E0000}"/>
    <cellStyle name="20% - Ênfase3 6 12 11" xfId="7919" xr:uid="{00000000-0005-0000-0000-0000EB1E0000}"/>
    <cellStyle name="20% - Ênfase3 6 12 12" xfId="7920" xr:uid="{00000000-0005-0000-0000-0000EC1E0000}"/>
    <cellStyle name="20% - Ênfase3 6 12 13" xfId="7921" xr:uid="{00000000-0005-0000-0000-0000ED1E0000}"/>
    <cellStyle name="20% - Ênfase3 6 12 2" xfId="7922" xr:uid="{00000000-0005-0000-0000-0000EE1E0000}"/>
    <cellStyle name="20% - Ênfase3 6 12 3" xfId="7923" xr:uid="{00000000-0005-0000-0000-0000EF1E0000}"/>
    <cellStyle name="20% - Ênfase3 6 12 4" xfId="7924" xr:uid="{00000000-0005-0000-0000-0000F01E0000}"/>
    <cellStyle name="20% - Ênfase3 6 12 5" xfId="7925" xr:uid="{00000000-0005-0000-0000-0000F11E0000}"/>
    <cellStyle name="20% - Ênfase3 6 12 6" xfId="7926" xr:uid="{00000000-0005-0000-0000-0000F21E0000}"/>
    <cellStyle name="20% - Ênfase3 6 12 7" xfId="7927" xr:uid="{00000000-0005-0000-0000-0000F31E0000}"/>
    <cellStyle name="20% - Ênfase3 6 12 8" xfId="7928" xr:uid="{00000000-0005-0000-0000-0000F41E0000}"/>
    <cellStyle name="20% - Ênfase3 6 12 9" xfId="7929" xr:uid="{00000000-0005-0000-0000-0000F51E0000}"/>
    <cellStyle name="20% - Ênfase3 6 13" xfId="7930" xr:uid="{00000000-0005-0000-0000-0000F61E0000}"/>
    <cellStyle name="20% - Ênfase3 6 14" xfId="7931" xr:uid="{00000000-0005-0000-0000-0000F71E0000}"/>
    <cellStyle name="20% - Ênfase3 6 15" xfId="7932" xr:uid="{00000000-0005-0000-0000-0000F81E0000}"/>
    <cellStyle name="20% - Ênfase3 6 16" xfId="7933" xr:uid="{00000000-0005-0000-0000-0000F91E0000}"/>
    <cellStyle name="20% - Ênfase3 6 17" xfId="7934" xr:uid="{00000000-0005-0000-0000-0000FA1E0000}"/>
    <cellStyle name="20% - Ênfase3 6 18" xfId="7935" xr:uid="{00000000-0005-0000-0000-0000FB1E0000}"/>
    <cellStyle name="20% - Ênfase3 6 19" xfId="7936" xr:uid="{00000000-0005-0000-0000-0000FC1E0000}"/>
    <cellStyle name="20% - Ênfase3 6 2" xfId="7937" xr:uid="{00000000-0005-0000-0000-0000FD1E0000}"/>
    <cellStyle name="20% - Ênfase3 6 2 10" xfId="7938" xr:uid="{00000000-0005-0000-0000-0000FE1E0000}"/>
    <cellStyle name="20% - Ênfase3 6 2 10 10" xfId="7939" xr:uid="{00000000-0005-0000-0000-0000FF1E0000}"/>
    <cellStyle name="20% - Ênfase3 6 2 10 11" xfId="7940" xr:uid="{00000000-0005-0000-0000-0000001F0000}"/>
    <cellStyle name="20% - Ênfase3 6 2 10 12" xfId="7941" xr:uid="{00000000-0005-0000-0000-0000011F0000}"/>
    <cellStyle name="20% - Ênfase3 6 2 10 13" xfId="7942" xr:uid="{00000000-0005-0000-0000-0000021F0000}"/>
    <cellStyle name="20% - Ênfase3 6 2 10 2" xfId="7943" xr:uid="{00000000-0005-0000-0000-0000031F0000}"/>
    <cellStyle name="20% - Ênfase3 6 2 10 3" xfId="7944" xr:uid="{00000000-0005-0000-0000-0000041F0000}"/>
    <cellStyle name="20% - Ênfase3 6 2 10 4" xfId="7945" xr:uid="{00000000-0005-0000-0000-0000051F0000}"/>
    <cellStyle name="20% - Ênfase3 6 2 10 5" xfId="7946" xr:uid="{00000000-0005-0000-0000-0000061F0000}"/>
    <cellStyle name="20% - Ênfase3 6 2 10 6" xfId="7947" xr:uid="{00000000-0005-0000-0000-0000071F0000}"/>
    <cellStyle name="20% - Ênfase3 6 2 10 7" xfId="7948" xr:uid="{00000000-0005-0000-0000-0000081F0000}"/>
    <cellStyle name="20% - Ênfase3 6 2 10 8" xfId="7949" xr:uid="{00000000-0005-0000-0000-0000091F0000}"/>
    <cellStyle name="20% - Ênfase3 6 2 10 9" xfId="7950" xr:uid="{00000000-0005-0000-0000-00000A1F0000}"/>
    <cellStyle name="20% - Ênfase3 6 2 11" xfId="7951" xr:uid="{00000000-0005-0000-0000-00000B1F0000}"/>
    <cellStyle name="20% - Ênfase3 6 2 11 10" xfId="7952" xr:uid="{00000000-0005-0000-0000-00000C1F0000}"/>
    <cellStyle name="20% - Ênfase3 6 2 11 11" xfId="7953" xr:uid="{00000000-0005-0000-0000-00000D1F0000}"/>
    <cellStyle name="20% - Ênfase3 6 2 11 12" xfId="7954" xr:uid="{00000000-0005-0000-0000-00000E1F0000}"/>
    <cellStyle name="20% - Ênfase3 6 2 11 13" xfId="7955" xr:uid="{00000000-0005-0000-0000-00000F1F0000}"/>
    <cellStyle name="20% - Ênfase3 6 2 11 2" xfId="7956" xr:uid="{00000000-0005-0000-0000-0000101F0000}"/>
    <cellStyle name="20% - Ênfase3 6 2 11 3" xfId="7957" xr:uid="{00000000-0005-0000-0000-0000111F0000}"/>
    <cellStyle name="20% - Ênfase3 6 2 11 4" xfId="7958" xr:uid="{00000000-0005-0000-0000-0000121F0000}"/>
    <cellStyle name="20% - Ênfase3 6 2 11 5" xfId="7959" xr:uid="{00000000-0005-0000-0000-0000131F0000}"/>
    <cellStyle name="20% - Ênfase3 6 2 11 6" xfId="7960" xr:uid="{00000000-0005-0000-0000-0000141F0000}"/>
    <cellStyle name="20% - Ênfase3 6 2 11 7" xfId="7961" xr:uid="{00000000-0005-0000-0000-0000151F0000}"/>
    <cellStyle name="20% - Ênfase3 6 2 11 8" xfId="7962" xr:uid="{00000000-0005-0000-0000-0000161F0000}"/>
    <cellStyle name="20% - Ênfase3 6 2 11 9" xfId="7963" xr:uid="{00000000-0005-0000-0000-0000171F0000}"/>
    <cellStyle name="20% - Ênfase3 6 2 12" xfId="7964" xr:uid="{00000000-0005-0000-0000-0000181F0000}"/>
    <cellStyle name="20% - Ênfase3 6 2 13" xfId="7965" xr:uid="{00000000-0005-0000-0000-0000191F0000}"/>
    <cellStyle name="20% - Ênfase3 6 2 14" xfId="7966" xr:uid="{00000000-0005-0000-0000-00001A1F0000}"/>
    <cellStyle name="20% - Ênfase3 6 2 15" xfId="7967" xr:uid="{00000000-0005-0000-0000-00001B1F0000}"/>
    <cellStyle name="20% - Ênfase3 6 2 16" xfId="7968" xr:uid="{00000000-0005-0000-0000-00001C1F0000}"/>
    <cellStyle name="20% - Ênfase3 6 2 17" xfId="7969" xr:uid="{00000000-0005-0000-0000-00001D1F0000}"/>
    <cellStyle name="20% - Ênfase3 6 2 18" xfId="7970" xr:uid="{00000000-0005-0000-0000-00001E1F0000}"/>
    <cellStyle name="20% - Ênfase3 6 2 19" xfId="7971" xr:uid="{00000000-0005-0000-0000-00001F1F0000}"/>
    <cellStyle name="20% - Ênfase3 6 2 2" xfId="7972" xr:uid="{00000000-0005-0000-0000-0000201F0000}"/>
    <cellStyle name="20% - Ênfase3 6 2 2 10" xfId="7973" xr:uid="{00000000-0005-0000-0000-0000211F0000}"/>
    <cellStyle name="20% - Ênfase3 6 2 2 11" xfId="7974" xr:uid="{00000000-0005-0000-0000-0000221F0000}"/>
    <cellStyle name="20% - Ênfase3 6 2 2 12" xfId="7975" xr:uid="{00000000-0005-0000-0000-0000231F0000}"/>
    <cellStyle name="20% - Ênfase3 6 2 2 13" xfId="7976" xr:uid="{00000000-0005-0000-0000-0000241F0000}"/>
    <cellStyle name="20% - Ênfase3 6 2 2 2" xfId="7977" xr:uid="{00000000-0005-0000-0000-0000251F0000}"/>
    <cellStyle name="20% - Ênfase3 6 2 2 3" xfId="7978" xr:uid="{00000000-0005-0000-0000-0000261F0000}"/>
    <cellStyle name="20% - Ênfase3 6 2 2 4" xfId="7979" xr:uid="{00000000-0005-0000-0000-0000271F0000}"/>
    <cellStyle name="20% - Ênfase3 6 2 2 5" xfId="7980" xr:uid="{00000000-0005-0000-0000-0000281F0000}"/>
    <cellStyle name="20% - Ênfase3 6 2 2 6" xfId="7981" xr:uid="{00000000-0005-0000-0000-0000291F0000}"/>
    <cellStyle name="20% - Ênfase3 6 2 2 7" xfId="7982" xr:uid="{00000000-0005-0000-0000-00002A1F0000}"/>
    <cellStyle name="20% - Ênfase3 6 2 2 8" xfId="7983" xr:uid="{00000000-0005-0000-0000-00002B1F0000}"/>
    <cellStyle name="20% - Ênfase3 6 2 2 9" xfId="7984" xr:uid="{00000000-0005-0000-0000-00002C1F0000}"/>
    <cellStyle name="20% - Ênfase3 6 2 20" xfId="7985" xr:uid="{00000000-0005-0000-0000-00002D1F0000}"/>
    <cellStyle name="20% - Ênfase3 6 2 21" xfId="7986" xr:uid="{00000000-0005-0000-0000-00002E1F0000}"/>
    <cellStyle name="20% - Ênfase3 6 2 22" xfId="7987" xr:uid="{00000000-0005-0000-0000-00002F1F0000}"/>
    <cellStyle name="20% - Ênfase3 6 2 23" xfId="7988" xr:uid="{00000000-0005-0000-0000-0000301F0000}"/>
    <cellStyle name="20% - Ênfase3 6 2 3" xfId="7989" xr:uid="{00000000-0005-0000-0000-0000311F0000}"/>
    <cellStyle name="20% - Ênfase3 6 2 3 10" xfId="7990" xr:uid="{00000000-0005-0000-0000-0000321F0000}"/>
    <cellStyle name="20% - Ênfase3 6 2 3 11" xfId="7991" xr:uid="{00000000-0005-0000-0000-0000331F0000}"/>
    <cellStyle name="20% - Ênfase3 6 2 3 12" xfId="7992" xr:uid="{00000000-0005-0000-0000-0000341F0000}"/>
    <cellStyle name="20% - Ênfase3 6 2 3 13" xfId="7993" xr:uid="{00000000-0005-0000-0000-0000351F0000}"/>
    <cellStyle name="20% - Ênfase3 6 2 3 2" xfId="7994" xr:uid="{00000000-0005-0000-0000-0000361F0000}"/>
    <cellStyle name="20% - Ênfase3 6 2 3 3" xfId="7995" xr:uid="{00000000-0005-0000-0000-0000371F0000}"/>
    <cellStyle name="20% - Ênfase3 6 2 3 4" xfId="7996" xr:uid="{00000000-0005-0000-0000-0000381F0000}"/>
    <cellStyle name="20% - Ênfase3 6 2 3 5" xfId="7997" xr:uid="{00000000-0005-0000-0000-0000391F0000}"/>
    <cellStyle name="20% - Ênfase3 6 2 3 6" xfId="7998" xr:uid="{00000000-0005-0000-0000-00003A1F0000}"/>
    <cellStyle name="20% - Ênfase3 6 2 3 7" xfId="7999" xr:uid="{00000000-0005-0000-0000-00003B1F0000}"/>
    <cellStyle name="20% - Ênfase3 6 2 3 8" xfId="8000" xr:uid="{00000000-0005-0000-0000-00003C1F0000}"/>
    <cellStyle name="20% - Ênfase3 6 2 3 9" xfId="8001" xr:uid="{00000000-0005-0000-0000-00003D1F0000}"/>
    <cellStyle name="20% - Ênfase3 6 2 4" xfId="8002" xr:uid="{00000000-0005-0000-0000-00003E1F0000}"/>
    <cellStyle name="20% - Ênfase3 6 2 4 10" xfId="8003" xr:uid="{00000000-0005-0000-0000-00003F1F0000}"/>
    <cellStyle name="20% - Ênfase3 6 2 4 11" xfId="8004" xr:uid="{00000000-0005-0000-0000-0000401F0000}"/>
    <cellStyle name="20% - Ênfase3 6 2 4 12" xfId="8005" xr:uid="{00000000-0005-0000-0000-0000411F0000}"/>
    <cellStyle name="20% - Ênfase3 6 2 4 13" xfId="8006" xr:uid="{00000000-0005-0000-0000-0000421F0000}"/>
    <cellStyle name="20% - Ênfase3 6 2 4 2" xfId="8007" xr:uid="{00000000-0005-0000-0000-0000431F0000}"/>
    <cellStyle name="20% - Ênfase3 6 2 4 3" xfId="8008" xr:uid="{00000000-0005-0000-0000-0000441F0000}"/>
    <cellStyle name="20% - Ênfase3 6 2 4 4" xfId="8009" xr:uid="{00000000-0005-0000-0000-0000451F0000}"/>
    <cellStyle name="20% - Ênfase3 6 2 4 5" xfId="8010" xr:uid="{00000000-0005-0000-0000-0000461F0000}"/>
    <cellStyle name="20% - Ênfase3 6 2 4 6" xfId="8011" xr:uid="{00000000-0005-0000-0000-0000471F0000}"/>
    <cellStyle name="20% - Ênfase3 6 2 4 7" xfId="8012" xr:uid="{00000000-0005-0000-0000-0000481F0000}"/>
    <cellStyle name="20% - Ênfase3 6 2 4 8" xfId="8013" xr:uid="{00000000-0005-0000-0000-0000491F0000}"/>
    <cellStyle name="20% - Ênfase3 6 2 4 9" xfId="8014" xr:uid="{00000000-0005-0000-0000-00004A1F0000}"/>
    <cellStyle name="20% - Ênfase3 6 2 5" xfId="8015" xr:uid="{00000000-0005-0000-0000-00004B1F0000}"/>
    <cellStyle name="20% - Ênfase3 6 2 5 10" xfId="8016" xr:uid="{00000000-0005-0000-0000-00004C1F0000}"/>
    <cellStyle name="20% - Ênfase3 6 2 5 11" xfId="8017" xr:uid="{00000000-0005-0000-0000-00004D1F0000}"/>
    <cellStyle name="20% - Ênfase3 6 2 5 12" xfId="8018" xr:uid="{00000000-0005-0000-0000-00004E1F0000}"/>
    <cellStyle name="20% - Ênfase3 6 2 5 13" xfId="8019" xr:uid="{00000000-0005-0000-0000-00004F1F0000}"/>
    <cellStyle name="20% - Ênfase3 6 2 5 2" xfId="8020" xr:uid="{00000000-0005-0000-0000-0000501F0000}"/>
    <cellStyle name="20% - Ênfase3 6 2 5 3" xfId="8021" xr:uid="{00000000-0005-0000-0000-0000511F0000}"/>
    <cellStyle name="20% - Ênfase3 6 2 5 4" xfId="8022" xr:uid="{00000000-0005-0000-0000-0000521F0000}"/>
    <cellStyle name="20% - Ênfase3 6 2 5 5" xfId="8023" xr:uid="{00000000-0005-0000-0000-0000531F0000}"/>
    <cellStyle name="20% - Ênfase3 6 2 5 6" xfId="8024" xr:uid="{00000000-0005-0000-0000-0000541F0000}"/>
    <cellStyle name="20% - Ênfase3 6 2 5 7" xfId="8025" xr:uid="{00000000-0005-0000-0000-0000551F0000}"/>
    <cellStyle name="20% - Ênfase3 6 2 5 8" xfId="8026" xr:uid="{00000000-0005-0000-0000-0000561F0000}"/>
    <cellStyle name="20% - Ênfase3 6 2 5 9" xfId="8027" xr:uid="{00000000-0005-0000-0000-0000571F0000}"/>
    <cellStyle name="20% - Ênfase3 6 2 6" xfId="8028" xr:uid="{00000000-0005-0000-0000-0000581F0000}"/>
    <cellStyle name="20% - Ênfase3 6 2 6 10" xfId="8029" xr:uid="{00000000-0005-0000-0000-0000591F0000}"/>
    <cellStyle name="20% - Ênfase3 6 2 6 11" xfId="8030" xr:uid="{00000000-0005-0000-0000-00005A1F0000}"/>
    <cellStyle name="20% - Ênfase3 6 2 6 12" xfId="8031" xr:uid="{00000000-0005-0000-0000-00005B1F0000}"/>
    <cellStyle name="20% - Ênfase3 6 2 6 13" xfId="8032" xr:uid="{00000000-0005-0000-0000-00005C1F0000}"/>
    <cellStyle name="20% - Ênfase3 6 2 6 2" xfId="8033" xr:uid="{00000000-0005-0000-0000-00005D1F0000}"/>
    <cellStyle name="20% - Ênfase3 6 2 6 3" xfId="8034" xr:uid="{00000000-0005-0000-0000-00005E1F0000}"/>
    <cellStyle name="20% - Ênfase3 6 2 6 4" xfId="8035" xr:uid="{00000000-0005-0000-0000-00005F1F0000}"/>
    <cellStyle name="20% - Ênfase3 6 2 6 5" xfId="8036" xr:uid="{00000000-0005-0000-0000-0000601F0000}"/>
    <cellStyle name="20% - Ênfase3 6 2 6 6" xfId="8037" xr:uid="{00000000-0005-0000-0000-0000611F0000}"/>
    <cellStyle name="20% - Ênfase3 6 2 6 7" xfId="8038" xr:uid="{00000000-0005-0000-0000-0000621F0000}"/>
    <cellStyle name="20% - Ênfase3 6 2 6 8" xfId="8039" xr:uid="{00000000-0005-0000-0000-0000631F0000}"/>
    <cellStyle name="20% - Ênfase3 6 2 6 9" xfId="8040" xr:uid="{00000000-0005-0000-0000-0000641F0000}"/>
    <cellStyle name="20% - Ênfase3 6 2 7" xfId="8041" xr:uid="{00000000-0005-0000-0000-0000651F0000}"/>
    <cellStyle name="20% - Ênfase3 6 2 7 10" xfId="8042" xr:uid="{00000000-0005-0000-0000-0000661F0000}"/>
    <cellStyle name="20% - Ênfase3 6 2 7 11" xfId="8043" xr:uid="{00000000-0005-0000-0000-0000671F0000}"/>
    <cellStyle name="20% - Ênfase3 6 2 7 12" xfId="8044" xr:uid="{00000000-0005-0000-0000-0000681F0000}"/>
    <cellStyle name="20% - Ênfase3 6 2 7 13" xfId="8045" xr:uid="{00000000-0005-0000-0000-0000691F0000}"/>
    <cellStyle name="20% - Ênfase3 6 2 7 2" xfId="8046" xr:uid="{00000000-0005-0000-0000-00006A1F0000}"/>
    <cellStyle name="20% - Ênfase3 6 2 7 3" xfId="8047" xr:uid="{00000000-0005-0000-0000-00006B1F0000}"/>
    <cellStyle name="20% - Ênfase3 6 2 7 4" xfId="8048" xr:uid="{00000000-0005-0000-0000-00006C1F0000}"/>
    <cellStyle name="20% - Ênfase3 6 2 7 5" xfId="8049" xr:uid="{00000000-0005-0000-0000-00006D1F0000}"/>
    <cellStyle name="20% - Ênfase3 6 2 7 6" xfId="8050" xr:uid="{00000000-0005-0000-0000-00006E1F0000}"/>
    <cellStyle name="20% - Ênfase3 6 2 7 7" xfId="8051" xr:uid="{00000000-0005-0000-0000-00006F1F0000}"/>
    <cellStyle name="20% - Ênfase3 6 2 7 8" xfId="8052" xr:uid="{00000000-0005-0000-0000-0000701F0000}"/>
    <cellStyle name="20% - Ênfase3 6 2 7 9" xfId="8053" xr:uid="{00000000-0005-0000-0000-0000711F0000}"/>
    <cellStyle name="20% - Ênfase3 6 2 8" xfId="8054" xr:uid="{00000000-0005-0000-0000-0000721F0000}"/>
    <cellStyle name="20% - Ênfase3 6 2 8 10" xfId="8055" xr:uid="{00000000-0005-0000-0000-0000731F0000}"/>
    <cellStyle name="20% - Ênfase3 6 2 8 11" xfId="8056" xr:uid="{00000000-0005-0000-0000-0000741F0000}"/>
    <cellStyle name="20% - Ênfase3 6 2 8 12" xfId="8057" xr:uid="{00000000-0005-0000-0000-0000751F0000}"/>
    <cellStyle name="20% - Ênfase3 6 2 8 13" xfId="8058" xr:uid="{00000000-0005-0000-0000-0000761F0000}"/>
    <cellStyle name="20% - Ênfase3 6 2 8 2" xfId="8059" xr:uid="{00000000-0005-0000-0000-0000771F0000}"/>
    <cellStyle name="20% - Ênfase3 6 2 8 3" xfId="8060" xr:uid="{00000000-0005-0000-0000-0000781F0000}"/>
    <cellStyle name="20% - Ênfase3 6 2 8 4" xfId="8061" xr:uid="{00000000-0005-0000-0000-0000791F0000}"/>
    <cellStyle name="20% - Ênfase3 6 2 8 5" xfId="8062" xr:uid="{00000000-0005-0000-0000-00007A1F0000}"/>
    <cellStyle name="20% - Ênfase3 6 2 8 6" xfId="8063" xr:uid="{00000000-0005-0000-0000-00007B1F0000}"/>
    <cellStyle name="20% - Ênfase3 6 2 8 7" xfId="8064" xr:uid="{00000000-0005-0000-0000-00007C1F0000}"/>
    <cellStyle name="20% - Ênfase3 6 2 8 8" xfId="8065" xr:uid="{00000000-0005-0000-0000-00007D1F0000}"/>
    <cellStyle name="20% - Ênfase3 6 2 8 9" xfId="8066" xr:uid="{00000000-0005-0000-0000-00007E1F0000}"/>
    <cellStyle name="20% - Ênfase3 6 2 9" xfId="8067" xr:uid="{00000000-0005-0000-0000-00007F1F0000}"/>
    <cellStyle name="20% - Ênfase3 6 2 9 10" xfId="8068" xr:uid="{00000000-0005-0000-0000-0000801F0000}"/>
    <cellStyle name="20% - Ênfase3 6 2 9 11" xfId="8069" xr:uid="{00000000-0005-0000-0000-0000811F0000}"/>
    <cellStyle name="20% - Ênfase3 6 2 9 12" xfId="8070" xr:uid="{00000000-0005-0000-0000-0000821F0000}"/>
    <cellStyle name="20% - Ênfase3 6 2 9 13" xfId="8071" xr:uid="{00000000-0005-0000-0000-0000831F0000}"/>
    <cellStyle name="20% - Ênfase3 6 2 9 2" xfId="8072" xr:uid="{00000000-0005-0000-0000-0000841F0000}"/>
    <cellStyle name="20% - Ênfase3 6 2 9 3" xfId="8073" xr:uid="{00000000-0005-0000-0000-0000851F0000}"/>
    <cellStyle name="20% - Ênfase3 6 2 9 4" xfId="8074" xr:uid="{00000000-0005-0000-0000-0000861F0000}"/>
    <cellStyle name="20% - Ênfase3 6 2 9 5" xfId="8075" xr:uid="{00000000-0005-0000-0000-0000871F0000}"/>
    <cellStyle name="20% - Ênfase3 6 2 9 6" xfId="8076" xr:uid="{00000000-0005-0000-0000-0000881F0000}"/>
    <cellStyle name="20% - Ênfase3 6 2 9 7" xfId="8077" xr:uid="{00000000-0005-0000-0000-0000891F0000}"/>
    <cellStyle name="20% - Ênfase3 6 2 9 8" xfId="8078" xr:uid="{00000000-0005-0000-0000-00008A1F0000}"/>
    <cellStyle name="20% - Ênfase3 6 2 9 9" xfId="8079" xr:uid="{00000000-0005-0000-0000-00008B1F0000}"/>
    <cellStyle name="20% - Ênfase3 6 20" xfId="8080" xr:uid="{00000000-0005-0000-0000-00008C1F0000}"/>
    <cellStyle name="20% - Ênfase3 6 21" xfId="8081" xr:uid="{00000000-0005-0000-0000-00008D1F0000}"/>
    <cellStyle name="20% - Ênfase3 6 22" xfId="8082" xr:uid="{00000000-0005-0000-0000-00008E1F0000}"/>
    <cellStyle name="20% - Ênfase3 6 23" xfId="8083" xr:uid="{00000000-0005-0000-0000-00008F1F0000}"/>
    <cellStyle name="20% - Ênfase3 6 24" xfId="8084" xr:uid="{00000000-0005-0000-0000-0000901F0000}"/>
    <cellStyle name="20% - Ênfase3 6 3" xfId="8085" xr:uid="{00000000-0005-0000-0000-0000911F0000}"/>
    <cellStyle name="20% - Ênfase3 6 3 10" xfId="8086" xr:uid="{00000000-0005-0000-0000-0000921F0000}"/>
    <cellStyle name="20% - Ênfase3 6 3 11" xfId="8087" xr:uid="{00000000-0005-0000-0000-0000931F0000}"/>
    <cellStyle name="20% - Ênfase3 6 3 12" xfId="8088" xr:uid="{00000000-0005-0000-0000-0000941F0000}"/>
    <cellStyle name="20% - Ênfase3 6 3 13" xfId="8089" xr:uid="{00000000-0005-0000-0000-0000951F0000}"/>
    <cellStyle name="20% - Ênfase3 6 3 2" xfId="8090" xr:uid="{00000000-0005-0000-0000-0000961F0000}"/>
    <cellStyle name="20% - Ênfase3 6 3 3" xfId="8091" xr:uid="{00000000-0005-0000-0000-0000971F0000}"/>
    <cellStyle name="20% - Ênfase3 6 3 4" xfId="8092" xr:uid="{00000000-0005-0000-0000-0000981F0000}"/>
    <cellStyle name="20% - Ênfase3 6 3 5" xfId="8093" xr:uid="{00000000-0005-0000-0000-0000991F0000}"/>
    <cellStyle name="20% - Ênfase3 6 3 6" xfId="8094" xr:uid="{00000000-0005-0000-0000-00009A1F0000}"/>
    <cellStyle name="20% - Ênfase3 6 3 7" xfId="8095" xr:uid="{00000000-0005-0000-0000-00009B1F0000}"/>
    <cellStyle name="20% - Ênfase3 6 3 8" xfId="8096" xr:uid="{00000000-0005-0000-0000-00009C1F0000}"/>
    <cellStyle name="20% - Ênfase3 6 3 9" xfId="8097" xr:uid="{00000000-0005-0000-0000-00009D1F0000}"/>
    <cellStyle name="20% - Ênfase3 6 4" xfId="8098" xr:uid="{00000000-0005-0000-0000-00009E1F0000}"/>
    <cellStyle name="20% - Ênfase3 6 4 10" xfId="8099" xr:uid="{00000000-0005-0000-0000-00009F1F0000}"/>
    <cellStyle name="20% - Ênfase3 6 4 11" xfId="8100" xr:uid="{00000000-0005-0000-0000-0000A01F0000}"/>
    <cellStyle name="20% - Ênfase3 6 4 12" xfId="8101" xr:uid="{00000000-0005-0000-0000-0000A11F0000}"/>
    <cellStyle name="20% - Ênfase3 6 4 13" xfId="8102" xr:uid="{00000000-0005-0000-0000-0000A21F0000}"/>
    <cellStyle name="20% - Ênfase3 6 4 2" xfId="8103" xr:uid="{00000000-0005-0000-0000-0000A31F0000}"/>
    <cellStyle name="20% - Ênfase3 6 4 3" xfId="8104" xr:uid="{00000000-0005-0000-0000-0000A41F0000}"/>
    <cellStyle name="20% - Ênfase3 6 4 4" xfId="8105" xr:uid="{00000000-0005-0000-0000-0000A51F0000}"/>
    <cellStyle name="20% - Ênfase3 6 4 5" xfId="8106" xr:uid="{00000000-0005-0000-0000-0000A61F0000}"/>
    <cellStyle name="20% - Ênfase3 6 4 6" xfId="8107" xr:uid="{00000000-0005-0000-0000-0000A71F0000}"/>
    <cellStyle name="20% - Ênfase3 6 4 7" xfId="8108" xr:uid="{00000000-0005-0000-0000-0000A81F0000}"/>
    <cellStyle name="20% - Ênfase3 6 4 8" xfId="8109" xr:uid="{00000000-0005-0000-0000-0000A91F0000}"/>
    <cellStyle name="20% - Ênfase3 6 4 9" xfId="8110" xr:uid="{00000000-0005-0000-0000-0000AA1F0000}"/>
    <cellStyle name="20% - Ênfase3 6 5" xfId="8111" xr:uid="{00000000-0005-0000-0000-0000AB1F0000}"/>
    <cellStyle name="20% - Ênfase3 6 5 10" xfId="8112" xr:uid="{00000000-0005-0000-0000-0000AC1F0000}"/>
    <cellStyle name="20% - Ênfase3 6 5 11" xfId="8113" xr:uid="{00000000-0005-0000-0000-0000AD1F0000}"/>
    <cellStyle name="20% - Ênfase3 6 5 12" xfId="8114" xr:uid="{00000000-0005-0000-0000-0000AE1F0000}"/>
    <cellStyle name="20% - Ênfase3 6 5 13" xfId="8115" xr:uid="{00000000-0005-0000-0000-0000AF1F0000}"/>
    <cellStyle name="20% - Ênfase3 6 5 2" xfId="8116" xr:uid="{00000000-0005-0000-0000-0000B01F0000}"/>
    <cellStyle name="20% - Ênfase3 6 5 3" xfId="8117" xr:uid="{00000000-0005-0000-0000-0000B11F0000}"/>
    <cellStyle name="20% - Ênfase3 6 5 4" xfId="8118" xr:uid="{00000000-0005-0000-0000-0000B21F0000}"/>
    <cellStyle name="20% - Ênfase3 6 5 5" xfId="8119" xr:uid="{00000000-0005-0000-0000-0000B31F0000}"/>
    <cellStyle name="20% - Ênfase3 6 5 6" xfId="8120" xr:uid="{00000000-0005-0000-0000-0000B41F0000}"/>
    <cellStyle name="20% - Ênfase3 6 5 7" xfId="8121" xr:uid="{00000000-0005-0000-0000-0000B51F0000}"/>
    <cellStyle name="20% - Ênfase3 6 5 8" xfId="8122" xr:uid="{00000000-0005-0000-0000-0000B61F0000}"/>
    <cellStyle name="20% - Ênfase3 6 5 9" xfId="8123" xr:uid="{00000000-0005-0000-0000-0000B71F0000}"/>
    <cellStyle name="20% - Ênfase3 6 6" xfId="8124" xr:uid="{00000000-0005-0000-0000-0000B81F0000}"/>
    <cellStyle name="20% - Ênfase3 6 6 10" xfId="8125" xr:uid="{00000000-0005-0000-0000-0000B91F0000}"/>
    <cellStyle name="20% - Ênfase3 6 6 11" xfId="8126" xr:uid="{00000000-0005-0000-0000-0000BA1F0000}"/>
    <cellStyle name="20% - Ênfase3 6 6 12" xfId="8127" xr:uid="{00000000-0005-0000-0000-0000BB1F0000}"/>
    <cellStyle name="20% - Ênfase3 6 6 13" xfId="8128" xr:uid="{00000000-0005-0000-0000-0000BC1F0000}"/>
    <cellStyle name="20% - Ênfase3 6 6 2" xfId="8129" xr:uid="{00000000-0005-0000-0000-0000BD1F0000}"/>
    <cellStyle name="20% - Ênfase3 6 6 3" xfId="8130" xr:uid="{00000000-0005-0000-0000-0000BE1F0000}"/>
    <cellStyle name="20% - Ênfase3 6 6 4" xfId="8131" xr:uid="{00000000-0005-0000-0000-0000BF1F0000}"/>
    <cellStyle name="20% - Ênfase3 6 6 5" xfId="8132" xr:uid="{00000000-0005-0000-0000-0000C01F0000}"/>
    <cellStyle name="20% - Ênfase3 6 6 6" xfId="8133" xr:uid="{00000000-0005-0000-0000-0000C11F0000}"/>
    <cellStyle name="20% - Ênfase3 6 6 7" xfId="8134" xr:uid="{00000000-0005-0000-0000-0000C21F0000}"/>
    <cellStyle name="20% - Ênfase3 6 6 8" xfId="8135" xr:uid="{00000000-0005-0000-0000-0000C31F0000}"/>
    <cellStyle name="20% - Ênfase3 6 6 9" xfId="8136" xr:uid="{00000000-0005-0000-0000-0000C41F0000}"/>
    <cellStyle name="20% - Ênfase3 6 7" xfId="8137" xr:uid="{00000000-0005-0000-0000-0000C51F0000}"/>
    <cellStyle name="20% - Ênfase3 6 7 10" xfId="8138" xr:uid="{00000000-0005-0000-0000-0000C61F0000}"/>
    <cellStyle name="20% - Ênfase3 6 7 11" xfId="8139" xr:uid="{00000000-0005-0000-0000-0000C71F0000}"/>
    <cellStyle name="20% - Ênfase3 6 7 12" xfId="8140" xr:uid="{00000000-0005-0000-0000-0000C81F0000}"/>
    <cellStyle name="20% - Ênfase3 6 7 13" xfId="8141" xr:uid="{00000000-0005-0000-0000-0000C91F0000}"/>
    <cellStyle name="20% - Ênfase3 6 7 2" xfId="8142" xr:uid="{00000000-0005-0000-0000-0000CA1F0000}"/>
    <cellStyle name="20% - Ênfase3 6 7 3" xfId="8143" xr:uid="{00000000-0005-0000-0000-0000CB1F0000}"/>
    <cellStyle name="20% - Ênfase3 6 7 4" xfId="8144" xr:uid="{00000000-0005-0000-0000-0000CC1F0000}"/>
    <cellStyle name="20% - Ênfase3 6 7 5" xfId="8145" xr:uid="{00000000-0005-0000-0000-0000CD1F0000}"/>
    <cellStyle name="20% - Ênfase3 6 7 6" xfId="8146" xr:uid="{00000000-0005-0000-0000-0000CE1F0000}"/>
    <cellStyle name="20% - Ênfase3 6 7 7" xfId="8147" xr:uid="{00000000-0005-0000-0000-0000CF1F0000}"/>
    <cellStyle name="20% - Ênfase3 6 7 8" xfId="8148" xr:uid="{00000000-0005-0000-0000-0000D01F0000}"/>
    <cellStyle name="20% - Ênfase3 6 7 9" xfId="8149" xr:uid="{00000000-0005-0000-0000-0000D11F0000}"/>
    <cellStyle name="20% - Ênfase3 6 8" xfId="8150" xr:uid="{00000000-0005-0000-0000-0000D21F0000}"/>
    <cellStyle name="20% - Ênfase3 6 8 10" xfId="8151" xr:uid="{00000000-0005-0000-0000-0000D31F0000}"/>
    <cellStyle name="20% - Ênfase3 6 8 11" xfId="8152" xr:uid="{00000000-0005-0000-0000-0000D41F0000}"/>
    <cellStyle name="20% - Ênfase3 6 8 12" xfId="8153" xr:uid="{00000000-0005-0000-0000-0000D51F0000}"/>
    <cellStyle name="20% - Ênfase3 6 8 13" xfId="8154" xr:uid="{00000000-0005-0000-0000-0000D61F0000}"/>
    <cellStyle name="20% - Ênfase3 6 8 2" xfId="8155" xr:uid="{00000000-0005-0000-0000-0000D71F0000}"/>
    <cellStyle name="20% - Ênfase3 6 8 3" xfId="8156" xr:uid="{00000000-0005-0000-0000-0000D81F0000}"/>
    <cellStyle name="20% - Ênfase3 6 8 4" xfId="8157" xr:uid="{00000000-0005-0000-0000-0000D91F0000}"/>
    <cellStyle name="20% - Ênfase3 6 8 5" xfId="8158" xr:uid="{00000000-0005-0000-0000-0000DA1F0000}"/>
    <cellStyle name="20% - Ênfase3 6 8 6" xfId="8159" xr:uid="{00000000-0005-0000-0000-0000DB1F0000}"/>
    <cellStyle name="20% - Ênfase3 6 8 7" xfId="8160" xr:uid="{00000000-0005-0000-0000-0000DC1F0000}"/>
    <cellStyle name="20% - Ênfase3 6 8 8" xfId="8161" xr:uid="{00000000-0005-0000-0000-0000DD1F0000}"/>
    <cellStyle name="20% - Ênfase3 6 8 9" xfId="8162" xr:uid="{00000000-0005-0000-0000-0000DE1F0000}"/>
    <cellStyle name="20% - Ênfase3 6 9" xfId="8163" xr:uid="{00000000-0005-0000-0000-0000DF1F0000}"/>
    <cellStyle name="20% - Ênfase3 6 9 10" xfId="8164" xr:uid="{00000000-0005-0000-0000-0000E01F0000}"/>
    <cellStyle name="20% - Ênfase3 6 9 11" xfId="8165" xr:uid="{00000000-0005-0000-0000-0000E11F0000}"/>
    <cellStyle name="20% - Ênfase3 6 9 12" xfId="8166" xr:uid="{00000000-0005-0000-0000-0000E21F0000}"/>
    <cellStyle name="20% - Ênfase3 6 9 13" xfId="8167" xr:uid="{00000000-0005-0000-0000-0000E31F0000}"/>
    <cellStyle name="20% - Ênfase3 6 9 2" xfId="8168" xr:uid="{00000000-0005-0000-0000-0000E41F0000}"/>
    <cellStyle name="20% - Ênfase3 6 9 3" xfId="8169" xr:uid="{00000000-0005-0000-0000-0000E51F0000}"/>
    <cellStyle name="20% - Ênfase3 6 9 4" xfId="8170" xr:uid="{00000000-0005-0000-0000-0000E61F0000}"/>
    <cellStyle name="20% - Ênfase3 6 9 5" xfId="8171" xr:uid="{00000000-0005-0000-0000-0000E71F0000}"/>
    <cellStyle name="20% - Ênfase3 6 9 6" xfId="8172" xr:uid="{00000000-0005-0000-0000-0000E81F0000}"/>
    <cellStyle name="20% - Ênfase3 6 9 7" xfId="8173" xr:uid="{00000000-0005-0000-0000-0000E91F0000}"/>
    <cellStyle name="20% - Ênfase3 6 9 8" xfId="8174" xr:uid="{00000000-0005-0000-0000-0000EA1F0000}"/>
    <cellStyle name="20% - Ênfase3 6 9 9" xfId="8175" xr:uid="{00000000-0005-0000-0000-0000EB1F0000}"/>
    <cellStyle name="20% - Ênfase3 7" xfId="8176" xr:uid="{00000000-0005-0000-0000-0000EC1F0000}"/>
    <cellStyle name="20% - Ênfase3 7 10" xfId="8177" xr:uid="{00000000-0005-0000-0000-0000ED1F0000}"/>
    <cellStyle name="20% - Ênfase3 7 10 10" xfId="8178" xr:uid="{00000000-0005-0000-0000-0000EE1F0000}"/>
    <cellStyle name="20% - Ênfase3 7 10 11" xfId="8179" xr:uid="{00000000-0005-0000-0000-0000EF1F0000}"/>
    <cellStyle name="20% - Ênfase3 7 10 12" xfId="8180" xr:uid="{00000000-0005-0000-0000-0000F01F0000}"/>
    <cellStyle name="20% - Ênfase3 7 10 13" xfId="8181" xr:uid="{00000000-0005-0000-0000-0000F11F0000}"/>
    <cellStyle name="20% - Ênfase3 7 10 2" xfId="8182" xr:uid="{00000000-0005-0000-0000-0000F21F0000}"/>
    <cellStyle name="20% - Ênfase3 7 10 3" xfId="8183" xr:uid="{00000000-0005-0000-0000-0000F31F0000}"/>
    <cellStyle name="20% - Ênfase3 7 10 4" xfId="8184" xr:uid="{00000000-0005-0000-0000-0000F41F0000}"/>
    <cellStyle name="20% - Ênfase3 7 10 5" xfId="8185" xr:uid="{00000000-0005-0000-0000-0000F51F0000}"/>
    <cellStyle name="20% - Ênfase3 7 10 6" xfId="8186" xr:uid="{00000000-0005-0000-0000-0000F61F0000}"/>
    <cellStyle name="20% - Ênfase3 7 10 7" xfId="8187" xr:uid="{00000000-0005-0000-0000-0000F71F0000}"/>
    <cellStyle name="20% - Ênfase3 7 10 8" xfId="8188" xr:uid="{00000000-0005-0000-0000-0000F81F0000}"/>
    <cellStyle name="20% - Ênfase3 7 10 9" xfId="8189" xr:uid="{00000000-0005-0000-0000-0000F91F0000}"/>
    <cellStyle name="20% - Ênfase3 7 11" xfId="8190" xr:uid="{00000000-0005-0000-0000-0000FA1F0000}"/>
    <cellStyle name="20% - Ênfase3 7 11 10" xfId="8191" xr:uid="{00000000-0005-0000-0000-0000FB1F0000}"/>
    <cellStyle name="20% - Ênfase3 7 11 11" xfId="8192" xr:uid="{00000000-0005-0000-0000-0000FC1F0000}"/>
    <cellStyle name="20% - Ênfase3 7 11 12" xfId="8193" xr:uid="{00000000-0005-0000-0000-0000FD1F0000}"/>
    <cellStyle name="20% - Ênfase3 7 11 13" xfId="8194" xr:uid="{00000000-0005-0000-0000-0000FE1F0000}"/>
    <cellStyle name="20% - Ênfase3 7 11 2" xfId="8195" xr:uid="{00000000-0005-0000-0000-0000FF1F0000}"/>
    <cellStyle name="20% - Ênfase3 7 11 3" xfId="8196" xr:uid="{00000000-0005-0000-0000-000000200000}"/>
    <cellStyle name="20% - Ênfase3 7 11 4" xfId="8197" xr:uid="{00000000-0005-0000-0000-000001200000}"/>
    <cellStyle name="20% - Ênfase3 7 11 5" xfId="8198" xr:uid="{00000000-0005-0000-0000-000002200000}"/>
    <cellStyle name="20% - Ênfase3 7 11 6" xfId="8199" xr:uid="{00000000-0005-0000-0000-000003200000}"/>
    <cellStyle name="20% - Ênfase3 7 11 7" xfId="8200" xr:uid="{00000000-0005-0000-0000-000004200000}"/>
    <cellStyle name="20% - Ênfase3 7 11 8" xfId="8201" xr:uid="{00000000-0005-0000-0000-000005200000}"/>
    <cellStyle name="20% - Ênfase3 7 11 9" xfId="8202" xr:uid="{00000000-0005-0000-0000-000006200000}"/>
    <cellStyle name="20% - Ênfase3 7 12" xfId="8203" xr:uid="{00000000-0005-0000-0000-000007200000}"/>
    <cellStyle name="20% - Ênfase3 7 12 10" xfId="8204" xr:uid="{00000000-0005-0000-0000-000008200000}"/>
    <cellStyle name="20% - Ênfase3 7 12 11" xfId="8205" xr:uid="{00000000-0005-0000-0000-000009200000}"/>
    <cellStyle name="20% - Ênfase3 7 12 12" xfId="8206" xr:uid="{00000000-0005-0000-0000-00000A200000}"/>
    <cellStyle name="20% - Ênfase3 7 12 13" xfId="8207" xr:uid="{00000000-0005-0000-0000-00000B200000}"/>
    <cellStyle name="20% - Ênfase3 7 12 2" xfId="8208" xr:uid="{00000000-0005-0000-0000-00000C200000}"/>
    <cellStyle name="20% - Ênfase3 7 12 3" xfId="8209" xr:uid="{00000000-0005-0000-0000-00000D200000}"/>
    <cellStyle name="20% - Ênfase3 7 12 4" xfId="8210" xr:uid="{00000000-0005-0000-0000-00000E200000}"/>
    <cellStyle name="20% - Ênfase3 7 12 5" xfId="8211" xr:uid="{00000000-0005-0000-0000-00000F200000}"/>
    <cellStyle name="20% - Ênfase3 7 12 6" xfId="8212" xr:uid="{00000000-0005-0000-0000-000010200000}"/>
    <cellStyle name="20% - Ênfase3 7 12 7" xfId="8213" xr:uid="{00000000-0005-0000-0000-000011200000}"/>
    <cellStyle name="20% - Ênfase3 7 12 8" xfId="8214" xr:uid="{00000000-0005-0000-0000-000012200000}"/>
    <cellStyle name="20% - Ênfase3 7 12 9" xfId="8215" xr:uid="{00000000-0005-0000-0000-000013200000}"/>
    <cellStyle name="20% - Ênfase3 7 13" xfId="8216" xr:uid="{00000000-0005-0000-0000-000014200000}"/>
    <cellStyle name="20% - Ênfase3 7 14" xfId="8217" xr:uid="{00000000-0005-0000-0000-000015200000}"/>
    <cellStyle name="20% - Ênfase3 7 15" xfId="8218" xr:uid="{00000000-0005-0000-0000-000016200000}"/>
    <cellStyle name="20% - Ênfase3 7 16" xfId="8219" xr:uid="{00000000-0005-0000-0000-000017200000}"/>
    <cellStyle name="20% - Ênfase3 7 17" xfId="8220" xr:uid="{00000000-0005-0000-0000-000018200000}"/>
    <cellStyle name="20% - Ênfase3 7 18" xfId="8221" xr:uid="{00000000-0005-0000-0000-000019200000}"/>
    <cellStyle name="20% - Ênfase3 7 19" xfId="8222" xr:uid="{00000000-0005-0000-0000-00001A200000}"/>
    <cellStyle name="20% - Ênfase3 7 2" xfId="8223" xr:uid="{00000000-0005-0000-0000-00001B200000}"/>
    <cellStyle name="20% - Ênfase3 7 2 10" xfId="8224" xr:uid="{00000000-0005-0000-0000-00001C200000}"/>
    <cellStyle name="20% - Ênfase3 7 2 10 10" xfId="8225" xr:uid="{00000000-0005-0000-0000-00001D200000}"/>
    <cellStyle name="20% - Ênfase3 7 2 10 11" xfId="8226" xr:uid="{00000000-0005-0000-0000-00001E200000}"/>
    <cellStyle name="20% - Ênfase3 7 2 10 12" xfId="8227" xr:uid="{00000000-0005-0000-0000-00001F200000}"/>
    <cellStyle name="20% - Ênfase3 7 2 10 13" xfId="8228" xr:uid="{00000000-0005-0000-0000-000020200000}"/>
    <cellStyle name="20% - Ênfase3 7 2 10 2" xfId="8229" xr:uid="{00000000-0005-0000-0000-000021200000}"/>
    <cellStyle name="20% - Ênfase3 7 2 10 3" xfId="8230" xr:uid="{00000000-0005-0000-0000-000022200000}"/>
    <cellStyle name="20% - Ênfase3 7 2 10 4" xfId="8231" xr:uid="{00000000-0005-0000-0000-000023200000}"/>
    <cellStyle name="20% - Ênfase3 7 2 10 5" xfId="8232" xr:uid="{00000000-0005-0000-0000-000024200000}"/>
    <cellStyle name="20% - Ênfase3 7 2 10 6" xfId="8233" xr:uid="{00000000-0005-0000-0000-000025200000}"/>
    <cellStyle name="20% - Ênfase3 7 2 10 7" xfId="8234" xr:uid="{00000000-0005-0000-0000-000026200000}"/>
    <cellStyle name="20% - Ênfase3 7 2 10 8" xfId="8235" xr:uid="{00000000-0005-0000-0000-000027200000}"/>
    <cellStyle name="20% - Ênfase3 7 2 10 9" xfId="8236" xr:uid="{00000000-0005-0000-0000-000028200000}"/>
    <cellStyle name="20% - Ênfase3 7 2 11" xfId="8237" xr:uid="{00000000-0005-0000-0000-000029200000}"/>
    <cellStyle name="20% - Ênfase3 7 2 11 10" xfId="8238" xr:uid="{00000000-0005-0000-0000-00002A200000}"/>
    <cellStyle name="20% - Ênfase3 7 2 11 11" xfId="8239" xr:uid="{00000000-0005-0000-0000-00002B200000}"/>
    <cellStyle name="20% - Ênfase3 7 2 11 12" xfId="8240" xr:uid="{00000000-0005-0000-0000-00002C200000}"/>
    <cellStyle name="20% - Ênfase3 7 2 11 13" xfId="8241" xr:uid="{00000000-0005-0000-0000-00002D200000}"/>
    <cellStyle name="20% - Ênfase3 7 2 11 2" xfId="8242" xr:uid="{00000000-0005-0000-0000-00002E200000}"/>
    <cellStyle name="20% - Ênfase3 7 2 11 3" xfId="8243" xr:uid="{00000000-0005-0000-0000-00002F200000}"/>
    <cellStyle name="20% - Ênfase3 7 2 11 4" xfId="8244" xr:uid="{00000000-0005-0000-0000-000030200000}"/>
    <cellStyle name="20% - Ênfase3 7 2 11 5" xfId="8245" xr:uid="{00000000-0005-0000-0000-000031200000}"/>
    <cellStyle name="20% - Ênfase3 7 2 11 6" xfId="8246" xr:uid="{00000000-0005-0000-0000-000032200000}"/>
    <cellStyle name="20% - Ênfase3 7 2 11 7" xfId="8247" xr:uid="{00000000-0005-0000-0000-000033200000}"/>
    <cellStyle name="20% - Ênfase3 7 2 11 8" xfId="8248" xr:uid="{00000000-0005-0000-0000-000034200000}"/>
    <cellStyle name="20% - Ênfase3 7 2 11 9" xfId="8249" xr:uid="{00000000-0005-0000-0000-000035200000}"/>
    <cellStyle name="20% - Ênfase3 7 2 12" xfId="8250" xr:uid="{00000000-0005-0000-0000-000036200000}"/>
    <cellStyle name="20% - Ênfase3 7 2 13" xfId="8251" xr:uid="{00000000-0005-0000-0000-000037200000}"/>
    <cellStyle name="20% - Ênfase3 7 2 14" xfId="8252" xr:uid="{00000000-0005-0000-0000-000038200000}"/>
    <cellStyle name="20% - Ênfase3 7 2 15" xfId="8253" xr:uid="{00000000-0005-0000-0000-000039200000}"/>
    <cellStyle name="20% - Ênfase3 7 2 16" xfId="8254" xr:uid="{00000000-0005-0000-0000-00003A200000}"/>
    <cellStyle name="20% - Ênfase3 7 2 17" xfId="8255" xr:uid="{00000000-0005-0000-0000-00003B200000}"/>
    <cellStyle name="20% - Ênfase3 7 2 18" xfId="8256" xr:uid="{00000000-0005-0000-0000-00003C200000}"/>
    <cellStyle name="20% - Ênfase3 7 2 19" xfId="8257" xr:uid="{00000000-0005-0000-0000-00003D200000}"/>
    <cellStyle name="20% - Ênfase3 7 2 2" xfId="8258" xr:uid="{00000000-0005-0000-0000-00003E200000}"/>
    <cellStyle name="20% - Ênfase3 7 2 2 10" xfId="8259" xr:uid="{00000000-0005-0000-0000-00003F200000}"/>
    <cellStyle name="20% - Ênfase3 7 2 2 11" xfId="8260" xr:uid="{00000000-0005-0000-0000-000040200000}"/>
    <cellStyle name="20% - Ênfase3 7 2 2 12" xfId="8261" xr:uid="{00000000-0005-0000-0000-000041200000}"/>
    <cellStyle name="20% - Ênfase3 7 2 2 13" xfId="8262" xr:uid="{00000000-0005-0000-0000-000042200000}"/>
    <cellStyle name="20% - Ênfase3 7 2 2 2" xfId="8263" xr:uid="{00000000-0005-0000-0000-000043200000}"/>
    <cellStyle name="20% - Ênfase3 7 2 2 3" xfId="8264" xr:uid="{00000000-0005-0000-0000-000044200000}"/>
    <cellStyle name="20% - Ênfase3 7 2 2 4" xfId="8265" xr:uid="{00000000-0005-0000-0000-000045200000}"/>
    <cellStyle name="20% - Ênfase3 7 2 2 5" xfId="8266" xr:uid="{00000000-0005-0000-0000-000046200000}"/>
    <cellStyle name="20% - Ênfase3 7 2 2 6" xfId="8267" xr:uid="{00000000-0005-0000-0000-000047200000}"/>
    <cellStyle name="20% - Ênfase3 7 2 2 7" xfId="8268" xr:uid="{00000000-0005-0000-0000-000048200000}"/>
    <cellStyle name="20% - Ênfase3 7 2 2 8" xfId="8269" xr:uid="{00000000-0005-0000-0000-000049200000}"/>
    <cellStyle name="20% - Ênfase3 7 2 2 9" xfId="8270" xr:uid="{00000000-0005-0000-0000-00004A200000}"/>
    <cellStyle name="20% - Ênfase3 7 2 20" xfId="8271" xr:uid="{00000000-0005-0000-0000-00004B200000}"/>
    <cellStyle name="20% - Ênfase3 7 2 21" xfId="8272" xr:uid="{00000000-0005-0000-0000-00004C200000}"/>
    <cellStyle name="20% - Ênfase3 7 2 22" xfId="8273" xr:uid="{00000000-0005-0000-0000-00004D200000}"/>
    <cellStyle name="20% - Ênfase3 7 2 23" xfId="8274" xr:uid="{00000000-0005-0000-0000-00004E200000}"/>
    <cellStyle name="20% - Ênfase3 7 2 3" xfId="8275" xr:uid="{00000000-0005-0000-0000-00004F200000}"/>
    <cellStyle name="20% - Ênfase3 7 2 3 10" xfId="8276" xr:uid="{00000000-0005-0000-0000-000050200000}"/>
    <cellStyle name="20% - Ênfase3 7 2 3 11" xfId="8277" xr:uid="{00000000-0005-0000-0000-000051200000}"/>
    <cellStyle name="20% - Ênfase3 7 2 3 12" xfId="8278" xr:uid="{00000000-0005-0000-0000-000052200000}"/>
    <cellStyle name="20% - Ênfase3 7 2 3 13" xfId="8279" xr:uid="{00000000-0005-0000-0000-000053200000}"/>
    <cellStyle name="20% - Ênfase3 7 2 3 2" xfId="8280" xr:uid="{00000000-0005-0000-0000-000054200000}"/>
    <cellStyle name="20% - Ênfase3 7 2 3 3" xfId="8281" xr:uid="{00000000-0005-0000-0000-000055200000}"/>
    <cellStyle name="20% - Ênfase3 7 2 3 4" xfId="8282" xr:uid="{00000000-0005-0000-0000-000056200000}"/>
    <cellStyle name="20% - Ênfase3 7 2 3 5" xfId="8283" xr:uid="{00000000-0005-0000-0000-000057200000}"/>
    <cellStyle name="20% - Ênfase3 7 2 3 6" xfId="8284" xr:uid="{00000000-0005-0000-0000-000058200000}"/>
    <cellStyle name="20% - Ênfase3 7 2 3 7" xfId="8285" xr:uid="{00000000-0005-0000-0000-000059200000}"/>
    <cellStyle name="20% - Ênfase3 7 2 3 8" xfId="8286" xr:uid="{00000000-0005-0000-0000-00005A200000}"/>
    <cellStyle name="20% - Ênfase3 7 2 3 9" xfId="8287" xr:uid="{00000000-0005-0000-0000-00005B200000}"/>
    <cellStyle name="20% - Ênfase3 7 2 4" xfId="8288" xr:uid="{00000000-0005-0000-0000-00005C200000}"/>
    <cellStyle name="20% - Ênfase3 7 2 4 10" xfId="8289" xr:uid="{00000000-0005-0000-0000-00005D200000}"/>
    <cellStyle name="20% - Ênfase3 7 2 4 11" xfId="8290" xr:uid="{00000000-0005-0000-0000-00005E200000}"/>
    <cellStyle name="20% - Ênfase3 7 2 4 12" xfId="8291" xr:uid="{00000000-0005-0000-0000-00005F200000}"/>
    <cellStyle name="20% - Ênfase3 7 2 4 13" xfId="8292" xr:uid="{00000000-0005-0000-0000-000060200000}"/>
    <cellStyle name="20% - Ênfase3 7 2 4 2" xfId="8293" xr:uid="{00000000-0005-0000-0000-000061200000}"/>
    <cellStyle name="20% - Ênfase3 7 2 4 3" xfId="8294" xr:uid="{00000000-0005-0000-0000-000062200000}"/>
    <cellStyle name="20% - Ênfase3 7 2 4 4" xfId="8295" xr:uid="{00000000-0005-0000-0000-000063200000}"/>
    <cellStyle name="20% - Ênfase3 7 2 4 5" xfId="8296" xr:uid="{00000000-0005-0000-0000-000064200000}"/>
    <cellStyle name="20% - Ênfase3 7 2 4 6" xfId="8297" xr:uid="{00000000-0005-0000-0000-000065200000}"/>
    <cellStyle name="20% - Ênfase3 7 2 4 7" xfId="8298" xr:uid="{00000000-0005-0000-0000-000066200000}"/>
    <cellStyle name="20% - Ênfase3 7 2 4 8" xfId="8299" xr:uid="{00000000-0005-0000-0000-000067200000}"/>
    <cellStyle name="20% - Ênfase3 7 2 4 9" xfId="8300" xr:uid="{00000000-0005-0000-0000-000068200000}"/>
    <cellStyle name="20% - Ênfase3 7 2 5" xfId="8301" xr:uid="{00000000-0005-0000-0000-000069200000}"/>
    <cellStyle name="20% - Ênfase3 7 2 5 10" xfId="8302" xr:uid="{00000000-0005-0000-0000-00006A200000}"/>
    <cellStyle name="20% - Ênfase3 7 2 5 11" xfId="8303" xr:uid="{00000000-0005-0000-0000-00006B200000}"/>
    <cellStyle name="20% - Ênfase3 7 2 5 12" xfId="8304" xr:uid="{00000000-0005-0000-0000-00006C200000}"/>
    <cellStyle name="20% - Ênfase3 7 2 5 13" xfId="8305" xr:uid="{00000000-0005-0000-0000-00006D200000}"/>
    <cellStyle name="20% - Ênfase3 7 2 5 2" xfId="8306" xr:uid="{00000000-0005-0000-0000-00006E200000}"/>
    <cellStyle name="20% - Ênfase3 7 2 5 3" xfId="8307" xr:uid="{00000000-0005-0000-0000-00006F200000}"/>
    <cellStyle name="20% - Ênfase3 7 2 5 4" xfId="8308" xr:uid="{00000000-0005-0000-0000-000070200000}"/>
    <cellStyle name="20% - Ênfase3 7 2 5 5" xfId="8309" xr:uid="{00000000-0005-0000-0000-000071200000}"/>
    <cellStyle name="20% - Ênfase3 7 2 5 6" xfId="8310" xr:uid="{00000000-0005-0000-0000-000072200000}"/>
    <cellStyle name="20% - Ênfase3 7 2 5 7" xfId="8311" xr:uid="{00000000-0005-0000-0000-000073200000}"/>
    <cellStyle name="20% - Ênfase3 7 2 5 8" xfId="8312" xr:uid="{00000000-0005-0000-0000-000074200000}"/>
    <cellStyle name="20% - Ênfase3 7 2 5 9" xfId="8313" xr:uid="{00000000-0005-0000-0000-000075200000}"/>
    <cellStyle name="20% - Ênfase3 7 2 6" xfId="8314" xr:uid="{00000000-0005-0000-0000-000076200000}"/>
    <cellStyle name="20% - Ênfase3 7 2 6 10" xfId="8315" xr:uid="{00000000-0005-0000-0000-000077200000}"/>
    <cellStyle name="20% - Ênfase3 7 2 6 11" xfId="8316" xr:uid="{00000000-0005-0000-0000-000078200000}"/>
    <cellStyle name="20% - Ênfase3 7 2 6 12" xfId="8317" xr:uid="{00000000-0005-0000-0000-000079200000}"/>
    <cellStyle name="20% - Ênfase3 7 2 6 13" xfId="8318" xr:uid="{00000000-0005-0000-0000-00007A200000}"/>
    <cellStyle name="20% - Ênfase3 7 2 6 2" xfId="8319" xr:uid="{00000000-0005-0000-0000-00007B200000}"/>
    <cellStyle name="20% - Ênfase3 7 2 6 3" xfId="8320" xr:uid="{00000000-0005-0000-0000-00007C200000}"/>
    <cellStyle name="20% - Ênfase3 7 2 6 4" xfId="8321" xr:uid="{00000000-0005-0000-0000-00007D200000}"/>
    <cellStyle name="20% - Ênfase3 7 2 6 5" xfId="8322" xr:uid="{00000000-0005-0000-0000-00007E200000}"/>
    <cellStyle name="20% - Ênfase3 7 2 6 6" xfId="8323" xr:uid="{00000000-0005-0000-0000-00007F200000}"/>
    <cellStyle name="20% - Ênfase3 7 2 6 7" xfId="8324" xr:uid="{00000000-0005-0000-0000-000080200000}"/>
    <cellStyle name="20% - Ênfase3 7 2 6 8" xfId="8325" xr:uid="{00000000-0005-0000-0000-000081200000}"/>
    <cellStyle name="20% - Ênfase3 7 2 6 9" xfId="8326" xr:uid="{00000000-0005-0000-0000-000082200000}"/>
    <cellStyle name="20% - Ênfase3 7 2 7" xfId="8327" xr:uid="{00000000-0005-0000-0000-000083200000}"/>
    <cellStyle name="20% - Ênfase3 7 2 7 10" xfId="8328" xr:uid="{00000000-0005-0000-0000-000084200000}"/>
    <cellStyle name="20% - Ênfase3 7 2 7 11" xfId="8329" xr:uid="{00000000-0005-0000-0000-000085200000}"/>
    <cellStyle name="20% - Ênfase3 7 2 7 12" xfId="8330" xr:uid="{00000000-0005-0000-0000-000086200000}"/>
    <cellStyle name="20% - Ênfase3 7 2 7 13" xfId="8331" xr:uid="{00000000-0005-0000-0000-000087200000}"/>
    <cellStyle name="20% - Ênfase3 7 2 7 2" xfId="8332" xr:uid="{00000000-0005-0000-0000-000088200000}"/>
    <cellStyle name="20% - Ênfase3 7 2 7 3" xfId="8333" xr:uid="{00000000-0005-0000-0000-000089200000}"/>
    <cellStyle name="20% - Ênfase3 7 2 7 4" xfId="8334" xr:uid="{00000000-0005-0000-0000-00008A200000}"/>
    <cellStyle name="20% - Ênfase3 7 2 7 5" xfId="8335" xr:uid="{00000000-0005-0000-0000-00008B200000}"/>
    <cellStyle name="20% - Ênfase3 7 2 7 6" xfId="8336" xr:uid="{00000000-0005-0000-0000-00008C200000}"/>
    <cellStyle name="20% - Ênfase3 7 2 7 7" xfId="8337" xr:uid="{00000000-0005-0000-0000-00008D200000}"/>
    <cellStyle name="20% - Ênfase3 7 2 7 8" xfId="8338" xr:uid="{00000000-0005-0000-0000-00008E200000}"/>
    <cellStyle name="20% - Ênfase3 7 2 7 9" xfId="8339" xr:uid="{00000000-0005-0000-0000-00008F200000}"/>
    <cellStyle name="20% - Ênfase3 7 2 8" xfId="8340" xr:uid="{00000000-0005-0000-0000-000090200000}"/>
    <cellStyle name="20% - Ênfase3 7 2 8 10" xfId="8341" xr:uid="{00000000-0005-0000-0000-000091200000}"/>
    <cellStyle name="20% - Ênfase3 7 2 8 11" xfId="8342" xr:uid="{00000000-0005-0000-0000-000092200000}"/>
    <cellStyle name="20% - Ênfase3 7 2 8 12" xfId="8343" xr:uid="{00000000-0005-0000-0000-000093200000}"/>
    <cellStyle name="20% - Ênfase3 7 2 8 13" xfId="8344" xr:uid="{00000000-0005-0000-0000-000094200000}"/>
    <cellStyle name="20% - Ênfase3 7 2 8 2" xfId="8345" xr:uid="{00000000-0005-0000-0000-000095200000}"/>
    <cellStyle name="20% - Ênfase3 7 2 8 3" xfId="8346" xr:uid="{00000000-0005-0000-0000-000096200000}"/>
    <cellStyle name="20% - Ênfase3 7 2 8 4" xfId="8347" xr:uid="{00000000-0005-0000-0000-000097200000}"/>
    <cellStyle name="20% - Ênfase3 7 2 8 5" xfId="8348" xr:uid="{00000000-0005-0000-0000-000098200000}"/>
    <cellStyle name="20% - Ênfase3 7 2 8 6" xfId="8349" xr:uid="{00000000-0005-0000-0000-000099200000}"/>
    <cellStyle name="20% - Ênfase3 7 2 8 7" xfId="8350" xr:uid="{00000000-0005-0000-0000-00009A200000}"/>
    <cellStyle name="20% - Ênfase3 7 2 8 8" xfId="8351" xr:uid="{00000000-0005-0000-0000-00009B200000}"/>
    <cellStyle name="20% - Ênfase3 7 2 8 9" xfId="8352" xr:uid="{00000000-0005-0000-0000-00009C200000}"/>
    <cellStyle name="20% - Ênfase3 7 2 9" xfId="8353" xr:uid="{00000000-0005-0000-0000-00009D200000}"/>
    <cellStyle name="20% - Ênfase3 7 2 9 10" xfId="8354" xr:uid="{00000000-0005-0000-0000-00009E200000}"/>
    <cellStyle name="20% - Ênfase3 7 2 9 11" xfId="8355" xr:uid="{00000000-0005-0000-0000-00009F200000}"/>
    <cellStyle name="20% - Ênfase3 7 2 9 12" xfId="8356" xr:uid="{00000000-0005-0000-0000-0000A0200000}"/>
    <cellStyle name="20% - Ênfase3 7 2 9 13" xfId="8357" xr:uid="{00000000-0005-0000-0000-0000A1200000}"/>
    <cellStyle name="20% - Ênfase3 7 2 9 2" xfId="8358" xr:uid="{00000000-0005-0000-0000-0000A2200000}"/>
    <cellStyle name="20% - Ênfase3 7 2 9 3" xfId="8359" xr:uid="{00000000-0005-0000-0000-0000A3200000}"/>
    <cellStyle name="20% - Ênfase3 7 2 9 4" xfId="8360" xr:uid="{00000000-0005-0000-0000-0000A4200000}"/>
    <cellStyle name="20% - Ênfase3 7 2 9 5" xfId="8361" xr:uid="{00000000-0005-0000-0000-0000A5200000}"/>
    <cellStyle name="20% - Ênfase3 7 2 9 6" xfId="8362" xr:uid="{00000000-0005-0000-0000-0000A6200000}"/>
    <cellStyle name="20% - Ênfase3 7 2 9 7" xfId="8363" xr:uid="{00000000-0005-0000-0000-0000A7200000}"/>
    <cellStyle name="20% - Ênfase3 7 2 9 8" xfId="8364" xr:uid="{00000000-0005-0000-0000-0000A8200000}"/>
    <cellStyle name="20% - Ênfase3 7 2 9 9" xfId="8365" xr:uid="{00000000-0005-0000-0000-0000A9200000}"/>
    <cellStyle name="20% - Ênfase3 7 20" xfId="8366" xr:uid="{00000000-0005-0000-0000-0000AA200000}"/>
    <cellStyle name="20% - Ênfase3 7 21" xfId="8367" xr:uid="{00000000-0005-0000-0000-0000AB200000}"/>
    <cellStyle name="20% - Ênfase3 7 22" xfId="8368" xr:uid="{00000000-0005-0000-0000-0000AC200000}"/>
    <cellStyle name="20% - Ênfase3 7 23" xfId="8369" xr:uid="{00000000-0005-0000-0000-0000AD200000}"/>
    <cellStyle name="20% - Ênfase3 7 24" xfId="8370" xr:uid="{00000000-0005-0000-0000-0000AE200000}"/>
    <cellStyle name="20% - Ênfase3 7 3" xfId="8371" xr:uid="{00000000-0005-0000-0000-0000AF200000}"/>
    <cellStyle name="20% - Ênfase3 7 3 10" xfId="8372" xr:uid="{00000000-0005-0000-0000-0000B0200000}"/>
    <cellStyle name="20% - Ênfase3 7 3 11" xfId="8373" xr:uid="{00000000-0005-0000-0000-0000B1200000}"/>
    <cellStyle name="20% - Ênfase3 7 3 12" xfId="8374" xr:uid="{00000000-0005-0000-0000-0000B2200000}"/>
    <cellStyle name="20% - Ênfase3 7 3 13" xfId="8375" xr:uid="{00000000-0005-0000-0000-0000B3200000}"/>
    <cellStyle name="20% - Ênfase3 7 3 2" xfId="8376" xr:uid="{00000000-0005-0000-0000-0000B4200000}"/>
    <cellStyle name="20% - Ênfase3 7 3 3" xfId="8377" xr:uid="{00000000-0005-0000-0000-0000B5200000}"/>
    <cellStyle name="20% - Ênfase3 7 3 4" xfId="8378" xr:uid="{00000000-0005-0000-0000-0000B6200000}"/>
    <cellStyle name="20% - Ênfase3 7 3 5" xfId="8379" xr:uid="{00000000-0005-0000-0000-0000B7200000}"/>
    <cellStyle name="20% - Ênfase3 7 3 6" xfId="8380" xr:uid="{00000000-0005-0000-0000-0000B8200000}"/>
    <cellStyle name="20% - Ênfase3 7 3 7" xfId="8381" xr:uid="{00000000-0005-0000-0000-0000B9200000}"/>
    <cellStyle name="20% - Ênfase3 7 3 8" xfId="8382" xr:uid="{00000000-0005-0000-0000-0000BA200000}"/>
    <cellStyle name="20% - Ênfase3 7 3 9" xfId="8383" xr:uid="{00000000-0005-0000-0000-0000BB200000}"/>
    <cellStyle name="20% - Ênfase3 7 4" xfId="8384" xr:uid="{00000000-0005-0000-0000-0000BC200000}"/>
    <cellStyle name="20% - Ênfase3 7 4 10" xfId="8385" xr:uid="{00000000-0005-0000-0000-0000BD200000}"/>
    <cellStyle name="20% - Ênfase3 7 4 11" xfId="8386" xr:uid="{00000000-0005-0000-0000-0000BE200000}"/>
    <cellStyle name="20% - Ênfase3 7 4 12" xfId="8387" xr:uid="{00000000-0005-0000-0000-0000BF200000}"/>
    <cellStyle name="20% - Ênfase3 7 4 13" xfId="8388" xr:uid="{00000000-0005-0000-0000-0000C0200000}"/>
    <cellStyle name="20% - Ênfase3 7 4 2" xfId="8389" xr:uid="{00000000-0005-0000-0000-0000C1200000}"/>
    <cellStyle name="20% - Ênfase3 7 4 3" xfId="8390" xr:uid="{00000000-0005-0000-0000-0000C2200000}"/>
    <cellStyle name="20% - Ênfase3 7 4 4" xfId="8391" xr:uid="{00000000-0005-0000-0000-0000C3200000}"/>
    <cellStyle name="20% - Ênfase3 7 4 5" xfId="8392" xr:uid="{00000000-0005-0000-0000-0000C4200000}"/>
    <cellStyle name="20% - Ênfase3 7 4 6" xfId="8393" xr:uid="{00000000-0005-0000-0000-0000C5200000}"/>
    <cellStyle name="20% - Ênfase3 7 4 7" xfId="8394" xr:uid="{00000000-0005-0000-0000-0000C6200000}"/>
    <cellStyle name="20% - Ênfase3 7 4 8" xfId="8395" xr:uid="{00000000-0005-0000-0000-0000C7200000}"/>
    <cellStyle name="20% - Ênfase3 7 4 9" xfId="8396" xr:uid="{00000000-0005-0000-0000-0000C8200000}"/>
    <cellStyle name="20% - Ênfase3 7 5" xfId="8397" xr:uid="{00000000-0005-0000-0000-0000C9200000}"/>
    <cellStyle name="20% - Ênfase3 7 5 10" xfId="8398" xr:uid="{00000000-0005-0000-0000-0000CA200000}"/>
    <cellStyle name="20% - Ênfase3 7 5 11" xfId="8399" xr:uid="{00000000-0005-0000-0000-0000CB200000}"/>
    <cellStyle name="20% - Ênfase3 7 5 12" xfId="8400" xr:uid="{00000000-0005-0000-0000-0000CC200000}"/>
    <cellStyle name="20% - Ênfase3 7 5 13" xfId="8401" xr:uid="{00000000-0005-0000-0000-0000CD200000}"/>
    <cellStyle name="20% - Ênfase3 7 5 2" xfId="8402" xr:uid="{00000000-0005-0000-0000-0000CE200000}"/>
    <cellStyle name="20% - Ênfase3 7 5 3" xfId="8403" xr:uid="{00000000-0005-0000-0000-0000CF200000}"/>
    <cellStyle name="20% - Ênfase3 7 5 4" xfId="8404" xr:uid="{00000000-0005-0000-0000-0000D0200000}"/>
    <cellStyle name="20% - Ênfase3 7 5 5" xfId="8405" xr:uid="{00000000-0005-0000-0000-0000D1200000}"/>
    <cellStyle name="20% - Ênfase3 7 5 6" xfId="8406" xr:uid="{00000000-0005-0000-0000-0000D2200000}"/>
    <cellStyle name="20% - Ênfase3 7 5 7" xfId="8407" xr:uid="{00000000-0005-0000-0000-0000D3200000}"/>
    <cellStyle name="20% - Ênfase3 7 5 8" xfId="8408" xr:uid="{00000000-0005-0000-0000-0000D4200000}"/>
    <cellStyle name="20% - Ênfase3 7 5 9" xfId="8409" xr:uid="{00000000-0005-0000-0000-0000D5200000}"/>
    <cellStyle name="20% - Ênfase3 7 6" xfId="8410" xr:uid="{00000000-0005-0000-0000-0000D6200000}"/>
    <cellStyle name="20% - Ênfase3 7 6 10" xfId="8411" xr:uid="{00000000-0005-0000-0000-0000D7200000}"/>
    <cellStyle name="20% - Ênfase3 7 6 11" xfId="8412" xr:uid="{00000000-0005-0000-0000-0000D8200000}"/>
    <cellStyle name="20% - Ênfase3 7 6 12" xfId="8413" xr:uid="{00000000-0005-0000-0000-0000D9200000}"/>
    <cellStyle name="20% - Ênfase3 7 6 13" xfId="8414" xr:uid="{00000000-0005-0000-0000-0000DA200000}"/>
    <cellStyle name="20% - Ênfase3 7 6 2" xfId="8415" xr:uid="{00000000-0005-0000-0000-0000DB200000}"/>
    <cellStyle name="20% - Ênfase3 7 6 3" xfId="8416" xr:uid="{00000000-0005-0000-0000-0000DC200000}"/>
    <cellStyle name="20% - Ênfase3 7 6 4" xfId="8417" xr:uid="{00000000-0005-0000-0000-0000DD200000}"/>
    <cellStyle name="20% - Ênfase3 7 6 5" xfId="8418" xr:uid="{00000000-0005-0000-0000-0000DE200000}"/>
    <cellStyle name="20% - Ênfase3 7 6 6" xfId="8419" xr:uid="{00000000-0005-0000-0000-0000DF200000}"/>
    <cellStyle name="20% - Ênfase3 7 6 7" xfId="8420" xr:uid="{00000000-0005-0000-0000-0000E0200000}"/>
    <cellStyle name="20% - Ênfase3 7 6 8" xfId="8421" xr:uid="{00000000-0005-0000-0000-0000E1200000}"/>
    <cellStyle name="20% - Ênfase3 7 6 9" xfId="8422" xr:uid="{00000000-0005-0000-0000-0000E2200000}"/>
    <cellStyle name="20% - Ênfase3 7 7" xfId="8423" xr:uid="{00000000-0005-0000-0000-0000E3200000}"/>
    <cellStyle name="20% - Ênfase3 7 7 10" xfId="8424" xr:uid="{00000000-0005-0000-0000-0000E4200000}"/>
    <cellStyle name="20% - Ênfase3 7 7 11" xfId="8425" xr:uid="{00000000-0005-0000-0000-0000E5200000}"/>
    <cellStyle name="20% - Ênfase3 7 7 12" xfId="8426" xr:uid="{00000000-0005-0000-0000-0000E6200000}"/>
    <cellStyle name="20% - Ênfase3 7 7 13" xfId="8427" xr:uid="{00000000-0005-0000-0000-0000E7200000}"/>
    <cellStyle name="20% - Ênfase3 7 7 2" xfId="8428" xr:uid="{00000000-0005-0000-0000-0000E8200000}"/>
    <cellStyle name="20% - Ênfase3 7 7 3" xfId="8429" xr:uid="{00000000-0005-0000-0000-0000E9200000}"/>
    <cellStyle name="20% - Ênfase3 7 7 4" xfId="8430" xr:uid="{00000000-0005-0000-0000-0000EA200000}"/>
    <cellStyle name="20% - Ênfase3 7 7 5" xfId="8431" xr:uid="{00000000-0005-0000-0000-0000EB200000}"/>
    <cellStyle name="20% - Ênfase3 7 7 6" xfId="8432" xr:uid="{00000000-0005-0000-0000-0000EC200000}"/>
    <cellStyle name="20% - Ênfase3 7 7 7" xfId="8433" xr:uid="{00000000-0005-0000-0000-0000ED200000}"/>
    <cellStyle name="20% - Ênfase3 7 7 8" xfId="8434" xr:uid="{00000000-0005-0000-0000-0000EE200000}"/>
    <cellStyle name="20% - Ênfase3 7 7 9" xfId="8435" xr:uid="{00000000-0005-0000-0000-0000EF200000}"/>
    <cellStyle name="20% - Ênfase3 7 8" xfId="8436" xr:uid="{00000000-0005-0000-0000-0000F0200000}"/>
    <cellStyle name="20% - Ênfase3 7 8 10" xfId="8437" xr:uid="{00000000-0005-0000-0000-0000F1200000}"/>
    <cellStyle name="20% - Ênfase3 7 8 11" xfId="8438" xr:uid="{00000000-0005-0000-0000-0000F2200000}"/>
    <cellStyle name="20% - Ênfase3 7 8 12" xfId="8439" xr:uid="{00000000-0005-0000-0000-0000F3200000}"/>
    <cellStyle name="20% - Ênfase3 7 8 13" xfId="8440" xr:uid="{00000000-0005-0000-0000-0000F4200000}"/>
    <cellStyle name="20% - Ênfase3 7 8 2" xfId="8441" xr:uid="{00000000-0005-0000-0000-0000F5200000}"/>
    <cellStyle name="20% - Ênfase3 7 8 3" xfId="8442" xr:uid="{00000000-0005-0000-0000-0000F6200000}"/>
    <cellStyle name="20% - Ênfase3 7 8 4" xfId="8443" xr:uid="{00000000-0005-0000-0000-0000F7200000}"/>
    <cellStyle name="20% - Ênfase3 7 8 5" xfId="8444" xr:uid="{00000000-0005-0000-0000-0000F8200000}"/>
    <cellStyle name="20% - Ênfase3 7 8 6" xfId="8445" xr:uid="{00000000-0005-0000-0000-0000F9200000}"/>
    <cellStyle name="20% - Ênfase3 7 8 7" xfId="8446" xr:uid="{00000000-0005-0000-0000-0000FA200000}"/>
    <cellStyle name="20% - Ênfase3 7 8 8" xfId="8447" xr:uid="{00000000-0005-0000-0000-0000FB200000}"/>
    <cellStyle name="20% - Ênfase3 7 8 9" xfId="8448" xr:uid="{00000000-0005-0000-0000-0000FC200000}"/>
    <cellStyle name="20% - Ênfase3 7 9" xfId="8449" xr:uid="{00000000-0005-0000-0000-0000FD200000}"/>
    <cellStyle name="20% - Ênfase3 7 9 10" xfId="8450" xr:uid="{00000000-0005-0000-0000-0000FE200000}"/>
    <cellStyle name="20% - Ênfase3 7 9 11" xfId="8451" xr:uid="{00000000-0005-0000-0000-0000FF200000}"/>
    <cellStyle name="20% - Ênfase3 7 9 12" xfId="8452" xr:uid="{00000000-0005-0000-0000-000000210000}"/>
    <cellStyle name="20% - Ênfase3 7 9 13" xfId="8453" xr:uid="{00000000-0005-0000-0000-000001210000}"/>
    <cellStyle name="20% - Ênfase3 7 9 2" xfId="8454" xr:uid="{00000000-0005-0000-0000-000002210000}"/>
    <cellStyle name="20% - Ênfase3 7 9 3" xfId="8455" xr:uid="{00000000-0005-0000-0000-000003210000}"/>
    <cellStyle name="20% - Ênfase3 7 9 4" xfId="8456" xr:uid="{00000000-0005-0000-0000-000004210000}"/>
    <cellStyle name="20% - Ênfase3 7 9 5" xfId="8457" xr:uid="{00000000-0005-0000-0000-000005210000}"/>
    <cellStyle name="20% - Ênfase3 7 9 6" xfId="8458" xr:uid="{00000000-0005-0000-0000-000006210000}"/>
    <cellStyle name="20% - Ênfase3 7 9 7" xfId="8459" xr:uid="{00000000-0005-0000-0000-000007210000}"/>
    <cellStyle name="20% - Ênfase3 7 9 8" xfId="8460" xr:uid="{00000000-0005-0000-0000-000008210000}"/>
    <cellStyle name="20% - Ênfase3 7 9 9" xfId="8461" xr:uid="{00000000-0005-0000-0000-000009210000}"/>
    <cellStyle name="20% - Ênfase3 8" xfId="8462" xr:uid="{00000000-0005-0000-0000-00000A210000}"/>
    <cellStyle name="20% - Ênfase3 8 10" xfId="8463" xr:uid="{00000000-0005-0000-0000-00000B210000}"/>
    <cellStyle name="20% - Ênfase3 8 10 10" xfId="8464" xr:uid="{00000000-0005-0000-0000-00000C210000}"/>
    <cellStyle name="20% - Ênfase3 8 10 11" xfId="8465" xr:uid="{00000000-0005-0000-0000-00000D210000}"/>
    <cellStyle name="20% - Ênfase3 8 10 12" xfId="8466" xr:uid="{00000000-0005-0000-0000-00000E210000}"/>
    <cellStyle name="20% - Ênfase3 8 10 13" xfId="8467" xr:uid="{00000000-0005-0000-0000-00000F210000}"/>
    <cellStyle name="20% - Ênfase3 8 10 2" xfId="8468" xr:uid="{00000000-0005-0000-0000-000010210000}"/>
    <cellStyle name="20% - Ênfase3 8 10 3" xfId="8469" xr:uid="{00000000-0005-0000-0000-000011210000}"/>
    <cellStyle name="20% - Ênfase3 8 10 4" xfId="8470" xr:uid="{00000000-0005-0000-0000-000012210000}"/>
    <cellStyle name="20% - Ênfase3 8 10 5" xfId="8471" xr:uid="{00000000-0005-0000-0000-000013210000}"/>
    <cellStyle name="20% - Ênfase3 8 10 6" xfId="8472" xr:uid="{00000000-0005-0000-0000-000014210000}"/>
    <cellStyle name="20% - Ênfase3 8 10 7" xfId="8473" xr:uid="{00000000-0005-0000-0000-000015210000}"/>
    <cellStyle name="20% - Ênfase3 8 10 8" xfId="8474" xr:uid="{00000000-0005-0000-0000-000016210000}"/>
    <cellStyle name="20% - Ênfase3 8 10 9" xfId="8475" xr:uid="{00000000-0005-0000-0000-000017210000}"/>
    <cellStyle name="20% - Ênfase3 8 11" xfId="8476" xr:uid="{00000000-0005-0000-0000-000018210000}"/>
    <cellStyle name="20% - Ênfase3 8 11 10" xfId="8477" xr:uid="{00000000-0005-0000-0000-000019210000}"/>
    <cellStyle name="20% - Ênfase3 8 11 11" xfId="8478" xr:uid="{00000000-0005-0000-0000-00001A210000}"/>
    <cellStyle name="20% - Ênfase3 8 11 12" xfId="8479" xr:uid="{00000000-0005-0000-0000-00001B210000}"/>
    <cellStyle name="20% - Ênfase3 8 11 13" xfId="8480" xr:uid="{00000000-0005-0000-0000-00001C210000}"/>
    <cellStyle name="20% - Ênfase3 8 11 2" xfId="8481" xr:uid="{00000000-0005-0000-0000-00001D210000}"/>
    <cellStyle name="20% - Ênfase3 8 11 3" xfId="8482" xr:uid="{00000000-0005-0000-0000-00001E210000}"/>
    <cellStyle name="20% - Ênfase3 8 11 4" xfId="8483" xr:uid="{00000000-0005-0000-0000-00001F210000}"/>
    <cellStyle name="20% - Ênfase3 8 11 5" xfId="8484" xr:uid="{00000000-0005-0000-0000-000020210000}"/>
    <cellStyle name="20% - Ênfase3 8 11 6" xfId="8485" xr:uid="{00000000-0005-0000-0000-000021210000}"/>
    <cellStyle name="20% - Ênfase3 8 11 7" xfId="8486" xr:uid="{00000000-0005-0000-0000-000022210000}"/>
    <cellStyle name="20% - Ênfase3 8 11 8" xfId="8487" xr:uid="{00000000-0005-0000-0000-000023210000}"/>
    <cellStyle name="20% - Ênfase3 8 11 9" xfId="8488" xr:uid="{00000000-0005-0000-0000-000024210000}"/>
    <cellStyle name="20% - Ênfase3 8 12" xfId="8489" xr:uid="{00000000-0005-0000-0000-000025210000}"/>
    <cellStyle name="20% - Ênfase3 8 12 10" xfId="8490" xr:uid="{00000000-0005-0000-0000-000026210000}"/>
    <cellStyle name="20% - Ênfase3 8 12 11" xfId="8491" xr:uid="{00000000-0005-0000-0000-000027210000}"/>
    <cellStyle name="20% - Ênfase3 8 12 12" xfId="8492" xr:uid="{00000000-0005-0000-0000-000028210000}"/>
    <cellStyle name="20% - Ênfase3 8 12 13" xfId="8493" xr:uid="{00000000-0005-0000-0000-000029210000}"/>
    <cellStyle name="20% - Ênfase3 8 12 2" xfId="8494" xr:uid="{00000000-0005-0000-0000-00002A210000}"/>
    <cellStyle name="20% - Ênfase3 8 12 3" xfId="8495" xr:uid="{00000000-0005-0000-0000-00002B210000}"/>
    <cellStyle name="20% - Ênfase3 8 12 4" xfId="8496" xr:uid="{00000000-0005-0000-0000-00002C210000}"/>
    <cellStyle name="20% - Ênfase3 8 12 5" xfId="8497" xr:uid="{00000000-0005-0000-0000-00002D210000}"/>
    <cellStyle name="20% - Ênfase3 8 12 6" xfId="8498" xr:uid="{00000000-0005-0000-0000-00002E210000}"/>
    <cellStyle name="20% - Ênfase3 8 12 7" xfId="8499" xr:uid="{00000000-0005-0000-0000-00002F210000}"/>
    <cellStyle name="20% - Ênfase3 8 12 8" xfId="8500" xr:uid="{00000000-0005-0000-0000-000030210000}"/>
    <cellStyle name="20% - Ênfase3 8 12 9" xfId="8501" xr:uid="{00000000-0005-0000-0000-000031210000}"/>
    <cellStyle name="20% - Ênfase3 8 13" xfId="8502" xr:uid="{00000000-0005-0000-0000-000032210000}"/>
    <cellStyle name="20% - Ênfase3 8 14" xfId="8503" xr:uid="{00000000-0005-0000-0000-000033210000}"/>
    <cellStyle name="20% - Ênfase3 8 15" xfId="8504" xr:uid="{00000000-0005-0000-0000-000034210000}"/>
    <cellStyle name="20% - Ênfase3 8 16" xfId="8505" xr:uid="{00000000-0005-0000-0000-000035210000}"/>
    <cellStyle name="20% - Ênfase3 8 17" xfId="8506" xr:uid="{00000000-0005-0000-0000-000036210000}"/>
    <cellStyle name="20% - Ênfase3 8 18" xfId="8507" xr:uid="{00000000-0005-0000-0000-000037210000}"/>
    <cellStyle name="20% - Ênfase3 8 19" xfId="8508" xr:uid="{00000000-0005-0000-0000-000038210000}"/>
    <cellStyle name="20% - Ênfase3 8 2" xfId="8509" xr:uid="{00000000-0005-0000-0000-000039210000}"/>
    <cellStyle name="20% - Ênfase3 8 2 10" xfId="8510" xr:uid="{00000000-0005-0000-0000-00003A210000}"/>
    <cellStyle name="20% - Ênfase3 8 2 10 10" xfId="8511" xr:uid="{00000000-0005-0000-0000-00003B210000}"/>
    <cellStyle name="20% - Ênfase3 8 2 10 11" xfId="8512" xr:uid="{00000000-0005-0000-0000-00003C210000}"/>
    <cellStyle name="20% - Ênfase3 8 2 10 12" xfId="8513" xr:uid="{00000000-0005-0000-0000-00003D210000}"/>
    <cellStyle name="20% - Ênfase3 8 2 10 13" xfId="8514" xr:uid="{00000000-0005-0000-0000-00003E210000}"/>
    <cellStyle name="20% - Ênfase3 8 2 10 2" xfId="8515" xr:uid="{00000000-0005-0000-0000-00003F210000}"/>
    <cellStyle name="20% - Ênfase3 8 2 10 3" xfId="8516" xr:uid="{00000000-0005-0000-0000-000040210000}"/>
    <cellStyle name="20% - Ênfase3 8 2 10 4" xfId="8517" xr:uid="{00000000-0005-0000-0000-000041210000}"/>
    <cellStyle name="20% - Ênfase3 8 2 10 5" xfId="8518" xr:uid="{00000000-0005-0000-0000-000042210000}"/>
    <cellStyle name="20% - Ênfase3 8 2 10 6" xfId="8519" xr:uid="{00000000-0005-0000-0000-000043210000}"/>
    <cellStyle name="20% - Ênfase3 8 2 10 7" xfId="8520" xr:uid="{00000000-0005-0000-0000-000044210000}"/>
    <cellStyle name="20% - Ênfase3 8 2 10 8" xfId="8521" xr:uid="{00000000-0005-0000-0000-000045210000}"/>
    <cellStyle name="20% - Ênfase3 8 2 10 9" xfId="8522" xr:uid="{00000000-0005-0000-0000-000046210000}"/>
    <cellStyle name="20% - Ênfase3 8 2 11" xfId="8523" xr:uid="{00000000-0005-0000-0000-000047210000}"/>
    <cellStyle name="20% - Ênfase3 8 2 11 10" xfId="8524" xr:uid="{00000000-0005-0000-0000-000048210000}"/>
    <cellStyle name="20% - Ênfase3 8 2 11 11" xfId="8525" xr:uid="{00000000-0005-0000-0000-000049210000}"/>
    <cellStyle name="20% - Ênfase3 8 2 11 12" xfId="8526" xr:uid="{00000000-0005-0000-0000-00004A210000}"/>
    <cellStyle name="20% - Ênfase3 8 2 11 13" xfId="8527" xr:uid="{00000000-0005-0000-0000-00004B210000}"/>
    <cellStyle name="20% - Ênfase3 8 2 11 2" xfId="8528" xr:uid="{00000000-0005-0000-0000-00004C210000}"/>
    <cellStyle name="20% - Ênfase3 8 2 11 3" xfId="8529" xr:uid="{00000000-0005-0000-0000-00004D210000}"/>
    <cellStyle name="20% - Ênfase3 8 2 11 4" xfId="8530" xr:uid="{00000000-0005-0000-0000-00004E210000}"/>
    <cellStyle name="20% - Ênfase3 8 2 11 5" xfId="8531" xr:uid="{00000000-0005-0000-0000-00004F210000}"/>
    <cellStyle name="20% - Ênfase3 8 2 11 6" xfId="8532" xr:uid="{00000000-0005-0000-0000-000050210000}"/>
    <cellStyle name="20% - Ênfase3 8 2 11 7" xfId="8533" xr:uid="{00000000-0005-0000-0000-000051210000}"/>
    <cellStyle name="20% - Ênfase3 8 2 11 8" xfId="8534" xr:uid="{00000000-0005-0000-0000-000052210000}"/>
    <cellStyle name="20% - Ênfase3 8 2 11 9" xfId="8535" xr:uid="{00000000-0005-0000-0000-000053210000}"/>
    <cellStyle name="20% - Ênfase3 8 2 12" xfId="8536" xr:uid="{00000000-0005-0000-0000-000054210000}"/>
    <cellStyle name="20% - Ênfase3 8 2 13" xfId="8537" xr:uid="{00000000-0005-0000-0000-000055210000}"/>
    <cellStyle name="20% - Ênfase3 8 2 14" xfId="8538" xr:uid="{00000000-0005-0000-0000-000056210000}"/>
    <cellStyle name="20% - Ênfase3 8 2 15" xfId="8539" xr:uid="{00000000-0005-0000-0000-000057210000}"/>
    <cellStyle name="20% - Ênfase3 8 2 16" xfId="8540" xr:uid="{00000000-0005-0000-0000-000058210000}"/>
    <cellStyle name="20% - Ênfase3 8 2 17" xfId="8541" xr:uid="{00000000-0005-0000-0000-000059210000}"/>
    <cellStyle name="20% - Ênfase3 8 2 18" xfId="8542" xr:uid="{00000000-0005-0000-0000-00005A210000}"/>
    <cellStyle name="20% - Ênfase3 8 2 19" xfId="8543" xr:uid="{00000000-0005-0000-0000-00005B210000}"/>
    <cellStyle name="20% - Ênfase3 8 2 2" xfId="8544" xr:uid="{00000000-0005-0000-0000-00005C210000}"/>
    <cellStyle name="20% - Ênfase3 8 2 2 10" xfId="8545" xr:uid="{00000000-0005-0000-0000-00005D210000}"/>
    <cellStyle name="20% - Ênfase3 8 2 2 11" xfId="8546" xr:uid="{00000000-0005-0000-0000-00005E210000}"/>
    <cellStyle name="20% - Ênfase3 8 2 2 12" xfId="8547" xr:uid="{00000000-0005-0000-0000-00005F210000}"/>
    <cellStyle name="20% - Ênfase3 8 2 2 13" xfId="8548" xr:uid="{00000000-0005-0000-0000-000060210000}"/>
    <cellStyle name="20% - Ênfase3 8 2 2 2" xfId="8549" xr:uid="{00000000-0005-0000-0000-000061210000}"/>
    <cellStyle name="20% - Ênfase3 8 2 2 3" xfId="8550" xr:uid="{00000000-0005-0000-0000-000062210000}"/>
    <cellStyle name="20% - Ênfase3 8 2 2 4" xfId="8551" xr:uid="{00000000-0005-0000-0000-000063210000}"/>
    <cellStyle name="20% - Ênfase3 8 2 2 5" xfId="8552" xr:uid="{00000000-0005-0000-0000-000064210000}"/>
    <cellStyle name="20% - Ênfase3 8 2 2 6" xfId="8553" xr:uid="{00000000-0005-0000-0000-000065210000}"/>
    <cellStyle name="20% - Ênfase3 8 2 2 7" xfId="8554" xr:uid="{00000000-0005-0000-0000-000066210000}"/>
    <cellStyle name="20% - Ênfase3 8 2 2 8" xfId="8555" xr:uid="{00000000-0005-0000-0000-000067210000}"/>
    <cellStyle name="20% - Ênfase3 8 2 2 9" xfId="8556" xr:uid="{00000000-0005-0000-0000-000068210000}"/>
    <cellStyle name="20% - Ênfase3 8 2 20" xfId="8557" xr:uid="{00000000-0005-0000-0000-000069210000}"/>
    <cellStyle name="20% - Ênfase3 8 2 21" xfId="8558" xr:uid="{00000000-0005-0000-0000-00006A210000}"/>
    <cellStyle name="20% - Ênfase3 8 2 22" xfId="8559" xr:uid="{00000000-0005-0000-0000-00006B210000}"/>
    <cellStyle name="20% - Ênfase3 8 2 23" xfId="8560" xr:uid="{00000000-0005-0000-0000-00006C210000}"/>
    <cellStyle name="20% - Ênfase3 8 2 3" xfId="8561" xr:uid="{00000000-0005-0000-0000-00006D210000}"/>
    <cellStyle name="20% - Ênfase3 8 2 3 10" xfId="8562" xr:uid="{00000000-0005-0000-0000-00006E210000}"/>
    <cellStyle name="20% - Ênfase3 8 2 3 11" xfId="8563" xr:uid="{00000000-0005-0000-0000-00006F210000}"/>
    <cellStyle name="20% - Ênfase3 8 2 3 12" xfId="8564" xr:uid="{00000000-0005-0000-0000-000070210000}"/>
    <cellStyle name="20% - Ênfase3 8 2 3 13" xfId="8565" xr:uid="{00000000-0005-0000-0000-000071210000}"/>
    <cellStyle name="20% - Ênfase3 8 2 3 2" xfId="8566" xr:uid="{00000000-0005-0000-0000-000072210000}"/>
    <cellStyle name="20% - Ênfase3 8 2 3 3" xfId="8567" xr:uid="{00000000-0005-0000-0000-000073210000}"/>
    <cellStyle name="20% - Ênfase3 8 2 3 4" xfId="8568" xr:uid="{00000000-0005-0000-0000-000074210000}"/>
    <cellStyle name="20% - Ênfase3 8 2 3 5" xfId="8569" xr:uid="{00000000-0005-0000-0000-000075210000}"/>
    <cellStyle name="20% - Ênfase3 8 2 3 6" xfId="8570" xr:uid="{00000000-0005-0000-0000-000076210000}"/>
    <cellStyle name="20% - Ênfase3 8 2 3 7" xfId="8571" xr:uid="{00000000-0005-0000-0000-000077210000}"/>
    <cellStyle name="20% - Ênfase3 8 2 3 8" xfId="8572" xr:uid="{00000000-0005-0000-0000-000078210000}"/>
    <cellStyle name="20% - Ênfase3 8 2 3 9" xfId="8573" xr:uid="{00000000-0005-0000-0000-000079210000}"/>
    <cellStyle name="20% - Ênfase3 8 2 4" xfId="8574" xr:uid="{00000000-0005-0000-0000-00007A210000}"/>
    <cellStyle name="20% - Ênfase3 8 2 4 10" xfId="8575" xr:uid="{00000000-0005-0000-0000-00007B210000}"/>
    <cellStyle name="20% - Ênfase3 8 2 4 11" xfId="8576" xr:uid="{00000000-0005-0000-0000-00007C210000}"/>
    <cellStyle name="20% - Ênfase3 8 2 4 12" xfId="8577" xr:uid="{00000000-0005-0000-0000-00007D210000}"/>
    <cellStyle name="20% - Ênfase3 8 2 4 13" xfId="8578" xr:uid="{00000000-0005-0000-0000-00007E210000}"/>
    <cellStyle name="20% - Ênfase3 8 2 4 2" xfId="8579" xr:uid="{00000000-0005-0000-0000-00007F210000}"/>
    <cellStyle name="20% - Ênfase3 8 2 4 3" xfId="8580" xr:uid="{00000000-0005-0000-0000-000080210000}"/>
    <cellStyle name="20% - Ênfase3 8 2 4 4" xfId="8581" xr:uid="{00000000-0005-0000-0000-000081210000}"/>
    <cellStyle name="20% - Ênfase3 8 2 4 5" xfId="8582" xr:uid="{00000000-0005-0000-0000-000082210000}"/>
    <cellStyle name="20% - Ênfase3 8 2 4 6" xfId="8583" xr:uid="{00000000-0005-0000-0000-000083210000}"/>
    <cellStyle name="20% - Ênfase3 8 2 4 7" xfId="8584" xr:uid="{00000000-0005-0000-0000-000084210000}"/>
    <cellStyle name="20% - Ênfase3 8 2 4 8" xfId="8585" xr:uid="{00000000-0005-0000-0000-000085210000}"/>
    <cellStyle name="20% - Ênfase3 8 2 4 9" xfId="8586" xr:uid="{00000000-0005-0000-0000-000086210000}"/>
    <cellStyle name="20% - Ênfase3 8 2 5" xfId="8587" xr:uid="{00000000-0005-0000-0000-000087210000}"/>
    <cellStyle name="20% - Ênfase3 8 2 5 10" xfId="8588" xr:uid="{00000000-0005-0000-0000-000088210000}"/>
    <cellStyle name="20% - Ênfase3 8 2 5 11" xfId="8589" xr:uid="{00000000-0005-0000-0000-000089210000}"/>
    <cellStyle name="20% - Ênfase3 8 2 5 12" xfId="8590" xr:uid="{00000000-0005-0000-0000-00008A210000}"/>
    <cellStyle name="20% - Ênfase3 8 2 5 13" xfId="8591" xr:uid="{00000000-0005-0000-0000-00008B210000}"/>
    <cellStyle name="20% - Ênfase3 8 2 5 2" xfId="8592" xr:uid="{00000000-0005-0000-0000-00008C210000}"/>
    <cellStyle name="20% - Ênfase3 8 2 5 3" xfId="8593" xr:uid="{00000000-0005-0000-0000-00008D210000}"/>
    <cellStyle name="20% - Ênfase3 8 2 5 4" xfId="8594" xr:uid="{00000000-0005-0000-0000-00008E210000}"/>
    <cellStyle name="20% - Ênfase3 8 2 5 5" xfId="8595" xr:uid="{00000000-0005-0000-0000-00008F210000}"/>
    <cellStyle name="20% - Ênfase3 8 2 5 6" xfId="8596" xr:uid="{00000000-0005-0000-0000-000090210000}"/>
    <cellStyle name="20% - Ênfase3 8 2 5 7" xfId="8597" xr:uid="{00000000-0005-0000-0000-000091210000}"/>
    <cellStyle name="20% - Ênfase3 8 2 5 8" xfId="8598" xr:uid="{00000000-0005-0000-0000-000092210000}"/>
    <cellStyle name="20% - Ênfase3 8 2 5 9" xfId="8599" xr:uid="{00000000-0005-0000-0000-000093210000}"/>
    <cellStyle name="20% - Ênfase3 8 2 6" xfId="8600" xr:uid="{00000000-0005-0000-0000-000094210000}"/>
    <cellStyle name="20% - Ênfase3 8 2 6 10" xfId="8601" xr:uid="{00000000-0005-0000-0000-000095210000}"/>
    <cellStyle name="20% - Ênfase3 8 2 6 11" xfId="8602" xr:uid="{00000000-0005-0000-0000-000096210000}"/>
    <cellStyle name="20% - Ênfase3 8 2 6 12" xfId="8603" xr:uid="{00000000-0005-0000-0000-000097210000}"/>
    <cellStyle name="20% - Ênfase3 8 2 6 13" xfId="8604" xr:uid="{00000000-0005-0000-0000-000098210000}"/>
    <cellStyle name="20% - Ênfase3 8 2 6 2" xfId="8605" xr:uid="{00000000-0005-0000-0000-000099210000}"/>
    <cellStyle name="20% - Ênfase3 8 2 6 3" xfId="8606" xr:uid="{00000000-0005-0000-0000-00009A210000}"/>
    <cellStyle name="20% - Ênfase3 8 2 6 4" xfId="8607" xr:uid="{00000000-0005-0000-0000-00009B210000}"/>
    <cellStyle name="20% - Ênfase3 8 2 6 5" xfId="8608" xr:uid="{00000000-0005-0000-0000-00009C210000}"/>
    <cellStyle name="20% - Ênfase3 8 2 6 6" xfId="8609" xr:uid="{00000000-0005-0000-0000-00009D210000}"/>
    <cellStyle name="20% - Ênfase3 8 2 6 7" xfId="8610" xr:uid="{00000000-0005-0000-0000-00009E210000}"/>
    <cellStyle name="20% - Ênfase3 8 2 6 8" xfId="8611" xr:uid="{00000000-0005-0000-0000-00009F210000}"/>
    <cellStyle name="20% - Ênfase3 8 2 6 9" xfId="8612" xr:uid="{00000000-0005-0000-0000-0000A0210000}"/>
    <cellStyle name="20% - Ênfase3 8 2 7" xfId="8613" xr:uid="{00000000-0005-0000-0000-0000A1210000}"/>
    <cellStyle name="20% - Ênfase3 8 2 7 10" xfId="8614" xr:uid="{00000000-0005-0000-0000-0000A2210000}"/>
    <cellStyle name="20% - Ênfase3 8 2 7 11" xfId="8615" xr:uid="{00000000-0005-0000-0000-0000A3210000}"/>
    <cellStyle name="20% - Ênfase3 8 2 7 12" xfId="8616" xr:uid="{00000000-0005-0000-0000-0000A4210000}"/>
    <cellStyle name="20% - Ênfase3 8 2 7 13" xfId="8617" xr:uid="{00000000-0005-0000-0000-0000A5210000}"/>
    <cellStyle name="20% - Ênfase3 8 2 7 2" xfId="8618" xr:uid="{00000000-0005-0000-0000-0000A6210000}"/>
    <cellStyle name="20% - Ênfase3 8 2 7 3" xfId="8619" xr:uid="{00000000-0005-0000-0000-0000A7210000}"/>
    <cellStyle name="20% - Ênfase3 8 2 7 4" xfId="8620" xr:uid="{00000000-0005-0000-0000-0000A8210000}"/>
    <cellStyle name="20% - Ênfase3 8 2 7 5" xfId="8621" xr:uid="{00000000-0005-0000-0000-0000A9210000}"/>
    <cellStyle name="20% - Ênfase3 8 2 7 6" xfId="8622" xr:uid="{00000000-0005-0000-0000-0000AA210000}"/>
    <cellStyle name="20% - Ênfase3 8 2 7 7" xfId="8623" xr:uid="{00000000-0005-0000-0000-0000AB210000}"/>
    <cellStyle name="20% - Ênfase3 8 2 7 8" xfId="8624" xr:uid="{00000000-0005-0000-0000-0000AC210000}"/>
    <cellStyle name="20% - Ênfase3 8 2 7 9" xfId="8625" xr:uid="{00000000-0005-0000-0000-0000AD210000}"/>
    <cellStyle name="20% - Ênfase3 8 2 8" xfId="8626" xr:uid="{00000000-0005-0000-0000-0000AE210000}"/>
    <cellStyle name="20% - Ênfase3 8 2 8 10" xfId="8627" xr:uid="{00000000-0005-0000-0000-0000AF210000}"/>
    <cellStyle name="20% - Ênfase3 8 2 8 11" xfId="8628" xr:uid="{00000000-0005-0000-0000-0000B0210000}"/>
    <cellStyle name="20% - Ênfase3 8 2 8 12" xfId="8629" xr:uid="{00000000-0005-0000-0000-0000B1210000}"/>
    <cellStyle name="20% - Ênfase3 8 2 8 13" xfId="8630" xr:uid="{00000000-0005-0000-0000-0000B2210000}"/>
    <cellStyle name="20% - Ênfase3 8 2 8 2" xfId="8631" xr:uid="{00000000-0005-0000-0000-0000B3210000}"/>
    <cellStyle name="20% - Ênfase3 8 2 8 3" xfId="8632" xr:uid="{00000000-0005-0000-0000-0000B4210000}"/>
    <cellStyle name="20% - Ênfase3 8 2 8 4" xfId="8633" xr:uid="{00000000-0005-0000-0000-0000B5210000}"/>
    <cellStyle name="20% - Ênfase3 8 2 8 5" xfId="8634" xr:uid="{00000000-0005-0000-0000-0000B6210000}"/>
    <cellStyle name="20% - Ênfase3 8 2 8 6" xfId="8635" xr:uid="{00000000-0005-0000-0000-0000B7210000}"/>
    <cellStyle name="20% - Ênfase3 8 2 8 7" xfId="8636" xr:uid="{00000000-0005-0000-0000-0000B8210000}"/>
    <cellStyle name="20% - Ênfase3 8 2 8 8" xfId="8637" xr:uid="{00000000-0005-0000-0000-0000B9210000}"/>
    <cellStyle name="20% - Ênfase3 8 2 8 9" xfId="8638" xr:uid="{00000000-0005-0000-0000-0000BA210000}"/>
    <cellStyle name="20% - Ênfase3 8 2 9" xfId="8639" xr:uid="{00000000-0005-0000-0000-0000BB210000}"/>
    <cellStyle name="20% - Ênfase3 8 2 9 10" xfId="8640" xr:uid="{00000000-0005-0000-0000-0000BC210000}"/>
    <cellStyle name="20% - Ênfase3 8 2 9 11" xfId="8641" xr:uid="{00000000-0005-0000-0000-0000BD210000}"/>
    <cellStyle name="20% - Ênfase3 8 2 9 12" xfId="8642" xr:uid="{00000000-0005-0000-0000-0000BE210000}"/>
    <cellStyle name="20% - Ênfase3 8 2 9 13" xfId="8643" xr:uid="{00000000-0005-0000-0000-0000BF210000}"/>
    <cellStyle name="20% - Ênfase3 8 2 9 2" xfId="8644" xr:uid="{00000000-0005-0000-0000-0000C0210000}"/>
    <cellStyle name="20% - Ênfase3 8 2 9 3" xfId="8645" xr:uid="{00000000-0005-0000-0000-0000C1210000}"/>
    <cellStyle name="20% - Ênfase3 8 2 9 4" xfId="8646" xr:uid="{00000000-0005-0000-0000-0000C2210000}"/>
    <cellStyle name="20% - Ênfase3 8 2 9 5" xfId="8647" xr:uid="{00000000-0005-0000-0000-0000C3210000}"/>
    <cellStyle name="20% - Ênfase3 8 2 9 6" xfId="8648" xr:uid="{00000000-0005-0000-0000-0000C4210000}"/>
    <cellStyle name="20% - Ênfase3 8 2 9 7" xfId="8649" xr:uid="{00000000-0005-0000-0000-0000C5210000}"/>
    <cellStyle name="20% - Ênfase3 8 2 9 8" xfId="8650" xr:uid="{00000000-0005-0000-0000-0000C6210000}"/>
    <cellStyle name="20% - Ênfase3 8 2 9 9" xfId="8651" xr:uid="{00000000-0005-0000-0000-0000C7210000}"/>
    <cellStyle name="20% - Ênfase3 8 20" xfId="8652" xr:uid="{00000000-0005-0000-0000-0000C8210000}"/>
    <cellStyle name="20% - Ênfase3 8 21" xfId="8653" xr:uid="{00000000-0005-0000-0000-0000C9210000}"/>
    <cellStyle name="20% - Ênfase3 8 22" xfId="8654" xr:uid="{00000000-0005-0000-0000-0000CA210000}"/>
    <cellStyle name="20% - Ênfase3 8 23" xfId="8655" xr:uid="{00000000-0005-0000-0000-0000CB210000}"/>
    <cellStyle name="20% - Ênfase3 8 24" xfId="8656" xr:uid="{00000000-0005-0000-0000-0000CC210000}"/>
    <cellStyle name="20% - Ênfase3 8 3" xfId="8657" xr:uid="{00000000-0005-0000-0000-0000CD210000}"/>
    <cellStyle name="20% - Ênfase3 8 3 10" xfId="8658" xr:uid="{00000000-0005-0000-0000-0000CE210000}"/>
    <cellStyle name="20% - Ênfase3 8 3 11" xfId="8659" xr:uid="{00000000-0005-0000-0000-0000CF210000}"/>
    <cellStyle name="20% - Ênfase3 8 3 12" xfId="8660" xr:uid="{00000000-0005-0000-0000-0000D0210000}"/>
    <cellStyle name="20% - Ênfase3 8 3 13" xfId="8661" xr:uid="{00000000-0005-0000-0000-0000D1210000}"/>
    <cellStyle name="20% - Ênfase3 8 3 2" xfId="8662" xr:uid="{00000000-0005-0000-0000-0000D2210000}"/>
    <cellStyle name="20% - Ênfase3 8 3 3" xfId="8663" xr:uid="{00000000-0005-0000-0000-0000D3210000}"/>
    <cellStyle name="20% - Ênfase3 8 3 4" xfId="8664" xr:uid="{00000000-0005-0000-0000-0000D4210000}"/>
    <cellStyle name="20% - Ênfase3 8 3 5" xfId="8665" xr:uid="{00000000-0005-0000-0000-0000D5210000}"/>
    <cellStyle name="20% - Ênfase3 8 3 6" xfId="8666" xr:uid="{00000000-0005-0000-0000-0000D6210000}"/>
    <cellStyle name="20% - Ênfase3 8 3 7" xfId="8667" xr:uid="{00000000-0005-0000-0000-0000D7210000}"/>
    <cellStyle name="20% - Ênfase3 8 3 8" xfId="8668" xr:uid="{00000000-0005-0000-0000-0000D8210000}"/>
    <cellStyle name="20% - Ênfase3 8 3 9" xfId="8669" xr:uid="{00000000-0005-0000-0000-0000D9210000}"/>
    <cellStyle name="20% - Ênfase3 8 4" xfId="8670" xr:uid="{00000000-0005-0000-0000-0000DA210000}"/>
    <cellStyle name="20% - Ênfase3 8 4 10" xfId="8671" xr:uid="{00000000-0005-0000-0000-0000DB210000}"/>
    <cellStyle name="20% - Ênfase3 8 4 11" xfId="8672" xr:uid="{00000000-0005-0000-0000-0000DC210000}"/>
    <cellStyle name="20% - Ênfase3 8 4 12" xfId="8673" xr:uid="{00000000-0005-0000-0000-0000DD210000}"/>
    <cellStyle name="20% - Ênfase3 8 4 13" xfId="8674" xr:uid="{00000000-0005-0000-0000-0000DE210000}"/>
    <cellStyle name="20% - Ênfase3 8 4 2" xfId="8675" xr:uid="{00000000-0005-0000-0000-0000DF210000}"/>
    <cellStyle name="20% - Ênfase3 8 4 3" xfId="8676" xr:uid="{00000000-0005-0000-0000-0000E0210000}"/>
    <cellStyle name="20% - Ênfase3 8 4 4" xfId="8677" xr:uid="{00000000-0005-0000-0000-0000E1210000}"/>
    <cellStyle name="20% - Ênfase3 8 4 5" xfId="8678" xr:uid="{00000000-0005-0000-0000-0000E2210000}"/>
    <cellStyle name="20% - Ênfase3 8 4 6" xfId="8679" xr:uid="{00000000-0005-0000-0000-0000E3210000}"/>
    <cellStyle name="20% - Ênfase3 8 4 7" xfId="8680" xr:uid="{00000000-0005-0000-0000-0000E4210000}"/>
    <cellStyle name="20% - Ênfase3 8 4 8" xfId="8681" xr:uid="{00000000-0005-0000-0000-0000E5210000}"/>
    <cellStyle name="20% - Ênfase3 8 4 9" xfId="8682" xr:uid="{00000000-0005-0000-0000-0000E6210000}"/>
    <cellStyle name="20% - Ênfase3 8 5" xfId="8683" xr:uid="{00000000-0005-0000-0000-0000E7210000}"/>
    <cellStyle name="20% - Ênfase3 8 5 10" xfId="8684" xr:uid="{00000000-0005-0000-0000-0000E8210000}"/>
    <cellStyle name="20% - Ênfase3 8 5 11" xfId="8685" xr:uid="{00000000-0005-0000-0000-0000E9210000}"/>
    <cellStyle name="20% - Ênfase3 8 5 12" xfId="8686" xr:uid="{00000000-0005-0000-0000-0000EA210000}"/>
    <cellStyle name="20% - Ênfase3 8 5 13" xfId="8687" xr:uid="{00000000-0005-0000-0000-0000EB210000}"/>
    <cellStyle name="20% - Ênfase3 8 5 2" xfId="8688" xr:uid="{00000000-0005-0000-0000-0000EC210000}"/>
    <cellStyle name="20% - Ênfase3 8 5 3" xfId="8689" xr:uid="{00000000-0005-0000-0000-0000ED210000}"/>
    <cellStyle name="20% - Ênfase3 8 5 4" xfId="8690" xr:uid="{00000000-0005-0000-0000-0000EE210000}"/>
    <cellStyle name="20% - Ênfase3 8 5 5" xfId="8691" xr:uid="{00000000-0005-0000-0000-0000EF210000}"/>
    <cellStyle name="20% - Ênfase3 8 5 6" xfId="8692" xr:uid="{00000000-0005-0000-0000-0000F0210000}"/>
    <cellStyle name="20% - Ênfase3 8 5 7" xfId="8693" xr:uid="{00000000-0005-0000-0000-0000F1210000}"/>
    <cellStyle name="20% - Ênfase3 8 5 8" xfId="8694" xr:uid="{00000000-0005-0000-0000-0000F2210000}"/>
    <cellStyle name="20% - Ênfase3 8 5 9" xfId="8695" xr:uid="{00000000-0005-0000-0000-0000F3210000}"/>
    <cellStyle name="20% - Ênfase3 8 6" xfId="8696" xr:uid="{00000000-0005-0000-0000-0000F4210000}"/>
    <cellStyle name="20% - Ênfase3 8 6 10" xfId="8697" xr:uid="{00000000-0005-0000-0000-0000F5210000}"/>
    <cellStyle name="20% - Ênfase3 8 6 11" xfId="8698" xr:uid="{00000000-0005-0000-0000-0000F6210000}"/>
    <cellStyle name="20% - Ênfase3 8 6 12" xfId="8699" xr:uid="{00000000-0005-0000-0000-0000F7210000}"/>
    <cellStyle name="20% - Ênfase3 8 6 13" xfId="8700" xr:uid="{00000000-0005-0000-0000-0000F8210000}"/>
    <cellStyle name="20% - Ênfase3 8 6 2" xfId="8701" xr:uid="{00000000-0005-0000-0000-0000F9210000}"/>
    <cellStyle name="20% - Ênfase3 8 6 3" xfId="8702" xr:uid="{00000000-0005-0000-0000-0000FA210000}"/>
    <cellStyle name="20% - Ênfase3 8 6 4" xfId="8703" xr:uid="{00000000-0005-0000-0000-0000FB210000}"/>
    <cellStyle name="20% - Ênfase3 8 6 5" xfId="8704" xr:uid="{00000000-0005-0000-0000-0000FC210000}"/>
    <cellStyle name="20% - Ênfase3 8 6 6" xfId="8705" xr:uid="{00000000-0005-0000-0000-0000FD210000}"/>
    <cellStyle name="20% - Ênfase3 8 6 7" xfId="8706" xr:uid="{00000000-0005-0000-0000-0000FE210000}"/>
    <cellStyle name="20% - Ênfase3 8 6 8" xfId="8707" xr:uid="{00000000-0005-0000-0000-0000FF210000}"/>
    <cellStyle name="20% - Ênfase3 8 6 9" xfId="8708" xr:uid="{00000000-0005-0000-0000-000000220000}"/>
    <cellStyle name="20% - Ênfase3 8 7" xfId="8709" xr:uid="{00000000-0005-0000-0000-000001220000}"/>
    <cellStyle name="20% - Ênfase3 8 7 10" xfId="8710" xr:uid="{00000000-0005-0000-0000-000002220000}"/>
    <cellStyle name="20% - Ênfase3 8 7 11" xfId="8711" xr:uid="{00000000-0005-0000-0000-000003220000}"/>
    <cellStyle name="20% - Ênfase3 8 7 12" xfId="8712" xr:uid="{00000000-0005-0000-0000-000004220000}"/>
    <cellStyle name="20% - Ênfase3 8 7 13" xfId="8713" xr:uid="{00000000-0005-0000-0000-000005220000}"/>
    <cellStyle name="20% - Ênfase3 8 7 2" xfId="8714" xr:uid="{00000000-0005-0000-0000-000006220000}"/>
    <cellStyle name="20% - Ênfase3 8 7 3" xfId="8715" xr:uid="{00000000-0005-0000-0000-000007220000}"/>
    <cellStyle name="20% - Ênfase3 8 7 4" xfId="8716" xr:uid="{00000000-0005-0000-0000-000008220000}"/>
    <cellStyle name="20% - Ênfase3 8 7 5" xfId="8717" xr:uid="{00000000-0005-0000-0000-000009220000}"/>
    <cellStyle name="20% - Ênfase3 8 7 6" xfId="8718" xr:uid="{00000000-0005-0000-0000-00000A220000}"/>
    <cellStyle name="20% - Ênfase3 8 7 7" xfId="8719" xr:uid="{00000000-0005-0000-0000-00000B220000}"/>
    <cellStyle name="20% - Ênfase3 8 7 8" xfId="8720" xr:uid="{00000000-0005-0000-0000-00000C220000}"/>
    <cellStyle name="20% - Ênfase3 8 7 9" xfId="8721" xr:uid="{00000000-0005-0000-0000-00000D220000}"/>
    <cellStyle name="20% - Ênfase3 8 8" xfId="8722" xr:uid="{00000000-0005-0000-0000-00000E220000}"/>
    <cellStyle name="20% - Ênfase3 8 8 10" xfId="8723" xr:uid="{00000000-0005-0000-0000-00000F220000}"/>
    <cellStyle name="20% - Ênfase3 8 8 11" xfId="8724" xr:uid="{00000000-0005-0000-0000-000010220000}"/>
    <cellStyle name="20% - Ênfase3 8 8 12" xfId="8725" xr:uid="{00000000-0005-0000-0000-000011220000}"/>
    <cellStyle name="20% - Ênfase3 8 8 13" xfId="8726" xr:uid="{00000000-0005-0000-0000-000012220000}"/>
    <cellStyle name="20% - Ênfase3 8 8 2" xfId="8727" xr:uid="{00000000-0005-0000-0000-000013220000}"/>
    <cellStyle name="20% - Ênfase3 8 8 3" xfId="8728" xr:uid="{00000000-0005-0000-0000-000014220000}"/>
    <cellStyle name="20% - Ênfase3 8 8 4" xfId="8729" xr:uid="{00000000-0005-0000-0000-000015220000}"/>
    <cellStyle name="20% - Ênfase3 8 8 5" xfId="8730" xr:uid="{00000000-0005-0000-0000-000016220000}"/>
    <cellStyle name="20% - Ênfase3 8 8 6" xfId="8731" xr:uid="{00000000-0005-0000-0000-000017220000}"/>
    <cellStyle name="20% - Ênfase3 8 8 7" xfId="8732" xr:uid="{00000000-0005-0000-0000-000018220000}"/>
    <cellStyle name="20% - Ênfase3 8 8 8" xfId="8733" xr:uid="{00000000-0005-0000-0000-000019220000}"/>
    <cellStyle name="20% - Ênfase3 8 8 9" xfId="8734" xr:uid="{00000000-0005-0000-0000-00001A220000}"/>
    <cellStyle name="20% - Ênfase3 8 9" xfId="8735" xr:uid="{00000000-0005-0000-0000-00001B220000}"/>
    <cellStyle name="20% - Ênfase3 8 9 10" xfId="8736" xr:uid="{00000000-0005-0000-0000-00001C220000}"/>
    <cellStyle name="20% - Ênfase3 8 9 11" xfId="8737" xr:uid="{00000000-0005-0000-0000-00001D220000}"/>
    <cellStyle name="20% - Ênfase3 8 9 12" xfId="8738" xr:uid="{00000000-0005-0000-0000-00001E220000}"/>
    <cellStyle name="20% - Ênfase3 8 9 13" xfId="8739" xr:uid="{00000000-0005-0000-0000-00001F220000}"/>
    <cellStyle name="20% - Ênfase3 8 9 2" xfId="8740" xr:uid="{00000000-0005-0000-0000-000020220000}"/>
    <cellStyle name="20% - Ênfase3 8 9 3" xfId="8741" xr:uid="{00000000-0005-0000-0000-000021220000}"/>
    <cellStyle name="20% - Ênfase3 8 9 4" xfId="8742" xr:uid="{00000000-0005-0000-0000-000022220000}"/>
    <cellStyle name="20% - Ênfase3 8 9 5" xfId="8743" xr:uid="{00000000-0005-0000-0000-000023220000}"/>
    <cellStyle name="20% - Ênfase3 8 9 6" xfId="8744" xr:uid="{00000000-0005-0000-0000-000024220000}"/>
    <cellStyle name="20% - Ênfase3 8 9 7" xfId="8745" xr:uid="{00000000-0005-0000-0000-000025220000}"/>
    <cellStyle name="20% - Ênfase3 8 9 8" xfId="8746" xr:uid="{00000000-0005-0000-0000-000026220000}"/>
    <cellStyle name="20% - Ênfase3 8 9 9" xfId="8747" xr:uid="{00000000-0005-0000-0000-000027220000}"/>
    <cellStyle name="20% - Ênfase3 9" xfId="8748" xr:uid="{00000000-0005-0000-0000-000028220000}"/>
    <cellStyle name="20% - Ênfase3 9 10" xfId="8749" xr:uid="{00000000-0005-0000-0000-000029220000}"/>
    <cellStyle name="20% - Ênfase3 9 10 10" xfId="8750" xr:uid="{00000000-0005-0000-0000-00002A220000}"/>
    <cellStyle name="20% - Ênfase3 9 10 11" xfId="8751" xr:uid="{00000000-0005-0000-0000-00002B220000}"/>
    <cellStyle name="20% - Ênfase3 9 10 12" xfId="8752" xr:uid="{00000000-0005-0000-0000-00002C220000}"/>
    <cellStyle name="20% - Ênfase3 9 10 13" xfId="8753" xr:uid="{00000000-0005-0000-0000-00002D220000}"/>
    <cellStyle name="20% - Ênfase3 9 10 2" xfId="8754" xr:uid="{00000000-0005-0000-0000-00002E220000}"/>
    <cellStyle name="20% - Ênfase3 9 10 3" xfId="8755" xr:uid="{00000000-0005-0000-0000-00002F220000}"/>
    <cellStyle name="20% - Ênfase3 9 10 4" xfId="8756" xr:uid="{00000000-0005-0000-0000-000030220000}"/>
    <cellStyle name="20% - Ênfase3 9 10 5" xfId="8757" xr:uid="{00000000-0005-0000-0000-000031220000}"/>
    <cellStyle name="20% - Ênfase3 9 10 6" xfId="8758" xr:uid="{00000000-0005-0000-0000-000032220000}"/>
    <cellStyle name="20% - Ênfase3 9 10 7" xfId="8759" xr:uid="{00000000-0005-0000-0000-000033220000}"/>
    <cellStyle name="20% - Ênfase3 9 10 8" xfId="8760" xr:uid="{00000000-0005-0000-0000-000034220000}"/>
    <cellStyle name="20% - Ênfase3 9 10 9" xfId="8761" xr:uid="{00000000-0005-0000-0000-000035220000}"/>
    <cellStyle name="20% - Ênfase3 9 11" xfId="8762" xr:uid="{00000000-0005-0000-0000-000036220000}"/>
    <cellStyle name="20% - Ênfase3 9 11 10" xfId="8763" xr:uid="{00000000-0005-0000-0000-000037220000}"/>
    <cellStyle name="20% - Ênfase3 9 11 11" xfId="8764" xr:uid="{00000000-0005-0000-0000-000038220000}"/>
    <cellStyle name="20% - Ênfase3 9 11 12" xfId="8765" xr:uid="{00000000-0005-0000-0000-000039220000}"/>
    <cellStyle name="20% - Ênfase3 9 11 13" xfId="8766" xr:uid="{00000000-0005-0000-0000-00003A220000}"/>
    <cellStyle name="20% - Ênfase3 9 11 2" xfId="8767" xr:uid="{00000000-0005-0000-0000-00003B220000}"/>
    <cellStyle name="20% - Ênfase3 9 11 3" xfId="8768" xr:uid="{00000000-0005-0000-0000-00003C220000}"/>
    <cellStyle name="20% - Ênfase3 9 11 4" xfId="8769" xr:uid="{00000000-0005-0000-0000-00003D220000}"/>
    <cellStyle name="20% - Ênfase3 9 11 5" xfId="8770" xr:uid="{00000000-0005-0000-0000-00003E220000}"/>
    <cellStyle name="20% - Ênfase3 9 11 6" xfId="8771" xr:uid="{00000000-0005-0000-0000-00003F220000}"/>
    <cellStyle name="20% - Ênfase3 9 11 7" xfId="8772" xr:uid="{00000000-0005-0000-0000-000040220000}"/>
    <cellStyle name="20% - Ênfase3 9 11 8" xfId="8773" xr:uid="{00000000-0005-0000-0000-000041220000}"/>
    <cellStyle name="20% - Ênfase3 9 11 9" xfId="8774" xr:uid="{00000000-0005-0000-0000-000042220000}"/>
    <cellStyle name="20% - Ênfase3 9 12" xfId="8775" xr:uid="{00000000-0005-0000-0000-000043220000}"/>
    <cellStyle name="20% - Ênfase3 9 12 10" xfId="8776" xr:uid="{00000000-0005-0000-0000-000044220000}"/>
    <cellStyle name="20% - Ênfase3 9 12 11" xfId="8777" xr:uid="{00000000-0005-0000-0000-000045220000}"/>
    <cellStyle name="20% - Ênfase3 9 12 12" xfId="8778" xr:uid="{00000000-0005-0000-0000-000046220000}"/>
    <cellStyle name="20% - Ênfase3 9 12 13" xfId="8779" xr:uid="{00000000-0005-0000-0000-000047220000}"/>
    <cellStyle name="20% - Ênfase3 9 12 2" xfId="8780" xr:uid="{00000000-0005-0000-0000-000048220000}"/>
    <cellStyle name="20% - Ênfase3 9 12 3" xfId="8781" xr:uid="{00000000-0005-0000-0000-000049220000}"/>
    <cellStyle name="20% - Ênfase3 9 12 4" xfId="8782" xr:uid="{00000000-0005-0000-0000-00004A220000}"/>
    <cellStyle name="20% - Ênfase3 9 12 5" xfId="8783" xr:uid="{00000000-0005-0000-0000-00004B220000}"/>
    <cellStyle name="20% - Ênfase3 9 12 6" xfId="8784" xr:uid="{00000000-0005-0000-0000-00004C220000}"/>
    <cellStyle name="20% - Ênfase3 9 12 7" xfId="8785" xr:uid="{00000000-0005-0000-0000-00004D220000}"/>
    <cellStyle name="20% - Ênfase3 9 12 8" xfId="8786" xr:uid="{00000000-0005-0000-0000-00004E220000}"/>
    <cellStyle name="20% - Ênfase3 9 12 9" xfId="8787" xr:uid="{00000000-0005-0000-0000-00004F220000}"/>
    <cellStyle name="20% - Ênfase3 9 13" xfId="8788" xr:uid="{00000000-0005-0000-0000-000050220000}"/>
    <cellStyle name="20% - Ênfase3 9 14" xfId="8789" xr:uid="{00000000-0005-0000-0000-000051220000}"/>
    <cellStyle name="20% - Ênfase3 9 15" xfId="8790" xr:uid="{00000000-0005-0000-0000-000052220000}"/>
    <cellStyle name="20% - Ênfase3 9 16" xfId="8791" xr:uid="{00000000-0005-0000-0000-000053220000}"/>
    <cellStyle name="20% - Ênfase3 9 17" xfId="8792" xr:uid="{00000000-0005-0000-0000-000054220000}"/>
    <cellStyle name="20% - Ênfase3 9 18" xfId="8793" xr:uid="{00000000-0005-0000-0000-000055220000}"/>
    <cellStyle name="20% - Ênfase3 9 19" xfId="8794" xr:uid="{00000000-0005-0000-0000-000056220000}"/>
    <cellStyle name="20% - Ênfase3 9 2" xfId="8795" xr:uid="{00000000-0005-0000-0000-000057220000}"/>
    <cellStyle name="20% - Ênfase3 9 2 10" xfId="8796" xr:uid="{00000000-0005-0000-0000-000058220000}"/>
    <cellStyle name="20% - Ênfase3 9 2 10 10" xfId="8797" xr:uid="{00000000-0005-0000-0000-000059220000}"/>
    <cellStyle name="20% - Ênfase3 9 2 10 11" xfId="8798" xr:uid="{00000000-0005-0000-0000-00005A220000}"/>
    <cellStyle name="20% - Ênfase3 9 2 10 12" xfId="8799" xr:uid="{00000000-0005-0000-0000-00005B220000}"/>
    <cellStyle name="20% - Ênfase3 9 2 10 13" xfId="8800" xr:uid="{00000000-0005-0000-0000-00005C220000}"/>
    <cellStyle name="20% - Ênfase3 9 2 10 2" xfId="8801" xr:uid="{00000000-0005-0000-0000-00005D220000}"/>
    <cellStyle name="20% - Ênfase3 9 2 10 3" xfId="8802" xr:uid="{00000000-0005-0000-0000-00005E220000}"/>
    <cellStyle name="20% - Ênfase3 9 2 10 4" xfId="8803" xr:uid="{00000000-0005-0000-0000-00005F220000}"/>
    <cellStyle name="20% - Ênfase3 9 2 10 5" xfId="8804" xr:uid="{00000000-0005-0000-0000-000060220000}"/>
    <cellStyle name="20% - Ênfase3 9 2 10 6" xfId="8805" xr:uid="{00000000-0005-0000-0000-000061220000}"/>
    <cellStyle name="20% - Ênfase3 9 2 10 7" xfId="8806" xr:uid="{00000000-0005-0000-0000-000062220000}"/>
    <cellStyle name="20% - Ênfase3 9 2 10 8" xfId="8807" xr:uid="{00000000-0005-0000-0000-000063220000}"/>
    <cellStyle name="20% - Ênfase3 9 2 10 9" xfId="8808" xr:uid="{00000000-0005-0000-0000-000064220000}"/>
    <cellStyle name="20% - Ênfase3 9 2 11" xfId="8809" xr:uid="{00000000-0005-0000-0000-000065220000}"/>
    <cellStyle name="20% - Ênfase3 9 2 11 10" xfId="8810" xr:uid="{00000000-0005-0000-0000-000066220000}"/>
    <cellStyle name="20% - Ênfase3 9 2 11 11" xfId="8811" xr:uid="{00000000-0005-0000-0000-000067220000}"/>
    <cellStyle name="20% - Ênfase3 9 2 11 12" xfId="8812" xr:uid="{00000000-0005-0000-0000-000068220000}"/>
    <cellStyle name="20% - Ênfase3 9 2 11 13" xfId="8813" xr:uid="{00000000-0005-0000-0000-000069220000}"/>
    <cellStyle name="20% - Ênfase3 9 2 11 2" xfId="8814" xr:uid="{00000000-0005-0000-0000-00006A220000}"/>
    <cellStyle name="20% - Ênfase3 9 2 11 3" xfId="8815" xr:uid="{00000000-0005-0000-0000-00006B220000}"/>
    <cellStyle name="20% - Ênfase3 9 2 11 4" xfId="8816" xr:uid="{00000000-0005-0000-0000-00006C220000}"/>
    <cellStyle name="20% - Ênfase3 9 2 11 5" xfId="8817" xr:uid="{00000000-0005-0000-0000-00006D220000}"/>
    <cellStyle name="20% - Ênfase3 9 2 11 6" xfId="8818" xr:uid="{00000000-0005-0000-0000-00006E220000}"/>
    <cellStyle name="20% - Ênfase3 9 2 11 7" xfId="8819" xr:uid="{00000000-0005-0000-0000-00006F220000}"/>
    <cellStyle name="20% - Ênfase3 9 2 11 8" xfId="8820" xr:uid="{00000000-0005-0000-0000-000070220000}"/>
    <cellStyle name="20% - Ênfase3 9 2 11 9" xfId="8821" xr:uid="{00000000-0005-0000-0000-000071220000}"/>
    <cellStyle name="20% - Ênfase3 9 2 12" xfId="8822" xr:uid="{00000000-0005-0000-0000-000072220000}"/>
    <cellStyle name="20% - Ênfase3 9 2 13" xfId="8823" xr:uid="{00000000-0005-0000-0000-000073220000}"/>
    <cellStyle name="20% - Ênfase3 9 2 14" xfId="8824" xr:uid="{00000000-0005-0000-0000-000074220000}"/>
    <cellStyle name="20% - Ênfase3 9 2 15" xfId="8825" xr:uid="{00000000-0005-0000-0000-000075220000}"/>
    <cellStyle name="20% - Ênfase3 9 2 16" xfId="8826" xr:uid="{00000000-0005-0000-0000-000076220000}"/>
    <cellStyle name="20% - Ênfase3 9 2 17" xfId="8827" xr:uid="{00000000-0005-0000-0000-000077220000}"/>
    <cellStyle name="20% - Ênfase3 9 2 18" xfId="8828" xr:uid="{00000000-0005-0000-0000-000078220000}"/>
    <cellStyle name="20% - Ênfase3 9 2 19" xfId="8829" xr:uid="{00000000-0005-0000-0000-000079220000}"/>
    <cellStyle name="20% - Ênfase3 9 2 2" xfId="8830" xr:uid="{00000000-0005-0000-0000-00007A220000}"/>
    <cellStyle name="20% - Ênfase3 9 2 2 10" xfId="8831" xr:uid="{00000000-0005-0000-0000-00007B220000}"/>
    <cellStyle name="20% - Ênfase3 9 2 2 11" xfId="8832" xr:uid="{00000000-0005-0000-0000-00007C220000}"/>
    <cellStyle name="20% - Ênfase3 9 2 2 12" xfId="8833" xr:uid="{00000000-0005-0000-0000-00007D220000}"/>
    <cellStyle name="20% - Ênfase3 9 2 2 13" xfId="8834" xr:uid="{00000000-0005-0000-0000-00007E220000}"/>
    <cellStyle name="20% - Ênfase3 9 2 2 2" xfId="8835" xr:uid="{00000000-0005-0000-0000-00007F220000}"/>
    <cellStyle name="20% - Ênfase3 9 2 2 3" xfId="8836" xr:uid="{00000000-0005-0000-0000-000080220000}"/>
    <cellStyle name="20% - Ênfase3 9 2 2 4" xfId="8837" xr:uid="{00000000-0005-0000-0000-000081220000}"/>
    <cellStyle name="20% - Ênfase3 9 2 2 5" xfId="8838" xr:uid="{00000000-0005-0000-0000-000082220000}"/>
    <cellStyle name="20% - Ênfase3 9 2 2 6" xfId="8839" xr:uid="{00000000-0005-0000-0000-000083220000}"/>
    <cellStyle name="20% - Ênfase3 9 2 2 7" xfId="8840" xr:uid="{00000000-0005-0000-0000-000084220000}"/>
    <cellStyle name="20% - Ênfase3 9 2 2 8" xfId="8841" xr:uid="{00000000-0005-0000-0000-000085220000}"/>
    <cellStyle name="20% - Ênfase3 9 2 2 9" xfId="8842" xr:uid="{00000000-0005-0000-0000-000086220000}"/>
    <cellStyle name="20% - Ênfase3 9 2 20" xfId="8843" xr:uid="{00000000-0005-0000-0000-000087220000}"/>
    <cellStyle name="20% - Ênfase3 9 2 21" xfId="8844" xr:uid="{00000000-0005-0000-0000-000088220000}"/>
    <cellStyle name="20% - Ênfase3 9 2 22" xfId="8845" xr:uid="{00000000-0005-0000-0000-000089220000}"/>
    <cellStyle name="20% - Ênfase3 9 2 23" xfId="8846" xr:uid="{00000000-0005-0000-0000-00008A220000}"/>
    <cellStyle name="20% - Ênfase3 9 2 3" xfId="8847" xr:uid="{00000000-0005-0000-0000-00008B220000}"/>
    <cellStyle name="20% - Ênfase3 9 2 3 10" xfId="8848" xr:uid="{00000000-0005-0000-0000-00008C220000}"/>
    <cellStyle name="20% - Ênfase3 9 2 3 11" xfId="8849" xr:uid="{00000000-0005-0000-0000-00008D220000}"/>
    <cellStyle name="20% - Ênfase3 9 2 3 12" xfId="8850" xr:uid="{00000000-0005-0000-0000-00008E220000}"/>
    <cellStyle name="20% - Ênfase3 9 2 3 13" xfId="8851" xr:uid="{00000000-0005-0000-0000-00008F220000}"/>
    <cellStyle name="20% - Ênfase3 9 2 3 2" xfId="8852" xr:uid="{00000000-0005-0000-0000-000090220000}"/>
    <cellStyle name="20% - Ênfase3 9 2 3 3" xfId="8853" xr:uid="{00000000-0005-0000-0000-000091220000}"/>
    <cellStyle name="20% - Ênfase3 9 2 3 4" xfId="8854" xr:uid="{00000000-0005-0000-0000-000092220000}"/>
    <cellStyle name="20% - Ênfase3 9 2 3 5" xfId="8855" xr:uid="{00000000-0005-0000-0000-000093220000}"/>
    <cellStyle name="20% - Ênfase3 9 2 3 6" xfId="8856" xr:uid="{00000000-0005-0000-0000-000094220000}"/>
    <cellStyle name="20% - Ênfase3 9 2 3 7" xfId="8857" xr:uid="{00000000-0005-0000-0000-000095220000}"/>
    <cellStyle name="20% - Ênfase3 9 2 3 8" xfId="8858" xr:uid="{00000000-0005-0000-0000-000096220000}"/>
    <cellStyle name="20% - Ênfase3 9 2 3 9" xfId="8859" xr:uid="{00000000-0005-0000-0000-000097220000}"/>
    <cellStyle name="20% - Ênfase3 9 2 4" xfId="8860" xr:uid="{00000000-0005-0000-0000-000098220000}"/>
    <cellStyle name="20% - Ênfase3 9 2 4 10" xfId="8861" xr:uid="{00000000-0005-0000-0000-000099220000}"/>
    <cellStyle name="20% - Ênfase3 9 2 4 11" xfId="8862" xr:uid="{00000000-0005-0000-0000-00009A220000}"/>
    <cellStyle name="20% - Ênfase3 9 2 4 12" xfId="8863" xr:uid="{00000000-0005-0000-0000-00009B220000}"/>
    <cellStyle name="20% - Ênfase3 9 2 4 13" xfId="8864" xr:uid="{00000000-0005-0000-0000-00009C220000}"/>
    <cellStyle name="20% - Ênfase3 9 2 4 2" xfId="8865" xr:uid="{00000000-0005-0000-0000-00009D220000}"/>
    <cellStyle name="20% - Ênfase3 9 2 4 3" xfId="8866" xr:uid="{00000000-0005-0000-0000-00009E220000}"/>
    <cellStyle name="20% - Ênfase3 9 2 4 4" xfId="8867" xr:uid="{00000000-0005-0000-0000-00009F220000}"/>
    <cellStyle name="20% - Ênfase3 9 2 4 5" xfId="8868" xr:uid="{00000000-0005-0000-0000-0000A0220000}"/>
    <cellStyle name="20% - Ênfase3 9 2 4 6" xfId="8869" xr:uid="{00000000-0005-0000-0000-0000A1220000}"/>
    <cellStyle name="20% - Ênfase3 9 2 4 7" xfId="8870" xr:uid="{00000000-0005-0000-0000-0000A2220000}"/>
    <cellStyle name="20% - Ênfase3 9 2 4 8" xfId="8871" xr:uid="{00000000-0005-0000-0000-0000A3220000}"/>
    <cellStyle name="20% - Ênfase3 9 2 4 9" xfId="8872" xr:uid="{00000000-0005-0000-0000-0000A4220000}"/>
    <cellStyle name="20% - Ênfase3 9 2 5" xfId="8873" xr:uid="{00000000-0005-0000-0000-0000A5220000}"/>
    <cellStyle name="20% - Ênfase3 9 2 5 10" xfId="8874" xr:uid="{00000000-0005-0000-0000-0000A6220000}"/>
    <cellStyle name="20% - Ênfase3 9 2 5 11" xfId="8875" xr:uid="{00000000-0005-0000-0000-0000A7220000}"/>
    <cellStyle name="20% - Ênfase3 9 2 5 12" xfId="8876" xr:uid="{00000000-0005-0000-0000-0000A8220000}"/>
    <cellStyle name="20% - Ênfase3 9 2 5 13" xfId="8877" xr:uid="{00000000-0005-0000-0000-0000A9220000}"/>
    <cellStyle name="20% - Ênfase3 9 2 5 2" xfId="8878" xr:uid="{00000000-0005-0000-0000-0000AA220000}"/>
    <cellStyle name="20% - Ênfase3 9 2 5 3" xfId="8879" xr:uid="{00000000-0005-0000-0000-0000AB220000}"/>
    <cellStyle name="20% - Ênfase3 9 2 5 4" xfId="8880" xr:uid="{00000000-0005-0000-0000-0000AC220000}"/>
    <cellStyle name="20% - Ênfase3 9 2 5 5" xfId="8881" xr:uid="{00000000-0005-0000-0000-0000AD220000}"/>
    <cellStyle name="20% - Ênfase3 9 2 5 6" xfId="8882" xr:uid="{00000000-0005-0000-0000-0000AE220000}"/>
    <cellStyle name="20% - Ênfase3 9 2 5 7" xfId="8883" xr:uid="{00000000-0005-0000-0000-0000AF220000}"/>
    <cellStyle name="20% - Ênfase3 9 2 5 8" xfId="8884" xr:uid="{00000000-0005-0000-0000-0000B0220000}"/>
    <cellStyle name="20% - Ênfase3 9 2 5 9" xfId="8885" xr:uid="{00000000-0005-0000-0000-0000B1220000}"/>
    <cellStyle name="20% - Ênfase3 9 2 6" xfId="8886" xr:uid="{00000000-0005-0000-0000-0000B2220000}"/>
    <cellStyle name="20% - Ênfase3 9 2 6 10" xfId="8887" xr:uid="{00000000-0005-0000-0000-0000B3220000}"/>
    <cellStyle name="20% - Ênfase3 9 2 6 11" xfId="8888" xr:uid="{00000000-0005-0000-0000-0000B4220000}"/>
    <cellStyle name="20% - Ênfase3 9 2 6 12" xfId="8889" xr:uid="{00000000-0005-0000-0000-0000B5220000}"/>
    <cellStyle name="20% - Ênfase3 9 2 6 13" xfId="8890" xr:uid="{00000000-0005-0000-0000-0000B6220000}"/>
    <cellStyle name="20% - Ênfase3 9 2 6 2" xfId="8891" xr:uid="{00000000-0005-0000-0000-0000B7220000}"/>
    <cellStyle name="20% - Ênfase3 9 2 6 3" xfId="8892" xr:uid="{00000000-0005-0000-0000-0000B8220000}"/>
    <cellStyle name="20% - Ênfase3 9 2 6 4" xfId="8893" xr:uid="{00000000-0005-0000-0000-0000B9220000}"/>
    <cellStyle name="20% - Ênfase3 9 2 6 5" xfId="8894" xr:uid="{00000000-0005-0000-0000-0000BA220000}"/>
    <cellStyle name="20% - Ênfase3 9 2 6 6" xfId="8895" xr:uid="{00000000-0005-0000-0000-0000BB220000}"/>
    <cellStyle name="20% - Ênfase3 9 2 6 7" xfId="8896" xr:uid="{00000000-0005-0000-0000-0000BC220000}"/>
    <cellStyle name="20% - Ênfase3 9 2 6 8" xfId="8897" xr:uid="{00000000-0005-0000-0000-0000BD220000}"/>
    <cellStyle name="20% - Ênfase3 9 2 6 9" xfId="8898" xr:uid="{00000000-0005-0000-0000-0000BE220000}"/>
    <cellStyle name="20% - Ênfase3 9 2 7" xfId="8899" xr:uid="{00000000-0005-0000-0000-0000BF220000}"/>
    <cellStyle name="20% - Ênfase3 9 2 7 10" xfId="8900" xr:uid="{00000000-0005-0000-0000-0000C0220000}"/>
    <cellStyle name="20% - Ênfase3 9 2 7 11" xfId="8901" xr:uid="{00000000-0005-0000-0000-0000C1220000}"/>
    <cellStyle name="20% - Ênfase3 9 2 7 12" xfId="8902" xr:uid="{00000000-0005-0000-0000-0000C2220000}"/>
    <cellStyle name="20% - Ênfase3 9 2 7 13" xfId="8903" xr:uid="{00000000-0005-0000-0000-0000C3220000}"/>
    <cellStyle name="20% - Ênfase3 9 2 7 2" xfId="8904" xr:uid="{00000000-0005-0000-0000-0000C4220000}"/>
    <cellStyle name="20% - Ênfase3 9 2 7 3" xfId="8905" xr:uid="{00000000-0005-0000-0000-0000C5220000}"/>
    <cellStyle name="20% - Ênfase3 9 2 7 4" xfId="8906" xr:uid="{00000000-0005-0000-0000-0000C6220000}"/>
    <cellStyle name="20% - Ênfase3 9 2 7 5" xfId="8907" xr:uid="{00000000-0005-0000-0000-0000C7220000}"/>
    <cellStyle name="20% - Ênfase3 9 2 7 6" xfId="8908" xr:uid="{00000000-0005-0000-0000-0000C8220000}"/>
    <cellStyle name="20% - Ênfase3 9 2 7 7" xfId="8909" xr:uid="{00000000-0005-0000-0000-0000C9220000}"/>
    <cellStyle name="20% - Ênfase3 9 2 7 8" xfId="8910" xr:uid="{00000000-0005-0000-0000-0000CA220000}"/>
    <cellStyle name="20% - Ênfase3 9 2 7 9" xfId="8911" xr:uid="{00000000-0005-0000-0000-0000CB220000}"/>
    <cellStyle name="20% - Ênfase3 9 2 8" xfId="8912" xr:uid="{00000000-0005-0000-0000-0000CC220000}"/>
    <cellStyle name="20% - Ênfase3 9 2 8 10" xfId="8913" xr:uid="{00000000-0005-0000-0000-0000CD220000}"/>
    <cellStyle name="20% - Ênfase3 9 2 8 11" xfId="8914" xr:uid="{00000000-0005-0000-0000-0000CE220000}"/>
    <cellStyle name="20% - Ênfase3 9 2 8 12" xfId="8915" xr:uid="{00000000-0005-0000-0000-0000CF220000}"/>
    <cellStyle name="20% - Ênfase3 9 2 8 13" xfId="8916" xr:uid="{00000000-0005-0000-0000-0000D0220000}"/>
    <cellStyle name="20% - Ênfase3 9 2 8 2" xfId="8917" xr:uid="{00000000-0005-0000-0000-0000D1220000}"/>
    <cellStyle name="20% - Ênfase3 9 2 8 3" xfId="8918" xr:uid="{00000000-0005-0000-0000-0000D2220000}"/>
    <cellStyle name="20% - Ênfase3 9 2 8 4" xfId="8919" xr:uid="{00000000-0005-0000-0000-0000D3220000}"/>
    <cellStyle name="20% - Ênfase3 9 2 8 5" xfId="8920" xr:uid="{00000000-0005-0000-0000-0000D4220000}"/>
    <cellStyle name="20% - Ênfase3 9 2 8 6" xfId="8921" xr:uid="{00000000-0005-0000-0000-0000D5220000}"/>
    <cellStyle name="20% - Ênfase3 9 2 8 7" xfId="8922" xr:uid="{00000000-0005-0000-0000-0000D6220000}"/>
    <cellStyle name="20% - Ênfase3 9 2 8 8" xfId="8923" xr:uid="{00000000-0005-0000-0000-0000D7220000}"/>
    <cellStyle name="20% - Ênfase3 9 2 8 9" xfId="8924" xr:uid="{00000000-0005-0000-0000-0000D8220000}"/>
    <cellStyle name="20% - Ênfase3 9 2 9" xfId="8925" xr:uid="{00000000-0005-0000-0000-0000D9220000}"/>
    <cellStyle name="20% - Ênfase3 9 2 9 10" xfId="8926" xr:uid="{00000000-0005-0000-0000-0000DA220000}"/>
    <cellStyle name="20% - Ênfase3 9 2 9 11" xfId="8927" xr:uid="{00000000-0005-0000-0000-0000DB220000}"/>
    <cellStyle name="20% - Ênfase3 9 2 9 12" xfId="8928" xr:uid="{00000000-0005-0000-0000-0000DC220000}"/>
    <cellStyle name="20% - Ênfase3 9 2 9 13" xfId="8929" xr:uid="{00000000-0005-0000-0000-0000DD220000}"/>
    <cellStyle name="20% - Ênfase3 9 2 9 2" xfId="8930" xr:uid="{00000000-0005-0000-0000-0000DE220000}"/>
    <cellStyle name="20% - Ênfase3 9 2 9 3" xfId="8931" xr:uid="{00000000-0005-0000-0000-0000DF220000}"/>
    <cellStyle name="20% - Ênfase3 9 2 9 4" xfId="8932" xr:uid="{00000000-0005-0000-0000-0000E0220000}"/>
    <cellStyle name="20% - Ênfase3 9 2 9 5" xfId="8933" xr:uid="{00000000-0005-0000-0000-0000E1220000}"/>
    <cellStyle name="20% - Ênfase3 9 2 9 6" xfId="8934" xr:uid="{00000000-0005-0000-0000-0000E2220000}"/>
    <cellStyle name="20% - Ênfase3 9 2 9 7" xfId="8935" xr:uid="{00000000-0005-0000-0000-0000E3220000}"/>
    <cellStyle name="20% - Ênfase3 9 2 9 8" xfId="8936" xr:uid="{00000000-0005-0000-0000-0000E4220000}"/>
    <cellStyle name="20% - Ênfase3 9 2 9 9" xfId="8937" xr:uid="{00000000-0005-0000-0000-0000E5220000}"/>
    <cellStyle name="20% - Ênfase3 9 20" xfId="8938" xr:uid="{00000000-0005-0000-0000-0000E6220000}"/>
    <cellStyle name="20% - Ênfase3 9 21" xfId="8939" xr:uid="{00000000-0005-0000-0000-0000E7220000}"/>
    <cellStyle name="20% - Ênfase3 9 22" xfId="8940" xr:uid="{00000000-0005-0000-0000-0000E8220000}"/>
    <cellStyle name="20% - Ênfase3 9 23" xfId="8941" xr:uid="{00000000-0005-0000-0000-0000E9220000}"/>
    <cellStyle name="20% - Ênfase3 9 24" xfId="8942" xr:uid="{00000000-0005-0000-0000-0000EA220000}"/>
    <cellStyle name="20% - Ênfase3 9 3" xfId="8943" xr:uid="{00000000-0005-0000-0000-0000EB220000}"/>
    <cellStyle name="20% - Ênfase3 9 3 10" xfId="8944" xr:uid="{00000000-0005-0000-0000-0000EC220000}"/>
    <cellStyle name="20% - Ênfase3 9 3 11" xfId="8945" xr:uid="{00000000-0005-0000-0000-0000ED220000}"/>
    <cellStyle name="20% - Ênfase3 9 3 12" xfId="8946" xr:uid="{00000000-0005-0000-0000-0000EE220000}"/>
    <cellStyle name="20% - Ênfase3 9 3 13" xfId="8947" xr:uid="{00000000-0005-0000-0000-0000EF220000}"/>
    <cellStyle name="20% - Ênfase3 9 3 2" xfId="8948" xr:uid="{00000000-0005-0000-0000-0000F0220000}"/>
    <cellStyle name="20% - Ênfase3 9 3 3" xfId="8949" xr:uid="{00000000-0005-0000-0000-0000F1220000}"/>
    <cellStyle name="20% - Ênfase3 9 3 4" xfId="8950" xr:uid="{00000000-0005-0000-0000-0000F2220000}"/>
    <cellStyle name="20% - Ênfase3 9 3 5" xfId="8951" xr:uid="{00000000-0005-0000-0000-0000F3220000}"/>
    <cellStyle name="20% - Ênfase3 9 3 6" xfId="8952" xr:uid="{00000000-0005-0000-0000-0000F4220000}"/>
    <cellStyle name="20% - Ênfase3 9 3 7" xfId="8953" xr:uid="{00000000-0005-0000-0000-0000F5220000}"/>
    <cellStyle name="20% - Ênfase3 9 3 8" xfId="8954" xr:uid="{00000000-0005-0000-0000-0000F6220000}"/>
    <cellStyle name="20% - Ênfase3 9 3 9" xfId="8955" xr:uid="{00000000-0005-0000-0000-0000F7220000}"/>
    <cellStyle name="20% - Ênfase3 9 4" xfId="8956" xr:uid="{00000000-0005-0000-0000-0000F8220000}"/>
    <cellStyle name="20% - Ênfase3 9 4 10" xfId="8957" xr:uid="{00000000-0005-0000-0000-0000F9220000}"/>
    <cellStyle name="20% - Ênfase3 9 4 11" xfId="8958" xr:uid="{00000000-0005-0000-0000-0000FA220000}"/>
    <cellStyle name="20% - Ênfase3 9 4 12" xfId="8959" xr:uid="{00000000-0005-0000-0000-0000FB220000}"/>
    <cellStyle name="20% - Ênfase3 9 4 13" xfId="8960" xr:uid="{00000000-0005-0000-0000-0000FC220000}"/>
    <cellStyle name="20% - Ênfase3 9 4 2" xfId="8961" xr:uid="{00000000-0005-0000-0000-0000FD220000}"/>
    <cellStyle name="20% - Ênfase3 9 4 3" xfId="8962" xr:uid="{00000000-0005-0000-0000-0000FE220000}"/>
    <cellStyle name="20% - Ênfase3 9 4 4" xfId="8963" xr:uid="{00000000-0005-0000-0000-0000FF220000}"/>
    <cellStyle name="20% - Ênfase3 9 4 5" xfId="8964" xr:uid="{00000000-0005-0000-0000-000000230000}"/>
    <cellStyle name="20% - Ênfase3 9 4 6" xfId="8965" xr:uid="{00000000-0005-0000-0000-000001230000}"/>
    <cellStyle name="20% - Ênfase3 9 4 7" xfId="8966" xr:uid="{00000000-0005-0000-0000-000002230000}"/>
    <cellStyle name="20% - Ênfase3 9 4 8" xfId="8967" xr:uid="{00000000-0005-0000-0000-000003230000}"/>
    <cellStyle name="20% - Ênfase3 9 4 9" xfId="8968" xr:uid="{00000000-0005-0000-0000-000004230000}"/>
    <cellStyle name="20% - Ênfase3 9 5" xfId="8969" xr:uid="{00000000-0005-0000-0000-000005230000}"/>
    <cellStyle name="20% - Ênfase3 9 5 10" xfId="8970" xr:uid="{00000000-0005-0000-0000-000006230000}"/>
    <cellStyle name="20% - Ênfase3 9 5 11" xfId="8971" xr:uid="{00000000-0005-0000-0000-000007230000}"/>
    <cellStyle name="20% - Ênfase3 9 5 12" xfId="8972" xr:uid="{00000000-0005-0000-0000-000008230000}"/>
    <cellStyle name="20% - Ênfase3 9 5 13" xfId="8973" xr:uid="{00000000-0005-0000-0000-000009230000}"/>
    <cellStyle name="20% - Ênfase3 9 5 2" xfId="8974" xr:uid="{00000000-0005-0000-0000-00000A230000}"/>
    <cellStyle name="20% - Ênfase3 9 5 3" xfId="8975" xr:uid="{00000000-0005-0000-0000-00000B230000}"/>
    <cellStyle name="20% - Ênfase3 9 5 4" xfId="8976" xr:uid="{00000000-0005-0000-0000-00000C230000}"/>
    <cellStyle name="20% - Ênfase3 9 5 5" xfId="8977" xr:uid="{00000000-0005-0000-0000-00000D230000}"/>
    <cellStyle name="20% - Ênfase3 9 5 6" xfId="8978" xr:uid="{00000000-0005-0000-0000-00000E230000}"/>
    <cellStyle name="20% - Ênfase3 9 5 7" xfId="8979" xr:uid="{00000000-0005-0000-0000-00000F230000}"/>
    <cellStyle name="20% - Ênfase3 9 5 8" xfId="8980" xr:uid="{00000000-0005-0000-0000-000010230000}"/>
    <cellStyle name="20% - Ênfase3 9 5 9" xfId="8981" xr:uid="{00000000-0005-0000-0000-000011230000}"/>
    <cellStyle name="20% - Ênfase3 9 6" xfId="8982" xr:uid="{00000000-0005-0000-0000-000012230000}"/>
    <cellStyle name="20% - Ênfase3 9 6 10" xfId="8983" xr:uid="{00000000-0005-0000-0000-000013230000}"/>
    <cellStyle name="20% - Ênfase3 9 6 11" xfId="8984" xr:uid="{00000000-0005-0000-0000-000014230000}"/>
    <cellStyle name="20% - Ênfase3 9 6 12" xfId="8985" xr:uid="{00000000-0005-0000-0000-000015230000}"/>
    <cellStyle name="20% - Ênfase3 9 6 13" xfId="8986" xr:uid="{00000000-0005-0000-0000-000016230000}"/>
    <cellStyle name="20% - Ênfase3 9 6 2" xfId="8987" xr:uid="{00000000-0005-0000-0000-000017230000}"/>
    <cellStyle name="20% - Ênfase3 9 6 3" xfId="8988" xr:uid="{00000000-0005-0000-0000-000018230000}"/>
    <cellStyle name="20% - Ênfase3 9 6 4" xfId="8989" xr:uid="{00000000-0005-0000-0000-000019230000}"/>
    <cellStyle name="20% - Ênfase3 9 6 5" xfId="8990" xr:uid="{00000000-0005-0000-0000-00001A230000}"/>
    <cellStyle name="20% - Ênfase3 9 6 6" xfId="8991" xr:uid="{00000000-0005-0000-0000-00001B230000}"/>
    <cellStyle name="20% - Ênfase3 9 6 7" xfId="8992" xr:uid="{00000000-0005-0000-0000-00001C230000}"/>
    <cellStyle name="20% - Ênfase3 9 6 8" xfId="8993" xr:uid="{00000000-0005-0000-0000-00001D230000}"/>
    <cellStyle name="20% - Ênfase3 9 6 9" xfId="8994" xr:uid="{00000000-0005-0000-0000-00001E230000}"/>
    <cellStyle name="20% - Ênfase3 9 7" xfId="8995" xr:uid="{00000000-0005-0000-0000-00001F230000}"/>
    <cellStyle name="20% - Ênfase3 9 7 10" xfId="8996" xr:uid="{00000000-0005-0000-0000-000020230000}"/>
    <cellStyle name="20% - Ênfase3 9 7 11" xfId="8997" xr:uid="{00000000-0005-0000-0000-000021230000}"/>
    <cellStyle name="20% - Ênfase3 9 7 12" xfId="8998" xr:uid="{00000000-0005-0000-0000-000022230000}"/>
    <cellStyle name="20% - Ênfase3 9 7 13" xfId="8999" xr:uid="{00000000-0005-0000-0000-000023230000}"/>
    <cellStyle name="20% - Ênfase3 9 7 2" xfId="9000" xr:uid="{00000000-0005-0000-0000-000024230000}"/>
    <cellStyle name="20% - Ênfase3 9 7 3" xfId="9001" xr:uid="{00000000-0005-0000-0000-000025230000}"/>
    <cellStyle name="20% - Ênfase3 9 7 4" xfId="9002" xr:uid="{00000000-0005-0000-0000-000026230000}"/>
    <cellStyle name="20% - Ênfase3 9 7 5" xfId="9003" xr:uid="{00000000-0005-0000-0000-000027230000}"/>
    <cellStyle name="20% - Ênfase3 9 7 6" xfId="9004" xr:uid="{00000000-0005-0000-0000-000028230000}"/>
    <cellStyle name="20% - Ênfase3 9 7 7" xfId="9005" xr:uid="{00000000-0005-0000-0000-000029230000}"/>
    <cellStyle name="20% - Ênfase3 9 7 8" xfId="9006" xr:uid="{00000000-0005-0000-0000-00002A230000}"/>
    <cellStyle name="20% - Ênfase3 9 7 9" xfId="9007" xr:uid="{00000000-0005-0000-0000-00002B230000}"/>
    <cellStyle name="20% - Ênfase3 9 8" xfId="9008" xr:uid="{00000000-0005-0000-0000-00002C230000}"/>
    <cellStyle name="20% - Ênfase3 9 8 10" xfId="9009" xr:uid="{00000000-0005-0000-0000-00002D230000}"/>
    <cellStyle name="20% - Ênfase3 9 8 11" xfId="9010" xr:uid="{00000000-0005-0000-0000-00002E230000}"/>
    <cellStyle name="20% - Ênfase3 9 8 12" xfId="9011" xr:uid="{00000000-0005-0000-0000-00002F230000}"/>
    <cellStyle name="20% - Ênfase3 9 8 13" xfId="9012" xr:uid="{00000000-0005-0000-0000-000030230000}"/>
    <cellStyle name="20% - Ênfase3 9 8 2" xfId="9013" xr:uid="{00000000-0005-0000-0000-000031230000}"/>
    <cellStyle name="20% - Ênfase3 9 8 3" xfId="9014" xr:uid="{00000000-0005-0000-0000-000032230000}"/>
    <cellStyle name="20% - Ênfase3 9 8 4" xfId="9015" xr:uid="{00000000-0005-0000-0000-000033230000}"/>
    <cellStyle name="20% - Ênfase3 9 8 5" xfId="9016" xr:uid="{00000000-0005-0000-0000-000034230000}"/>
    <cellStyle name="20% - Ênfase3 9 8 6" xfId="9017" xr:uid="{00000000-0005-0000-0000-000035230000}"/>
    <cellStyle name="20% - Ênfase3 9 8 7" xfId="9018" xr:uid="{00000000-0005-0000-0000-000036230000}"/>
    <cellStyle name="20% - Ênfase3 9 8 8" xfId="9019" xr:uid="{00000000-0005-0000-0000-000037230000}"/>
    <cellStyle name="20% - Ênfase3 9 8 9" xfId="9020" xr:uid="{00000000-0005-0000-0000-000038230000}"/>
    <cellStyle name="20% - Ênfase3 9 9" xfId="9021" xr:uid="{00000000-0005-0000-0000-000039230000}"/>
    <cellStyle name="20% - Ênfase3 9 9 10" xfId="9022" xr:uid="{00000000-0005-0000-0000-00003A230000}"/>
    <cellStyle name="20% - Ênfase3 9 9 11" xfId="9023" xr:uid="{00000000-0005-0000-0000-00003B230000}"/>
    <cellStyle name="20% - Ênfase3 9 9 12" xfId="9024" xr:uid="{00000000-0005-0000-0000-00003C230000}"/>
    <cellStyle name="20% - Ênfase3 9 9 13" xfId="9025" xr:uid="{00000000-0005-0000-0000-00003D230000}"/>
    <cellStyle name="20% - Ênfase3 9 9 2" xfId="9026" xr:uid="{00000000-0005-0000-0000-00003E230000}"/>
    <cellStyle name="20% - Ênfase3 9 9 3" xfId="9027" xr:uid="{00000000-0005-0000-0000-00003F230000}"/>
    <cellStyle name="20% - Ênfase3 9 9 4" xfId="9028" xr:uid="{00000000-0005-0000-0000-000040230000}"/>
    <cellStyle name="20% - Ênfase3 9 9 5" xfId="9029" xr:uid="{00000000-0005-0000-0000-000041230000}"/>
    <cellStyle name="20% - Ênfase3 9 9 6" xfId="9030" xr:uid="{00000000-0005-0000-0000-000042230000}"/>
    <cellStyle name="20% - Ênfase3 9 9 7" xfId="9031" xr:uid="{00000000-0005-0000-0000-000043230000}"/>
    <cellStyle name="20% - Ênfase3 9 9 8" xfId="9032" xr:uid="{00000000-0005-0000-0000-000044230000}"/>
    <cellStyle name="20% - Ênfase3 9 9 9" xfId="9033" xr:uid="{00000000-0005-0000-0000-000045230000}"/>
    <cellStyle name="20% - Ênfase4 10" xfId="9034" xr:uid="{00000000-0005-0000-0000-000046230000}"/>
    <cellStyle name="20% - Ênfase4 10 10" xfId="9035" xr:uid="{00000000-0005-0000-0000-000047230000}"/>
    <cellStyle name="20% - Ênfase4 10 10 10" xfId="9036" xr:uid="{00000000-0005-0000-0000-000048230000}"/>
    <cellStyle name="20% - Ênfase4 10 10 11" xfId="9037" xr:uid="{00000000-0005-0000-0000-000049230000}"/>
    <cellStyle name="20% - Ênfase4 10 10 12" xfId="9038" xr:uid="{00000000-0005-0000-0000-00004A230000}"/>
    <cellStyle name="20% - Ênfase4 10 10 13" xfId="9039" xr:uid="{00000000-0005-0000-0000-00004B230000}"/>
    <cellStyle name="20% - Ênfase4 10 10 2" xfId="9040" xr:uid="{00000000-0005-0000-0000-00004C230000}"/>
    <cellStyle name="20% - Ênfase4 10 10 3" xfId="9041" xr:uid="{00000000-0005-0000-0000-00004D230000}"/>
    <cellStyle name="20% - Ênfase4 10 10 4" xfId="9042" xr:uid="{00000000-0005-0000-0000-00004E230000}"/>
    <cellStyle name="20% - Ênfase4 10 10 5" xfId="9043" xr:uid="{00000000-0005-0000-0000-00004F230000}"/>
    <cellStyle name="20% - Ênfase4 10 10 6" xfId="9044" xr:uid="{00000000-0005-0000-0000-000050230000}"/>
    <cellStyle name="20% - Ênfase4 10 10 7" xfId="9045" xr:uid="{00000000-0005-0000-0000-000051230000}"/>
    <cellStyle name="20% - Ênfase4 10 10 8" xfId="9046" xr:uid="{00000000-0005-0000-0000-000052230000}"/>
    <cellStyle name="20% - Ênfase4 10 10 9" xfId="9047" xr:uid="{00000000-0005-0000-0000-000053230000}"/>
    <cellStyle name="20% - Ênfase4 10 11" xfId="9048" xr:uid="{00000000-0005-0000-0000-000054230000}"/>
    <cellStyle name="20% - Ênfase4 10 11 10" xfId="9049" xr:uid="{00000000-0005-0000-0000-000055230000}"/>
    <cellStyle name="20% - Ênfase4 10 11 11" xfId="9050" xr:uid="{00000000-0005-0000-0000-000056230000}"/>
    <cellStyle name="20% - Ênfase4 10 11 12" xfId="9051" xr:uid="{00000000-0005-0000-0000-000057230000}"/>
    <cellStyle name="20% - Ênfase4 10 11 13" xfId="9052" xr:uid="{00000000-0005-0000-0000-000058230000}"/>
    <cellStyle name="20% - Ênfase4 10 11 2" xfId="9053" xr:uid="{00000000-0005-0000-0000-000059230000}"/>
    <cellStyle name="20% - Ênfase4 10 11 3" xfId="9054" xr:uid="{00000000-0005-0000-0000-00005A230000}"/>
    <cellStyle name="20% - Ênfase4 10 11 4" xfId="9055" xr:uid="{00000000-0005-0000-0000-00005B230000}"/>
    <cellStyle name="20% - Ênfase4 10 11 5" xfId="9056" xr:uid="{00000000-0005-0000-0000-00005C230000}"/>
    <cellStyle name="20% - Ênfase4 10 11 6" xfId="9057" xr:uid="{00000000-0005-0000-0000-00005D230000}"/>
    <cellStyle name="20% - Ênfase4 10 11 7" xfId="9058" xr:uid="{00000000-0005-0000-0000-00005E230000}"/>
    <cellStyle name="20% - Ênfase4 10 11 8" xfId="9059" xr:uid="{00000000-0005-0000-0000-00005F230000}"/>
    <cellStyle name="20% - Ênfase4 10 11 9" xfId="9060" xr:uid="{00000000-0005-0000-0000-000060230000}"/>
    <cellStyle name="20% - Ênfase4 10 12" xfId="9061" xr:uid="{00000000-0005-0000-0000-000061230000}"/>
    <cellStyle name="20% - Ênfase4 10 12 10" xfId="9062" xr:uid="{00000000-0005-0000-0000-000062230000}"/>
    <cellStyle name="20% - Ênfase4 10 12 11" xfId="9063" xr:uid="{00000000-0005-0000-0000-000063230000}"/>
    <cellStyle name="20% - Ênfase4 10 12 12" xfId="9064" xr:uid="{00000000-0005-0000-0000-000064230000}"/>
    <cellStyle name="20% - Ênfase4 10 12 13" xfId="9065" xr:uid="{00000000-0005-0000-0000-000065230000}"/>
    <cellStyle name="20% - Ênfase4 10 12 2" xfId="9066" xr:uid="{00000000-0005-0000-0000-000066230000}"/>
    <cellStyle name="20% - Ênfase4 10 12 3" xfId="9067" xr:uid="{00000000-0005-0000-0000-000067230000}"/>
    <cellStyle name="20% - Ênfase4 10 12 4" xfId="9068" xr:uid="{00000000-0005-0000-0000-000068230000}"/>
    <cellStyle name="20% - Ênfase4 10 12 5" xfId="9069" xr:uid="{00000000-0005-0000-0000-000069230000}"/>
    <cellStyle name="20% - Ênfase4 10 12 6" xfId="9070" xr:uid="{00000000-0005-0000-0000-00006A230000}"/>
    <cellStyle name="20% - Ênfase4 10 12 7" xfId="9071" xr:uid="{00000000-0005-0000-0000-00006B230000}"/>
    <cellStyle name="20% - Ênfase4 10 12 8" xfId="9072" xr:uid="{00000000-0005-0000-0000-00006C230000}"/>
    <cellStyle name="20% - Ênfase4 10 12 9" xfId="9073" xr:uid="{00000000-0005-0000-0000-00006D230000}"/>
    <cellStyle name="20% - Ênfase4 10 13" xfId="9074" xr:uid="{00000000-0005-0000-0000-00006E230000}"/>
    <cellStyle name="20% - Ênfase4 10 14" xfId="9075" xr:uid="{00000000-0005-0000-0000-00006F230000}"/>
    <cellStyle name="20% - Ênfase4 10 15" xfId="9076" xr:uid="{00000000-0005-0000-0000-000070230000}"/>
    <cellStyle name="20% - Ênfase4 10 16" xfId="9077" xr:uid="{00000000-0005-0000-0000-000071230000}"/>
    <cellStyle name="20% - Ênfase4 10 17" xfId="9078" xr:uid="{00000000-0005-0000-0000-000072230000}"/>
    <cellStyle name="20% - Ênfase4 10 18" xfId="9079" xr:uid="{00000000-0005-0000-0000-000073230000}"/>
    <cellStyle name="20% - Ênfase4 10 19" xfId="9080" xr:uid="{00000000-0005-0000-0000-000074230000}"/>
    <cellStyle name="20% - Ênfase4 10 2" xfId="9081" xr:uid="{00000000-0005-0000-0000-000075230000}"/>
    <cellStyle name="20% - Ênfase4 10 2 10" xfId="9082" xr:uid="{00000000-0005-0000-0000-000076230000}"/>
    <cellStyle name="20% - Ênfase4 10 2 10 10" xfId="9083" xr:uid="{00000000-0005-0000-0000-000077230000}"/>
    <cellStyle name="20% - Ênfase4 10 2 10 11" xfId="9084" xr:uid="{00000000-0005-0000-0000-000078230000}"/>
    <cellStyle name="20% - Ênfase4 10 2 10 12" xfId="9085" xr:uid="{00000000-0005-0000-0000-000079230000}"/>
    <cellStyle name="20% - Ênfase4 10 2 10 13" xfId="9086" xr:uid="{00000000-0005-0000-0000-00007A230000}"/>
    <cellStyle name="20% - Ênfase4 10 2 10 2" xfId="9087" xr:uid="{00000000-0005-0000-0000-00007B230000}"/>
    <cellStyle name="20% - Ênfase4 10 2 10 3" xfId="9088" xr:uid="{00000000-0005-0000-0000-00007C230000}"/>
    <cellStyle name="20% - Ênfase4 10 2 10 4" xfId="9089" xr:uid="{00000000-0005-0000-0000-00007D230000}"/>
    <cellStyle name="20% - Ênfase4 10 2 10 5" xfId="9090" xr:uid="{00000000-0005-0000-0000-00007E230000}"/>
    <cellStyle name="20% - Ênfase4 10 2 10 6" xfId="9091" xr:uid="{00000000-0005-0000-0000-00007F230000}"/>
    <cellStyle name="20% - Ênfase4 10 2 10 7" xfId="9092" xr:uid="{00000000-0005-0000-0000-000080230000}"/>
    <cellStyle name="20% - Ênfase4 10 2 10 8" xfId="9093" xr:uid="{00000000-0005-0000-0000-000081230000}"/>
    <cellStyle name="20% - Ênfase4 10 2 10 9" xfId="9094" xr:uid="{00000000-0005-0000-0000-000082230000}"/>
    <cellStyle name="20% - Ênfase4 10 2 11" xfId="9095" xr:uid="{00000000-0005-0000-0000-000083230000}"/>
    <cellStyle name="20% - Ênfase4 10 2 11 10" xfId="9096" xr:uid="{00000000-0005-0000-0000-000084230000}"/>
    <cellStyle name="20% - Ênfase4 10 2 11 11" xfId="9097" xr:uid="{00000000-0005-0000-0000-000085230000}"/>
    <cellStyle name="20% - Ênfase4 10 2 11 12" xfId="9098" xr:uid="{00000000-0005-0000-0000-000086230000}"/>
    <cellStyle name="20% - Ênfase4 10 2 11 13" xfId="9099" xr:uid="{00000000-0005-0000-0000-000087230000}"/>
    <cellStyle name="20% - Ênfase4 10 2 11 2" xfId="9100" xr:uid="{00000000-0005-0000-0000-000088230000}"/>
    <cellStyle name="20% - Ênfase4 10 2 11 3" xfId="9101" xr:uid="{00000000-0005-0000-0000-000089230000}"/>
    <cellStyle name="20% - Ênfase4 10 2 11 4" xfId="9102" xr:uid="{00000000-0005-0000-0000-00008A230000}"/>
    <cellStyle name="20% - Ênfase4 10 2 11 5" xfId="9103" xr:uid="{00000000-0005-0000-0000-00008B230000}"/>
    <cellStyle name="20% - Ênfase4 10 2 11 6" xfId="9104" xr:uid="{00000000-0005-0000-0000-00008C230000}"/>
    <cellStyle name="20% - Ênfase4 10 2 11 7" xfId="9105" xr:uid="{00000000-0005-0000-0000-00008D230000}"/>
    <cellStyle name="20% - Ênfase4 10 2 11 8" xfId="9106" xr:uid="{00000000-0005-0000-0000-00008E230000}"/>
    <cellStyle name="20% - Ênfase4 10 2 11 9" xfId="9107" xr:uid="{00000000-0005-0000-0000-00008F230000}"/>
    <cellStyle name="20% - Ênfase4 10 2 12" xfId="9108" xr:uid="{00000000-0005-0000-0000-000090230000}"/>
    <cellStyle name="20% - Ênfase4 10 2 13" xfId="9109" xr:uid="{00000000-0005-0000-0000-000091230000}"/>
    <cellStyle name="20% - Ênfase4 10 2 14" xfId="9110" xr:uid="{00000000-0005-0000-0000-000092230000}"/>
    <cellStyle name="20% - Ênfase4 10 2 15" xfId="9111" xr:uid="{00000000-0005-0000-0000-000093230000}"/>
    <cellStyle name="20% - Ênfase4 10 2 16" xfId="9112" xr:uid="{00000000-0005-0000-0000-000094230000}"/>
    <cellStyle name="20% - Ênfase4 10 2 17" xfId="9113" xr:uid="{00000000-0005-0000-0000-000095230000}"/>
    <cellStyle name="20% - Ênfase4 10 2 18" xfId="9114" xr:uid="{00000000-0005-0000-0000-000096230000}"/>
    <cellStyle name="20% - Ênfase4 10 2 19" xfId="9115" xr:uid="{00000000-0005-0000-0000-000097230000}"/>
    <cellStyle name="20% - Ênfase4 10 2 2" xfId="9116" xr:uid="{00000000-0005-0000-0000-000098230000}"/>
    <cellStyle name="20% - Ênfase4 10 2 2 10" xfId="9117" xr:uid="{00000000-0005-0000-0000-000099230000}"/>
    <cellStyle name="20% - Ênfase4 10 2 2 11" xfId="9118" xr:uid="{00000000-0005-0000-0000-00009A230000}"/>
    <cellStyle name="20% - Ênfase4 10 2 2 12" xfId="9119" xr:uid="{00000000-0005-0000-0000-00009B230000}"/>
    <cellStyle name="20% - Ênfase4 10 2 2 13" xfId="9120" xr:uid="{00000000-0005-0000-0000-00009C230000}"/>
    <cellStyle name="20% - Ênfase4 10 2 2 2" xfId="9121" xr:uid="{00000000-0005-0000-0000-00009D230000}"/>
    <cellStyle name="20% - Ênfase4 10 2 2 3" xfId="9122" xr:uid="{00000000-0005-0000-0000-00009E230000}"/>
    <cellStyle name="20% - Ênfase4 10 2 2 4" xfId="9123" xr:uid="{00000000-0005-0000-0000-00009F230000}"/>
    <cellStyle name="20% - Ênfase4 10 2 2 5" xfId="9124" xr:uid="{00000000-0005-0000-0000-0000A0230000}"/>
    <cellStyle name="20% - Ênfase4 10 2 2 6" xfId="9125" xr:uid="{00000000-0005-0000-0000-0000A1230000}"/>
    <cellStyle name="20% - Ênfase4 10 2 2 7" xfId="9126" xr:uid="{00000000-0005-0000-0000-0000A2230000}"/>
    <cellStyle name="20% - Ênfase4 10 2 2 8" xfId="9127" xr:uid="{00000000-0005-0000-0000-0000A3230000}"/>
    <cellStyle name="20% - Ênfase4 10 2 2 9" xfId="9128" xr:uid="{00000000-0005-0000-0000-0000A4230000}"/>
    <cellStyle name="20% - Ênfase4 10 2 20" xfId="9129" xr:uid="{00000000-0005-0000-0000-0000A5230000}"/>
    <cellStyle name="20% - Ênfase4 10 2 21" xfId="9130" xr:uid="{00000000-0005-0000-0000-0000A6230000}"/>
    <cellStyle name="20% - Ênfase4 10 2 22" xfId="9131" xr:uid="{00000000-0005-0000-0000-0000A7230000}"/>
    <cellStyle name="20% - Ênfase4 10 2 23" xfId="9132" xr:uid="{00000000-0005-0000-0000-0000A8230000}"/>
    <cellStyle name="20% - Ênfase4 10 2 3" xfId="9133" xr:uid="{00000000-0005-0000-0000-0000A9230000}"/>
    <cellStyle name="20% - Ênfase4 10 2 3 10" xfId="9134" xr:uid="{00000000-0005-0000-0000-0000AA230000}"/>
    <cellStyle name="20% - Ênfase4 10 2 3 11" xfId="9135" xr:uid="{00000000-0005-0000-0000-0000AB230000}"/>
    <cellStyle name="20% - Ênfase4 10 2 3 12" xfId="9136" xr:uid="{00000000-0005-0000-0000-0000AC230000}"/>
    <cellStyle name="20% - Ênfase4 10 2 3 13" xfId="9137" xr:uid="{00000000-0005-0000-0000-0000AD230000}"/>
    <cellStyle name="20% - Ênfase4 10 2 3 2" xfId="9138" xr:uid="{00000000-0005-0000-0000-0000AE230000}"/>
    <cellStyle name="20% - Ênfase4 10 2 3 3" xfId="9139" xr:uid="{00000000-0005-0000-0000-0000AF230000}"/>
    <cellStyle name="20% - Ênfase4 10 2 3 4" xfId="9140" xr:uid="{00000000-0005-0000-0000-0000B0230000}"/>
    <cellStyle name="20% - Ênfase4 10 2 3 5" xfId="9141" xr:uid="{00000000-0005-0000-0000-0000B1230000}"/>
    <cellStyle name="20% - Ênfase4 10 2 3 6" xfId="9142" xr:uid="{00000000-0005-0000-0000-0000B2230000}"/>
    <cellStyle name="20% - Ênfase4 10 2 3 7" xfId="9143" xr:uid="{00000000-0005-0000-0000-0000B3230000}"/>
    <cellStyle name="20% - Ênfase4 10 2 3 8" xfId="9144" xr:uid="{00000000-0005-0000-0000-0000B4230000}"/>
    <cellStyle name="20% - Ênfase4 10 2 3 9" xfId="9145" xr:uid="{00000000-0005-0000-0000-0000B5230000}"/>
    <cellStyle name="20% - Ênfase4 10 2 4" xfId="9146" xr:uid="{00000000-0005-0000-0000-0000B6230000}"/>
    <cellStyle name="20% - Ênfase4 10 2 4 10" xfId="9147" xr:uid="{00000000-0005-0000-0000-0000B7230000}"/>
    <cellStyle name="20% - Ênfase4 10 2 4 11" xfId="9148" xr:uid="{00000000-0005-0000-0000-0000B8230000}"/>
    <cellStyle name="20% - Ênfase4 10 2 4 12" xfId="9149" xr:uid="{00000000-0005-0000-0000-0000B9230000}"/>
    <cellStyle name="20% - Ênfase4 10 2 4 13" xfId="9150" xr:uid="{00000000-0005-0000-0000-0000BA230000}"/>
    <cellStyle name="20% - Ênfase4 10 2 4 2" xfId="9151" xr:uid="{00000000-0005-0000-0000-0000BB230000}"/>
    <cellStyle name="20% - Ênfase4 10 2 4 3" xfId="9152" xr:uid="{00000000-0005-0000-0000-0000BC230000}"/>
    <cellStyle name="20% - Ênfase4 10 2 4 4" xfId="9153" xr:uid="{00000000-0005-0000-0000-0000BD230000}"/>
    <cellStyle name="20% - Ênfase4 10 2 4 5" xfId="9154" xr:uid="{00000000-0005-0000-0000-0000BE230000}"/>
    <cellStyle name="20% - Ênfase4 10 2 4 6" xfId="9155" xr:uid="{00000000-0005-0000-0000-0000BF230000}"/>
    <cellStyle name="20% - Ênfase4 10 2 4 7" xfId="9156" xr:uid="{00000000-0005-0000-0000-0000C0230000}"/>
    <cellStyle name="20% - Ênfase4 10 2 4 8" xfId="9157" xr:uid="{00000000-0005-0000-0000-0000C1230000}"/>
    <cellStyle name="20% - Ênfase4 10 2 4 9" xfId="9158" xr:uid="{00000000-0005-0000-0000-0000C2230000}"/>
    <cellStyle name="20% - Ênfase4 10 2 5" xfId="9159" xr:uid="{00000000-0005-0000-0000-0000C3230000}"/>
    <cellStyle name="20% - Ênfase4 10 2 5 10" xfId="9160" xr:uid="{00000000-0005-0000-0000-0000C4230000}"/>
    <cellStyle name="20% - Ênfase4 10 2 5 11" xfId="9161" xr:uid="{00000000-0005-0000-0000-0000C5230000}"/>
    <cellStyle name="20% - Ênfase4 10 2 5 12" xfId="9162" xr:uid="{00000000-0005-0000-0000-0000C6230000}"/>
    <cellStyle name="20% - Ênfase4 10 2 5 13" xfId="9163" xr:uid="{00000000-0005-0000-0000-0000C7230000}"/>
    <cellStyle name="20% - Ênfase4 10 2 5 2" xfId="9164" xr:uid="{00000000-0005-0000-0000-0000C8230000}"/>
    <cellStyle name="20% - Ênfase4 10 2 5 3" xfId="9165" xr:uid="{00000000-0005-0000-0000-0000C9230000}"/>
    <cellStyle name="20% - Ênfase4 10 2 5 4" xfId="9166" xr:uid="{00000000-0005-0000-0000-0000CA230000}"/>
    <cellStyle name="20% - Ênfase4 10 2 5 5" xfId="9167" xr:uid="{00000000-0005-0000-0000-0000CB230000}"/>
    <cellStyle name="20% - Ênfase4 10 2 5 6" xfId="9168" xr:uid="{00000000-0005-0000-0000-0000CC230000}"/>
    <cellStyle name="20% - Ênfase4 10 2 5 7" xfId="9169" xr:uid="{00000000-0005-0000-0000-0000CD230000}"/>
    <cellStyle name="20% - Ênfase4 10 2 5 8" xfId="9170" xr:uid="{00000000-0005-0000-0000-0000CE230000}"/>
    <cellStyle name="20% - Ênfase4 10 2 5 9" xfId="9171" xr:uid="{00000000-0005-0000-0000-0000CF230000}"/>
    <cellStyle name="20% - Ênfase4 10 2 6" xfId="9172" xr:uid="{00000000-0005-0000-0000-0000D0230000}"/>
    <cellStyle name="20% - Ênfase4 10 2 6 10" xfId="9173" xr:uid="{00000000-0005-0000-0000-0000D1230000}"/>
    <cellStyle name="20% - Ênfase4 10 2 6 11" xfId="9174" xr:uid="{00000000-0005-0000-0000-0000D2230000}"/>
    <cellStyle name="20% - Ênfase4 10 2 6 12" xfId="9175" xr:uid="{00000000-0005-0000-0000-0000D3230000}"/>
    <cellStyle name="20% - Ênfase4 10 2 6 13" xfId="9176" xr:uid="{00000000-0005-0000-0000-0000D4230000}"/>
    <cellStyle name="20% - Ênfase4 10 2 6 2" xfId="9177" xr:uid="{00000000-0005-0000-0000-0000D5230000}"/>
    <cellStyle name="20% - Ênfase4 10 2 6 3" xfId="9178" xr:uid="{00000000-0005-0000-0000-0000D6230000}"/>
    <cellStyle name="20% - Ênfase4 10 2 6 4" xfId="9179" xr:uid="{00000000-0005-0000-0000-0000D7230000}"/>
    <cellStyle name="20% - Ênfase4 10 2 6 5" xfId="9180" xr:uid="{00000000-0005-0000-0000-0000D8230000}"/>
    <cellStyle name="20% - Ênfase4 10 2 6 6" xfId="9181" xr:uid="{00000000-0005-0000-0000-0000D9230000}"/>
    <cellStyle name="20% - Ênfase4 10 2 6 7" xfId="9182" xr:uid="{00000000-0005-0000-0000-0000DA230000}"/>
    <cellStyle name="20% - Ênfase4 10 2 6 8" xfId="9183" xr:uid="{00000000-0005-0000-0000-0000DB230000}"/>
    <cellStyle name="20% - Ênfase4 10 2 6 9" xfId="9184" xr:uid="{00000000-0005-0000-0000-0000DC230000}"/>
    <cellStyle name="20% - Ênfase4 10 2 7" xfId="9185" xr:uid="{00000000-0005-0000-0000-0000DD230000}"/>
    <cellStyle name="20% - Ênfase4 10 2 7 10" xfId="9186" xr:uid="{00000000-0005-0000-0000-0000DE230000}"/>
    <cellStyle name="20% - Ênfase4 10 2 7 11" xfId="9187" xr:uid="{00000000-0005-0000-0000-0000DF230000}"/>
    <cellStyle name="20% - Ênfase4 10 2 7 12" xfId="9188" xr:uid="{00000000-0005-0000-0000-0000E0230000}"/>
    <cellStyle name="20% - Ênfase4 10 2 7 13" xfId="9189" xr:uid="{00000000-0005-0000-0000-0000E1230000}"/>
    <cellStyle name="20% - Ênfase4 10 2 7 2" xfId="9190" xr:uid="{00000000-0005-0000-0000-0000E2230000}"/>
    <cellStyle name="20% - Ênfase4 10 2 7 3" xfId="9191" xr:uid="{00000000-0005-0000-0000-0000E3230000}"/>
    <cellStyle name="20% - Ênfase4 10 2 7 4" xfId="9192" xr:uid="{00000000-0005-0000-0000-0000E4230000}"/>
    <cellStyle name="20% - Ênfase4 10 2 7 5" xfId="9193" xr:uid="{00000000-0005-0000-0000-0000E5230000}"/>
    <cellStyle name="20% - Ênfase4 10 2 7 6" xfId="9194" xr:uid="{00000000-0005-0000-0000-0000E6230000}"/>
    <cellStyle name="20% - Ênfase4 10 2 7 7" xfId="9195" xr:uid="{00000000-0005-0000-0000-0000E7230000}"/>
    <cellStyle name="20% - Ênfase4 10 2 7 8" xfId="9196" xr:uid="{00000000-0005-0000-0000-0000E8230000}"/>
    <cellStyle name="20% - Ênfase4 10 2 7 9" xfId="9197" xr:uid="{00000000-0005-0000-0000-0000E9230000}"/>
    <cellStyle name="20% - Ênfase4 10 2 8" xfId="9198" xr:uid="{00000000-0005-0000-0000-0000EA230000}"/>
    <cellStyle name="20% - Ênfase4 10 2 8 10" xfId="9199" xr:uid="{00000000-0005-0000-0000-0000EB230000}"/>
    <cellStyle name="20% - Ênfase4 10 2 8 11" xfId="9200" xr:uid="{00000000-0005-0000-0000-0000EC230000}"/>
    <cellStyle name="20% - Ênfase4 10 2 8 12" xfId="9201" xr:uid="{00000000-0005-0000-0000-0000ED230000}"/>
    <cellStyle name="20% - Ênfase4 10 2 8 13" xfId="9202" xr:uid="{00000000-0005-0000-0000-0000EE230000}"/>
    <cellStyle name="20% - Ênfase4 10 2 8 2" xfId="9203" xr:uid="{00000000-0005-0000-0000-0000EF230000}"/>
    <cellStyle name="20% - Ênfase4 10 2 8 3" xfId="9204" xr:uid="{00000000-0005-0000-0000-0000F0230000}"/>
    <cellStyle name="20% - Ênfase4 10 2 8 4" xfId="9205" xr:uid="{00000000-0005-0000-0000-0000F1230000}"/>
    <cellStyle name="20% - Ênfase4 10 2 8 5" xfId="9206" xr:uid="{00000000-0005-0000-0000-0000F2230000}"/>
    <cellStyle name="20% - Ênfase4 10 2 8 6" xfId="9207" xr:uid="{00000000-0005-0000-0000-0000F3230000}"/>
    <cellStyle name="20% - Ênfase4 10 2 8 7" xfId="9208" xr:uid="{00000000-0005-0000-0000-0000F4230000}"/>
    <cellStyle name="20% - Ênfase4 10 2 8 8" xfId="9209" xr:uid="{00000000-0005-0000-0000-0000F5230000}"/>
    <cellStyle name="20% - Ênfase4 10 2 8 9" xfId="9210" xr:uid="{00000000-0005-0000-0000-0000F6230000}"/>
    <cellStyle name="20% - Ênfase4 10 2 9" xfId="9211" xr:uid="{00000000-0005-0000-0000-0000F7230000}"/>
    <cellStyle name="20% - Ênfase4 10 2 9 10" xfId="9212" xr:uid="{00000000-0005-0000-0000-0000F8230000}"/>
    <cellStyle name="20% - Ênfase4 10 2 9 11" xfId="9213" xr:uid="{00000000-0005-0000-0000-0000F9230000}"/>
    <cellStyle name="20% - Ênfase4 10 2 9 12" xfId="9214" xr:uid="{00000000-0005-0000-0000-0000FA230000}"/>
    <cellStyle name="20% - Ênfase4 10 2 9 13" xfId="9215" xr:uid="{00000000-0005-0000-0000-0000FB230000}"/>
    <cellStyle name="20% - Ênfase4 10 2 9 2" xfId="9216" xr:uid="{00000000-0005-0000-0000-0000FC230000}"/>
    <cellStyle name="20% - Ênfase4 10 2 9 3" xfId="9217" xr:uid="{00000000-0005-0000-0000-0000FD230000}"/>
    <cellStyle name="20% - Ênfase4 10 2 9 4" xfId="9218" xr:uid="{00000000-0005-0000-0000-0000FE230000}"/>
    <cellStyle name="20% - Ênfase4 10 2 9 5" xfId="9219" xr:uid="{00000000-0005-0000-0000-0000FF230000}"/>
    <cellStyle name="20% - Ênfase4 10 2 9 6" xfId="9220" xr:uid="{00000000-0005-0000-0000-000000240000}"/>
    <cellStyle name="20% - Ênfase4 10 2 9 7" xfId="9221" xr:uid="{00000000-0005-0000-0000-000001240000}"/>
    <cellStyle name="20% - Ênfase4 10 2 9 8" xfId="9222" xr:uid="{00000000-0005-0000-0000-000002240000}"/>
    <cellStyle name="20% - Ênfase4 10 2 9 9" xfId="9223" xr:uid="{00000000-0005-0000-0000-000003240000}"/>
    <cellStyle name="20% - Ênfase4 10 20" xfId="9224" xr:uid="{00000000-0005-0000-0000-000004240000}"/>
    <cellStyle name="20% - Ênfase4 10 21" xfId="9225" xr:uid="{00000000-0005-0000-0000-000005240000}"/>
    <cellStyle name="20% - Ênfase4 10 22" xfId="9226" xr:uid="{00000000-0005-0000-0000-000006240000}"/>
    <cellStyle name="20% - Ênfase4 10 23" xfId="9227" xr:uid="{00000000-0005-0000-0000-000007240000}"/>
    <cellStyle name="20% - Ênfase4 10 24" xfId="9228" xr:uid="{00000000-0005-0000-0000-000008240000}"/>
    <cellStyle name="20% - Ênfase4 10 3" xfId="9229" xr:uid="{00000000-0005-0000-0000-000009240000}"/>
    <cellStyle name="20% - Ênfase4 10 3 10" xfId="9230" xr:uid="{00000000-0005-0000-0000-00000A240000}"/>
    <cellStyle name="20% - Ênfase4 10 3 11" xfId="9231" xr:uid="{00000000-0005-0000-0000-00000B240000}"/>
    <cellStyle name="20% - Ênfase4 10 3 12" xfId="9232" xr:uid="{00000000-0005-0000-0000-00000C240000}"/>
    <cellStyle name="20% - Ênfase4 10 3 13" xfId="9233" xr:uid="{00000000-0005-0000-0000-00000D240000}"/>
    <cellStyle name="20% - Ênfase4 10 3 2" xfId="9234" xr:uid="{00000000-0005-0000-0000-00000E240000}"/>
    <cellStyle name="20% - Ênfase4 10 3 3" xfId="9235" xr:uid="{00000000-0005-0000-0000-00000F240000}"/>
    <cellStyle name="20% - Ênfase4 10 3 4" xfId="9236" xr:uid="{00000000-0005-0000-0000-000010240000}"/>
    <cellStyle name="20% - Ênfase4 10 3 5" xfId="9237" xr:uid="{00000000-0005-0000-0000-000011240000}"/>
    <cellStyle name="20% - Ênfase4 10 3 6" xfId="9238" xr:uid="{00000000-0005-0000-0000-000012240000}"/>
    <cellStyle name="20% - Ênfase4 10 3 7" xfId="9239" xr:uid="{00000000-0005-0000-0000-000013240000}"/>
    <cellStyle name="20% - Ênfase4 10 3 8" xfId="9240" xr:uid="{00000000-0005-0000-0000-000014240000}"/>
    <cellStyle name="20% - Ênfase4 10 3 9" xfId="9241" xr:uid="{00000000-0005-0000-0000-000015240000}"/>
    <cellStyle name="20% - Ênfase4 10 4" xfId="9242" xr:uid="{00000000-0005-0000-0000-000016240000}"/>
    <cellStyle name="20% - Ênfase4 10 4 10" xfId="9243" xr:uid="{00000000-0005-0000-0000-000017240000}"/>
    <cellStyle name="20% - Ênfase4 10 4 11" xfId="9244" xr:uid="{00000000-0005-0000-0000-000018240000}"/>
    <cellStyle name="20% - Ênfase4 10 4 12" xfId="9245" xr:uid="{00000000-0005-0000-0000-000019240000}"/>
    <cellStyle name="20% - Ênfase4 10 4 13" xfId="9246" xr:uid="{00000000-0005-0000-0000-00001A240000}"/>
    <cellStyle name="20% - Ênfase4 10 4 2" xfId="9247" xr:uid="{00000000-0005-0000-0000-00001B240000}"/>
    <cellStyle name="20% - Ênfase4 10 4 3" xfId="9248" xr:uid="{00000000-0005-0000-0000-00001C240000}"/>
    <cellStyle name="20% - Ênfase4 10 4 4" xfId="9249" xr:uid="{00000000-0005-0000-0000-00001D240000}"/>
    <cellStyle name="20% - Ênfase4 10 4 5" xfId="9250" xr:uid="{00000000-0005-0000-0000-00001E240000}"/>
    <cellStyle name="20% - Ênfase4 10 4 6" xfId="9251" xr:uid="{00000000-0005-0000-0000-00001F240000}"/>
    <cellStyle name="20% - Ênfase4 10 4 7" xfId="9252" xr:uid="{00000000-0005-0000-0000-000020240000}"/>
    <cellStyle name="20% - Ênfase4 10 4 8" xfId="9253" xr:uid="{00000000-0005-0000-0000-000021240000}"/>
    <cellStyle name="20% - Ênfase4 10 4 9" xfId="9254" xr:uid="{00000000-0005-0000-0000-000022240000}"/>
    <cellStyle name="20% - Ênfase4 10 5" xfId="9255" xr:uid="{00000000-0005-0000-0000-000023240000}"/>
    <cellStyle name="20% - Ênfase4 10 5 10" xfId="9256" xr:uid="{00000000-0005-0000-0000-000024240000}"/>
    <cellStyle name="20% - Ênfase4 10 5 11" xfId="9257" xr:uid="{00000000-0005-0000-0000-000025240000}"/>
    <cellStyle name="20% - Ênfase4 10 5 12" xfId="9258" xr:uid="{00000000-0005-0000-0000-000026240000}"/>
    <cellStyle name="20% - Ênfase4 10 5 13" xfId="9259" xr:uid="{00000000-0005-0000-0000-000027240000}"/>
    <cellStyle name="20% - Ênfase4 10 5 2" xfId="9260" xr:uid="{00000000-0005-0000-0000-000028240000}"/>
    <cellStyle name="20% - Ênfase4 10 5 3" xfId="9261" xr:uid="{00000000-0005-0000-0000-000029240000}"/>
    <cellStyle name="20% - Ênfase4 10 5 4" xfId="9262" xr:uid="{00000000-0005-0000-0000-00002A240000}"/>
    <cellStyle name="20% - Ênfase4 10 5 5" xfId="9263" xr:uid="{00000000-0005-0000-0000-00002B240000}"/>
    <cellStyle name="20% - Ênfase4 10 5 6" xfId="9264" xr:uid="{00000000-0005-0000-0000-00002C240000}"/>
    <cellStyle name="20% - Ênfase4 10 5 7" xfId="9265" xr:uid="{00000000-0005-0000-0000-00002D240000}"/>
    <cellStyle name="20% - Ênfase4 10 5 8" xfId="9266" xr:uid="{00000000-0005-0000-0000-00002E240000}"/>
    <cellStyle name="20% - Ênfase4 10 5 9" xfId="9267" xr:uid="{00000000-0005-0000-0000-00002F240000}"/>
    <cellStyle name="20% - Ênfase4 10 6" xfId="9268" xr:uid="{00000000-0005-0000-0000-000030240000}"/>
    <cellStyle name="20% - Ênfase4 10 6 10" xfId="9269" xr:uid="{00000000-0005-0000-0000-000031240000}"/>
    <cellStyle name="20% - Ênfase4 10 6 11" xfId="9270" xr:uid="{00000000-0005-0000-0000-000032240000}"/>
    <cellStyle name="20% - Ênfase4 10 6 12" xfId="9271" xr:uid="{00000000-0005-0000-0000-000033240000}"/>
    <cellStyle name="20% - Ênfase4 10 6 13" xfId="9272" xr:uid="{00000000-0005-0000-0000-000034240000}"/>
    <cellStyle name="20% - Ênfase4 10 6 2" xfId="9273" xr:uid="{00000000-0005-0000-0000-000035240000}"/>
    <cellStyle name="20% - Ênfase4 10 6 3" xfId="9274" xr:uid="{00000000-0005-0000-0000-000036240000}"/>
    <cellStyle name="20% - Ênfase4 10 6 4" xfId="9275" xr:uid="{00000000-0005-0000-0000-000037240000}"/>
    <cellStyle name="20% - Ênfase4 10 6 5" xfId="9276" xr:uid="{00000000-0005-0000-0000-000038240000}"/>
    <cellStyle name="20% - Ênfase4 10 6 6" xfId="9277" xr:uid="{00000000-0005-0000-0000-000039240000}"/>
    <cellStyle name="20% - Ênfase4 10 6 7" xfId="9278" xr:uid="{00000000-0005-0000-0000-00003A240000}"/>
    <cellStyle name="20% - Ênfase4 10 6 8" xfId="9279" xr:uid="{00000000-0005-0000-0000-00003B240000}"/>
    <cellStyle name="20% - Ênfase4 10 6 9" xfId="9280" xr:uid="{00000000-0005-0000-0000-00003C240000}"/>
    <cellStyle name="20% - Ênfase4 10 7" xfId="9281" xr:uid="{00000000-0005-0000-0000-00003D240000}"/>
    <cellStyle name="20% - Ênfase4 10 7 10" xfId="9282" xr:uid="{00000000-0005-0000-0000-00003E240000}"/>
    <cellStyle name="20% - Ênfase4 10 7 11" xfId="9283" xr:uid="{00000000-0005-0000-0000-00003F240000}"/>
    <cellStyle name="20% - Ênfase4 10 7 12" xfId="9284" xr:uid="{00000000-0005-0000-0000-000040240000}"/>
    <cellStyle name="20% - Ênfase4 10 7 13" xfId="9285" xr:uid="{00000000-0005-0000-0000-000041240000}"/>
    <cellStyle name="20% - Ênfase4 10 7 2" xfId="9286" xr:uid="{00000000-0005-0000-0000-000042240000}"/>
    <cellStyle name="20% - Ênfase4 10 7 3" xfId="9287" xr:uid="{00000000-0005-0000-0000-000043240000}"/>
    <cellStyle name="20% - Ênfase4 10 7 4" xfId="9288" xr:uid="{00000000-0005-0000-0000-000044240000}"/>
    <cellStyle name="20% - Ênfase4 10 7 5" xfId="9289" xr:uid="{00000000-0005-0000-0000-000045240000}"/>
    <cellStyle name="20% - Ênfase4 10 7 6" xfId="9290" xr:uid="{00000000-0005-0000-0000-000046240000}"/>
    <cellStyle name="20% - Ênfase4 10 7 7" xfId="9291" xr:uid="{00000000-0005-0000-0000-000047240000}"/>
    <cellStyle name="20% - Ênfase4 10 7 8" xfId="9292" xr:uid="{00000000-0005-0000-0000-000048240000}"/>
    <cellStyle name="20% - Ênfase4 10 7 9" xfId="9293" xr:uid="{00000000-0005-0000-0000-000049240000}"/>
    <cellStyle name="20% - Ênfase4 10 8" xfId="9294" xr:uid="{00000000-0005-0000-0000-00004A240000}"/>
    <cellStyle name="20% - Ênfase4 10 8 10" xfId="9295" xr:uid="{00000000-0005-0000-0000-00004B240000}"/>
    <cellStyle name="20% - Ênfase4 10 8 11" xfId="9296" xr:uid="{00000000-0005-0000-0000-00004C240000}"/>
    <cellStyle name="20% - Ênfase4 10 8 12" xfId="9297" xr:uid="{00000000-0005-0000-0000-00004D240000}"/>
    <cellStyle name="20% - Ênfase4 10 8 13" xfId="9298" xr:uid="{00000000-0005-0000-0000-00004E240000}"/>
    <cellStyle name="20% - Ênfase4 10 8 2" xfId="9299" xr:uid="{00000000-0005-0000-0000-00004F240000}"/>
    <cellStyle name="20% - Ênfase4 10 8 3" xfId="9300" xr:uid="{00000000-0005-0000-0000-000050240000}"/>
    <cellStyle name="20% - Ênfase4 10 8 4" xfId="9301" xr:uid="{00000000-0005-0000-0000-000051240000}"/>
    <cellStyle name="20% - Ênfase4 10 8 5" xfId="9302" xr:uid="{00000000-0005-0000-0000-000052240000}"/>
    <cellStyle name="20% - Ênfase4 10 8 6" xfId="9303" xr:uid="{00000000-0005-0000-0000-000053240000}"/>
    <cellStyle name="20% - Ênfase4 10 8 7" xfId="9304" xr:uid="{00000000-0005-0000-0000-000054240000}"/>
    <cellStyle name="20% - Ênfase4 10 8 8" xfId="9305" xr:uid="{00000000-0005-0000-0000-000055240000}"/>
    <cellStyle name="20% - Ênfase4 10 8 9" xfId="9306" xr:uid="{00000000-0005-0000-0000-000056240000}"/>
    <cellStyle name="20% - Ênfase4 10 9" xfId="9307" xr:uid="{00000000-0005-0000-0000-000057240000}"/>
    <cellStyle name="20% - Ênfase4 10 9 10" xfId="9308" xr:uid="{00000000-0005-0000-0000-000058240000}"/>
    <cellStyle name="20% - Ênfase4 10 9 11" xfId="9309" xr:uid="{00000000-0005-0000-0000-000059240000}"/>
    <cellStyle name="20% - Ênfase4 10 9 12" xfId="9310" xr:uid="{00000000-0005-0000-0000-00005A240000}"/>
    <cellStyle name="20% - Ênfase4 10 9 13" xfId="9311" xr:uid="{00000000-0005-0000-0000-00005B240000}"/>
    <cellStyle name="20% - Ênfase4 10 9 2" xfId="9312" xr:uid="{00000000-0005-0000-0000-00005C240000}"/>
    <cellStyle name="20% - Ênfase4 10 9 3" xfId="9313" xr:uid="{00000000-0005-0000-0000-00005D240000}"/>
    <cellStyle name="20% - Ênfase4 10 9 4" xfId="9314" xr:uid="{00000000-0005-0000-0000-00005E240000}"/>
    <cellStyle name="20% - Ênfase4 10 9 5" xfId="9315" xr:uid="{00000000-0005-0000-0000-00005F240000}"/>
    <cellStyle name="20% - Ênfase4 10 9 6" xfId="9316" xr:uid="{00000000-0005-0000-0000-000060240000}"/>
    <cellStyle name="20% - Ênfase4 10 9 7" xfId="9317" xr:uid="{00000000-0005-0000-0000-000061240000}"/>
    <cellStyle name="20% - Ênfase4 10 9 8" xfId="9318" xr:uid="{00000000-0005-0000-0000-000062240000}"/>
    <cellStyle name="20% - Ênfase4 10 9 9" xfId="9319" xr:uid="{00000000-0005-0000-0000-000063240000}"/>
    <cellStyle name="20% - Ênfase4 11" xfId="9320" xr:uid="{00000000-0005-0000-0000-000064240000}"/>
    <cellStyle name="20% - Ênfase4 11 10" xfId="9321" xr:uid="{00000000-0005-0000-0000-000065240000}"/>
    <cellStyle name="20% - Ênfase4 11 10 10" xfId="9322" xr:uid="{00000000-0005-0000-0000-000066240000}"/>
    <cellStyle name="20% - Ênfase4 11 10 11" xfId="9323" xr:uid="{00000000-0005-0000-0000-000067240000}"/>
    <cellStyle name="20% - Ênfase4 11 10 12" xfId="9324" xr:uid="{00000000-0005-0000-0000-000068240000}"/>
    <cellStyle name="20% - Ênfase4 11 10 13" xfId="9325" xr:uid="{00000000-0005-0000-0000-000069240000}"/>
    <cellStyle name="20% - Ênfase4 11 10 2" xfId="9326" xr:uid="{00000000-0005-0000-0000-00006A240000}"/>
    <cellStyle name="20% - Ênfase4 11 10 3" xfId="9327" xr:uid="{00000000-0005-0000-0000-00006B240000}"/>
    <cellStyle name="20% - Ênfase4 11 10 4" xfId="9328" xr:uid="{00000000-0005-0000-0000-00006C240000}"/>
    <cellStyle name="20% - Ênfase4 11 10 5" xfId="9329" xr:uid="{00000000-0005-0000-0000-00006D240000}"/>
    <cellStyle name="20% - Ênfase4 11 10 6" xfId="9330" xr:uid="{00000000-0005-0000-0000-00006E240000}"/>
    <cellStyle name="20% - Ênfase4 11 10 7" xfId="9331" xr:uid="{00000000-0005-0000-0000-00006F240000}"/>
    <cellStyle name="20% - Ênfase4 11 10 8" xfId="9332" xr:uid="{00000000-0005-0000-0000-000070240000}"/>
    <cellStyle name="20% - Ênfase4 11 10 9" xfId="9333" xr:uid="{00000000-0005-0000-0000-000071240000}"/>
    <cellStyle name="20% - Ênfase4 11 11" xfId="9334" xr:uid="{00000000-0005-0000-0000-000072240000}"/>
    <cellStyle name="20% - Ênfase4 11 11 10" xfId="9335" xr:uid="{00000000-0005-0000-0000-000073240000}"/>
    <cellStyle name="20% - Ênfase4 11 11 11" xfId="9336" xr:uid="{00000000-0005-0000-0000-000074240000}"/>
    <cellStyle name="20% - Ênfase4 11 11 12" xfId="9337" xr:uid="{00000000-0005-0000-0000-000075240000}"/>
    <cellStyle name="20% - Ênfase4 11 11 13" xfId="9338" xr:uid="{00000000-0005-0000-0000-000076240000}"/>
    <cellStyle name="20% - Ênfase4 11 11 2" xfId="9339" xr:uid="{00000000-0005-0000-0000-000077240000}"/>
    <cellStyle name="20% - Ênfase4 11 11 3" xfId="9340" xr:uid="{00000000-0005-0000-0000-000078240000}"/>
    <cellStyle name="20% - Ênfase4 11 11 4" xfId="9341" xr:uid="{00000000-0005-0000-0000-000079240000}"/>
    <cellStyle name="20% - Ênfase4 11 11 5" xfId="9342" xr:uid="{00000000-0005-0000-0000-00007A240000}"/>
    <cellStyle name="20% - Ênfase4 11 11 6" xfId="9343" xr:uid="{00000000-0005-0000-0000-00007B240000}"/>
    <cellStyle name="20% - Ênfase4 11 11 7" xfId="9344" xr:uid="{00000000-0005-0000-0000-00007C240000}"/>
    <cellStyle name="20% - Ênfase4 11 11 8" xfId="9345" xr:uid="{00000000-0005-0000-0000-00007D240000}"/>
    <cellStyle name="20% - Ênfase4 11 11 9" xfId="9346" xr:uid="{00000000-0005-0000-0000-00007E240000}"/>
    <cellStyle name="20% - Ênfase4 11 12" xfId="9347" xr:uid="{00000000-0005-0000-0000-00007F240000}"/>
    <cellStyle name="20% - Ênfase4 11 12 10" xfId="9348" xr:uid="{00000000-0005-0000-0000-000080240000}"/>
    <cellStyle name="20% - Ênfase4 11 12 11" xfId="9349" xr:uid="{00000000-0005-0000-0000-000081240000}"/>
    <cellStyle name="20% - Ênfase4 11 12 12" xfId="9350" xr:uid="{00000000-0005-0000-0000-000082240000}"/>
    <cellStyle name="20% - Ênfase4 11 12 13" xfId="9351" xr:uid="{00000000-0005-0000-0000-000083240000}"/>
    <cellStyle name="20% - Ênfase4 11 12 2" xfId="9352" xr:uid="{00000000-0005-0000-0000-000084240000}"/>
    <cellStyle name="20% - Ênfase4 11 12 3" xfId="9353" xr:uid="{00000000-0005-0000-0000-000085240000}"/>
    <cellStyle name="20% - Ênfase4 11 12 4" xfId="9354" xr:uid="{00000000-0005-0000-0000-000086240000}"/>
    <cellStyle name="20% - Ênfase4 11 12 5" xfId="9355" xr:uid="{00000000-0005-0000-0000-000087240000}"/>
    <cellStyle name="20% - Ênfase4 11 12 6" xfId="9356" xr:uid="{00000000-0005-0000-0000-000088240000}"/>
    <cellStyle name="20% - Ênfase4 11 12 7" xfId="9357" xr:uid="{00000000-0005-0000-0000-000089240000}"/>
    <cellStyle name="20% - Ênfase4 11 12 8" xfId="9358" xr:uid="{00000000-0005-0000-0000-00008A240000}"/>
    <cellStyle name="20% - Ênfase4 11 12 9" xfId="9359" xr:uid="{00000000-0005-0000-0000-00008B240000}"/>
    <cellStyle name="20% - Ênfase4 11 13" xfId="9360" xr:uid="{00000000-0005-0000-0000-00008C240000}"/>
    <cellStyle name="20% - Ênfase4 11 14" xfId="9361" xr:uid="{00000000-0005-0000-0000-00008D240000}"/>
    <cellStyle name="20% - Ênfase4 11 15" xfId="9362" xr:uid="{00000000-0005-0000-0000-00008E240000}"/>
    <cellStyle name="20% - Ênfase4 11 16" xfId="9363" xr:uid="{00000000-0005-0000-0000-00008F240000}"/>
    <cellStyle name="20% - Ênfase4 11 17" xfId="9364" xr:uid="{00000000-0005-0000-0000-000090240000}"/>
    <cellStyle name="20% - Ênfase4 11 18" xfId="9365" xr:uid="{00000000-0005-0000-0000-000091240000}"/>
    <cellStyle name="20% - Ênfase4 11 19" xfId="9366" xr:uid="{00000000-0005-0000-0000-000092240000}"/>
    <cellStyle name="20% - Ênfase4 11 2" xfId="9367" xr:uid="{00000000-0005-0000-0000-000093240000}"/>
    <cellStyle name="20% - Ênfase4 11 2 10" xfId="9368" xr:uid="{00000000-0005-0000-0000-000094240000}"/>
    <cellStyle name="20% - Ênfase4 11 2 10 10" xfId="9369" xr:uid="{00000000-0005-0000-0000-000095240000}"/>
    <cellStyle name="20% - Ênfase4 11 2 10 11" xfId="9370" xr:uid="{00000000-0005-0000-0000-000096240000}"/>
    <cellStyle name="20% - Ênfase4 11 2 10 12" xfId="9371" xr:uid="{00000000-0005-0000-0000-000097240000}"/>
    <cellStyle name="20% - Ênfase4 11 2 10 13" xfId="9372" xr:uid="{00000000-0005-0000-0000-000098240000}"/>
    <cellStyle name="20% - Ênfase4 11 2 10 2" xfId="9373" xr:uid="{00000000-0005-0000-0000-000099240000}"/>
    <cellStyle name="20% - Ênfase4 11 2 10 3" xfId="9374" xr:uid="{00000000-0005-0000-0000-00009A240000}"/>
    <cellStyle name="20% - Ênfase4 11 2 10 4" xfId="9375" xr:uid="{00000000-0005-0000-0000-00009B240000}"/>
    <cellStyle name="20% - Ênfase4 11 2 10 5" xfId="9376" xr:uid="{00000000-0005-0000-0000-00009C240000}"/>
    <cellStyle name="20% - Ênfase4 11 2 10 6" xfId="9377" xr:uid="{00000000-0005-0000-0000-00009D240000}"/>
    <cellStyle name="20% - Ênfase4 11 2 10 7" xfId="9378" xr:uid="{00000000-0005-0000-0000-00009E240000}"/>
    <cellStyle name="20% - Ênfase4 11 2 10 8" xfId="9379" xr:uid="{00000000-0005-0000-0000-00009F240000}"/>
    <cellStyle name="20% - Ênfase4 11 2 10 9" xfId="9380" xr:uid="{00000000-0005-0000-0000-0000A0240000}"/>
    <cellStyle name="20% - Ênfase4 11 2 11" xfId="9381" xr:uid="{00000000-0005-0000-0000-0000A1240000}"/>
    <cellStyle name="20% - Ênfase4 11 2 11 10" xfId="9382" xr:uid="{00000000-0005-0000-0000-0000A2240000}"/>
    <cellStyle name="20% - Ênfase4 11 2 11 11" xfId="9383" xr:uid="{00000000-0005-0000-0000-0000A3240000}"/>
    <cellStyle name="20% - Ênfase4 11 2 11 12" xfId="9384" xr:uid="{00000000-0005-0000-0000-0000A4240000}"/>
    <cellStyle name="20% - Ênfase4 11 2 11 13" xfId="9385" xr:uid="{00000000-0005-0000-0000-0000A5240000}"/>
    <cellStyle name="20% - Ênfase4 11 2 11 2" xfId="9386" xr:uid="{00000000-0005-0000-0000-0000A6240000}"/>
    <cellStyle name="20% - Ênfase4 11 2 11 3" xfId="9387" xr:uid="{00000000-0005-0000-0000-0000A7240000}"/>
    <cellStyle name="20% - Ênfase4 11 2 11 4" xfId="9388" xr:uid="{00000000-0005-0000-0000-0000A8240000}"/>
    <cellStyle name="20% - Ênfase4 11 2 11 5" xfId="9389" xr:uid="{00000000-0005-0000-0000-0000A9240000}"/>
    <cellStyle name="20% - Ênfase4 11 2 11 6" xfId="9390" xr:uid="{00000000-0005-0000-0000-0000AA240000}"/>
    <cellStyle name="20% - Ênfase4 11 2 11 7" xfId="9391" xr:uid="{00000000-0005-0000-0000-0000AB240000}"/>
    <cellStyle name="20% - Ênfase4 11 2 11 8" xfId="9392" xr:uid="{00000000-0005-0000-0000-0000AC240000}"/>
    <cellStyle name="20% - Ênfase4 11 2 11 9" xfId="9393" xr:uid="{00000000-0005-0000-0000-0000AD240000}"/>
    <cellStyle name="20% - Ênfase4 11 2 12" xfId="9394" xr:uid="{00000000-0005-0000-0000-0000AE240000}"/>
    <cellStyle name="20% - Ênfase4 11 2 13" xfId="9395" xr:uid="{00000000-0005-0000-0000-0000AF240000}"/>
    <cellStyle name="20% - Ênfase4 11 2 14" xfId="9396" xr:uid="{00000000-0005-0000-0000-0000B0240000}"/>
    <cellStyle name="20% - Ênfase4 11 2 15" xfId="9397" xr:uid="{00000000-0005-0000-0000-0000B1240000}"/>
    <cellStyle name="20% - Ênfase4 11 2 16" xfId="9398" xr:uid="{00000000-0005-0000-0000-0000B2240000}"/>
    <cellStyle name="20% - Ênfase4 11 2 17" xfId="9399" xr:uid="{00000000-0005-0000-0000-0000B3240000}"/>
    <cellStyle name="20% - Ênfase4 11 2 18" xfId="9400" xr:uid="{00000000-0005-0000-0000-0000B4240000}"/>
    <cellStyle name="20% - Ênfase4 11 2 19" xfId="9401" xr:uid="{00000000-0005-0000-0000-0000B5240000}"/>
    <cellStyle name="20% - Ênfase4 11 2 2" xfId="9402" xr:uid="{00000000-0005-0000-0000-0000B6240000}"/>
    <cellStyle name="20% - Ênfase4 11 2 2 10" xfId="9403" xr:uid="{00000000-0005-0000-0000-0000B7240000}"/>
    <cellStyle name="20% - Ênfase4 11 2 2 11" xfId="9404" xr:uid="{00000000-0005-0000-0000-0000B8240000}"/>
    <cellStyle name="20% - Ênfase4 11 2 2 12" xfId="9405" xr:uid="{00000000-0005-0000-0000-0000B9240000}"/>
    <cellStyle name="20% - Ênfase4 11 2 2 13" xfId="9406" xr:uid="{00000000-0005-0000-0000-0000BA240000}"/>
    <cellStyle name="20% - Ênfase4 11 2 2 2" xfId="9407" xr:uid="{00000000-0005-0000-0000-0000BB240000}"/>
    <cellStyle name="20% - Ênfase4 11 2 2 3" xfId="9408" xr:uid="{00000000-0005-0000-0000-0000BC240000}"/>
    <cellStyle name="20% - Ênfase4 11 2 2 4" xfId="9409" xr:uid="{00000000-0005-0000-0000-0000BD240000}"/>
    <cellStyle name="20% - Ênfase4 11 2 2 5" xfId="9410" xr:uid="{00000000-0005-0000-0000-0000BE240000}"/>
    <cellStyle name="20% - Ênfase4 11 2 2 6" xfId="9411" xr:uid="{00000000-0005-0000-0000-0000BF240000}"/>
    <cellStyle name="20% - Ênfase4 11 2 2 7" xfId="9412" xr:uid="{00000000-0005-0000-0000-0000C0240000}"/>
    <cellStyle name="20% - Ênfase4 11 2 2 8" xfId="9413" xr:uid="{00000000-0005-0000-0000-0000C1240000}"/>
    <cellStyle name="20% - Ênfase4 11 2 2 9" xfId="9414" xr:uid="{00000000-0005-0000-0000-0000C2240000}"/>
    <cellStyle name="20% - Ênfase4 11 2 20" xfId="9415" xr:uid="{00000000-0005-0000-0000-0000C3240000}"/>
    <cellStyle name="20% - Ênfase4 11 2 21" xfId="9416" xr:uid="{00000000-0005-0000-0000-0000C4240000}"/>
    <cellStyle name="20% - Ênfase4 11 2 22" xfId="9417" xr:uid="{00000000-0005-0000-0000-0000C5240000}"/>
    <cellStyle name="20% - Ênfase4 11 2 23" xfId="9418" xr:uid="{00000000-0005-0000-0000-0000C6240000}"/>
    <cellStyle name="20% - Ênfase4 11 2 3" xfId="9419" xr:uid="{00000000-0005-0000-0000-0000C7240000}"/>
    <cellStyle name="20% - Ênfase4 11 2 3 10" xfId="9420" xr:uid="{00000000-0005-0000-0000-0000C8240000}"/>
    <cellStyle name="20% - Ênfase4 11 2 3 11" xfId="9421" xr:uid="{00000000-0005-0000-0000-0000C9240000}"/>
    <cellStyle name="20% - Ênfase4 11 2 3 12" xfId="9422" xr:uid="{00000000-0005-0000-0000-0000CA240000}"/>
    <cellStyle name="20% - Ênfase4 11 2 3 13" xfId="9423" xr:uid="{00000000-0005-0000-0000-0000CB240000}"/>
    <cellStyle name="20% - Ênfase4 11 2 3 2" xfId="9424" xr:uid="{00000000-0005-0000-0000-0000CC240000}"/>
    <cellStyle name="20% - Ênfase4 11 2 3 3" xfId="9425" xr:uid="{00000000-0005-0000-0000-0000CD240000}"/>
    <cellStyle name="20% - Ênfase4 11 2 3 4" xfId="9426" xr:uid="{00000000-0005-0000-0000-0000CE240000}"/>
    <cellStyle name="20% - Ênfase4 11 2 3 5" xfId="9427" xr:uid="{00000000-0005-0000-0000-0000CF240000}"/>
    <cellStyle name="20% - Ênfase4 11 2 3 6" xfId="9428" xr:uid="{00000000-0005-0000-0000-0000D0240000}"/>
    <cellStyle name="20% - Ênfase4 11 2 3 7" xfId="9429" xr:uid="{00000000-0005-0000-0000-0000D1240000}"/>
    <cellStyle name="20% - Ênfase4 11 2 3 8" xfId="9430" xr:uid="{00000000-0005-0000-0000-0000D2240000}"/>
    <cellStyle name="20% - Ênfase4 11 2 3 9" xfId="9431" xr:uid="{00000000-0005-0000-0000-0000D3240000}"/>
    <cellStyle name="20% - Ênfase4 11 2 4" xfId="9432" xr:uid="{00000000-0005-0000-0000-0000D4240000}"/>
    <cellStyle name="20% - Ênfase4 11 2 4 10" xfId="9433" xr:uid="{00000000-0005-0000-0000-0000D5240000}"/>
    <cellStyle name="20% - Ênfase4 11 2 4 11" xfId="9434" xr:uid="{00000000-0005-0000-0000-0000D6240000}"/>
    <cellStyle name="20% - Ênfase4 11 2 4 12" xfId="9435" xr:uid="{00000000-0005-0000-0000-0000D7240000}"/>
    <cellStyle name="20% - Ênfase4 11 2 4 13" xfId="9436" xr:uid="{00000000-0005-0000-0000-0000D8240000}"/>
    <cellStyle name="20% - Ênfase4 11 2 4 2" xfId="9437" xr:uid="{00000000-0005-0000-0000-0000D9240000}"/>
    <cellStyle name="20% - Ênfase4 11 2 4 3" xfId="9438" xr:uid="{00000000-0005-0000-0000-0000DA240000}"/>
    <cellStyle name="20% - Ênfase4 11 2 4 4" xfId="9439" xr:uid="{00000000-0005-0000-0000-0000DB240000}"/>
    <cellStyle name="20% - Ênfase4 11 2 4 5" xfId="9440" xr:uid="{00000000-0005-0000-0000-0000DC240000}"/>
    <cellStyle name="20% - Ênfase4 11 2 4 6" xfId="9441" xr:uid="{00000000-0005-0000-0000-0000DD240000}"/>
    <cellStyle name="20% - Ênfase4 11 2 4 7" xfId="9442" xr:uid="{00000000-0005-0000-0000-0000DE240000}"/>
    <cellStyle name="20% - Ênfase4 11 2 4 8" xfId="9443" xr:uid="{00000000-0005-0000-0000-0000DF240000}"/>
    <cellStyle name="20% - Ênfase4 11 2 4 9" xfId="9444" xr:uid="{00000000-0005-0000-0000-0000E0240000}"/>
    <cellStyle name="20% - Ênfase4 11 2 5" xfId="9445" xr:uid="{00000000-0005-0000-0000-0000E1240000}"/>
    <cellStyle name="20% - Ênfase4 11 2 5 10" xfId="9446" xr:uid="{00000000-0005-0000-0000-0000E2240000}"/>
    <cellStyle name="20% - Ênfase4 11 2 5 11" xfId="9447" xr:uid="{00000000-0005-0000-0000-0000E3240000}"/>
    <cellStyle name="20% - Ênfase4 11 2 5 12" xfId="9448" xr:uid="{00000000-0005-0000-0000-0000E4240000}"/>
    <cellStyle name="20% - Ênfase4 11 2 5 13" xfId="9449" xr:uid="{00000000-0005-0000-0000-0000E5240000}"/>
    <cellStyle name="20% - Ênfase4 11 2 5 2" xfId="9450" xr:uid="{00000000-0005-0000-0000-0000E6240000}"/>
    <cellStyle name="20% - Ênfase4 11 2 5 3" xfId="9451" xr:uid="{00000000-0005-0000-0000-0000E7240000}"/>
    <cellStyle name="20% - Ênfase4 11 2 5 4" xfId="9452" xr:uid="{00000000-0005-0000-0000-0000E8240000}"/>
    <cellStyle name="20% - Ênfase4 11 2 5 5" xfId="9453" xr:uid="{00000000-0005-0000-0000-0000E9240000}"/>
    <cellStyle name="20% - Ênfase4 11 2 5 6" xfId="9454" xr:uid="{00000000-0005-0000-0000-0000EA240000}"/>
    <cellStyle name="20% - Ênfase4 11 2 5 7" xfId="9455" xr:uid="{00000000-0005-0000-0000-0000EB240000}"/>
    <cellStyle name="20% - Ênfase4 11 2 5 8" xfId="9456" xr:uid="{00000000-0005-0000-0000-0000EC240000}"/>
    <cellStyle name="20% - Ênfase4 11 2 5 9" xfId="9457" xr:uid="{00000000-0005-0000-0000-0000ED240000}"/>
    <cellStyle name="20% - Ênfase4 11 2 6" xfId="9458" xr:uid="{00000000-0005-0000-0000-0000EE240000}"/>
    <cellStyle name="20% - Ênfase4 11 2 6 10" xfId="9459" xr:uid="{00000000-0005-0000-0000-0000EF240000}"/>
    <cellStyle name="20% - Ênfase4 11 2 6 11" xfId="9460" xr:uid="{00000000-0005-0000-0000-0000F0240000}"/>
    <cellStyle name="20% - Ênfase4 11 2 6 12" xfId="9461" xr:uid="{00000000-0005-0000-0000-0000F1240000}"/>
    <cellStyle name="20% - Ênfase4 11 2 6 13" xfId="9462" xr:uid="{00000000-0005-0000-0000-0000F2240000}"/>
    <cellStyle name="20% - Ênfase4 11 2 6 2" xfId="9463" xr:uid="{00000000-0005-0000-0000-0000F3240000}"/>
    <cellStyle name="20% - Ênfase4 11 2 6 3" xfId="9464" xr:uid="{00000000-0005-0000-0000-0000F4240000}"/>
    <cellStyle name="20% - Ênfase4 11 2 6 4" xfId="9465" xr:uid="{00000000-0005-0000-0000-0000F5240000}"/>
    <cellStyle name="20% - Ênfase4 11 2 6 5" xfId="9466" xr:uid="{00000000-0005-0000-0000-0000F6240000}"/>
    <cellStyle name="20% - Ênfase4 11 2 6 6" xfId="9467" xr:uid="{00000000-0005-0000-0000-0000F7240000}"/>
    <cellStyle name="20% - Ênfase4 11 2 6 7" xfId="9468" xr:uid="{00000000-0005-0000-0000-0000F8240000}"/>
    <cellStyle name="20% - Ênfase4 11 2 6 8" xfId="9469" xr:uid="{00000000-0005-0000-0000-0000F9240000}"/>
    <cellStyle name="20% - Ênfase4 11 2 6 9" xfId="9470" xr:uid="{00000000-0005-0000-0000-0000FA240000}"/>
    <cellStyle name="20% - Ênfase4 11 2 7" xfId="9471" xr:uid="{00000000-0005-0000-0000-0000FB240000}"/>
    <cellStyle name="20% - Ênfase4 11 2 7 10" xfId="9472" xr:uid="{00000000-0005-0000-0000-0000FC240000}"/>
    <cellStyle name="20% - Ênfase4 11 2 7 11" xfId="9473" xr:uid="{00000000-0005-0000-0000-0000FD240000}"/>
    <cellStyle name="20% - Ênfase4 11 2 7 12" xfId="9474" xr:uid="{00000000-0005-0000-0000-0000FE240000}"/>
    <cellStyle name="20% - Ênfase4 11 2 7 13" xfId="9475" xr:uid="{00000000-0005-0000-0000-0000FF240000}"/>
    <cellStyle name="20% - Ênfase4 11 2 7 2" xfId="9476" xr:uid="{00000000-0005-0000-0000-000000250000}"/>
    <cellStyle name="20% - Ênfase4 11 2 7 3" xfId="9477" xr:uid="{00000000-0005-0000-0000-000001250000}"/>
    <cellStyle name="20% - Ênfase4 11 2 7 4" xfId="9478" xr:uid="{00000000-0005-0000-0000-000002250000}"/>
    <cellStyle name="20% - Ênfase4 11 2 7 5" xfId="9479" xr:uid="{00000000-0005-0000-0000-000003250000}"/>
    <cellStyle name="20% - Ênfase4 11 2 7 6" xfId="9480" xr:uid="{00000000-0005-0000-0000-000004250000}"/>
    <cellStyle name="20% - Ênfase4 11 2 7 7" xfId="9481" xr:uid="{00000000-0005-0000-0000-000005250000}"/>
    <cellStyle name="20% - Ênfase4 11 2 7 8" xfId="9482" xr:uid="{00000000-0005-0000-0000-000006250000}"/>
    <cellStyle name="20% - Ênfase4 11 2 7 9" xfId="9483" xr:uid="{00000000-0005-0000-0000-000007250000}"/>
    <cellStyle name="20% - Ênfase4 11 2 8" xfId="9484" xr:uid="{00000000-0005-0000-0000-000008250000}"/>
    <cellStyle name="20% - Ênfase4 11 2 8 10" xfId="9485" xr:uid="{00000000-0005-0000-0000-000009250000}"/>
    <cellStyle name="20% - Ênfase4 11 2 8 11" xfId="9486" xr:uid="{00000000-0005-0000-0000-00000A250000}"/>
    <cellStyle name="20% - Ênfase4 11 2 8 12" xfId="9487" xr:uid="{00000000-0005-0000-0000-00000B250000}"/>
    <cellStyle name="20% - Ênfase4 11 2 8 13" xfId="9488" xr:uid="{00000000-0005-0000-0000-00000C250000}"/>
    <cellStyle name="20% - Ênfase4 11 2 8 2" xfId="9489" xr:uid="{00000000-0005-0000-0000-00000D250000}"/>
    <cellStyle name="20% - Ênfase4 11 2 8 3" xfId="9490" xr:uid="{00000000-0005-0000-0000-00000E250000}"/>
    <cellStyle name="20% - Ênfase4 11 2 8 4" xfId="9491" xr:uid="{00000000-0005-0000-0000-00000F250000}"/>
    <cellStyle name="20% - Ênfase4 11 2 8 5" xfId="9492" xr:uid="{00000000-0005-0000-0000-000010250000}"/>
    <cellStyle name="20% - Ênfase4 11 2 8 6" xfId="9493" xr:uid="{00000000-0005-0000-0000-000011250000}"/>
    <cellStyle name="20% - Ênfase4 11 2 8 7" xfId="9494" xr:uid="{00000000-0005-0000-0000-000012250000}"/>
    <cellStyle name="20% - Ênfase4 11 2 8 8" xfId="9495" xr:uid="{00000000-0005-0000-0000-000013250000}"/>
    <cellStyle name="20% - Ênfase4 11 2 8 9" xfId="9496" xr:uid="{00000000-0005-0000-0000-000014250000}"/>
    <cellStyle name="20% - Ênfase4 11 2 9" xfId="9497" xr:uid="{00000000-0005-0000-0000-000015250000}"/>
    <cellStyle name="20% - Ênfase4 11 2 9 10" xfId="9498" xr:uid="{00000000-0005-0000-0000-000016250000}"/>
    <cellStyle name="20% - Ênfase4 11 2 9 11" xfId="9499" xr:uid="{00000000-0005-0000-0000-000017250000}"/>
    <cellStyle name="20% - Ênfase4 11 2 9 12" xfId="9500" xr:uid="{00000000-0005-0000-0000-000018250000}"/>
    <cellStyle name="20% - Ênfase4 11 2 9 13" xfId="9501" xr:uid="{00000000-0005-0000-0000-000019250000}"/>
    <cellStyle name="20% - Ênfase4 11 2 9 2" xfId="9502" xr:uid="{00000000-0005-0000-0000-00001A250000}"/>
    <cellStyle name="20% - Ênfase4 11 2 9 3" xfId="9503" xr:uid="{00000000-0005-0000-0000-00001B250000}"/>
    <cellStyle name="20% - Ênfase4 11 2 9 4" xfId="9504" xr:uid="{00000000-0005-0000-0000-00001C250000}"/>
    <cellStyle name="20% - Ênfase4 11 2 9 5" xfId="9505" xr:uid="{00000000-0005-0000-0000-00001D250000}"/>
    <cellStyle name="20% - Ênfase4 11 2 9 6" xfId="9506" xr:uid="{00000000-0005-0000-0000-00001E250000}"/>
    <cellStyle name="20% - Ênfase4 11 2 9 7" xfId="9507" xr:uid="{00000000-0005-0000-0000-00001F250000}"/>
    <cellStyle name="20% - Ênfase4 11 2 9 8" xfId="9508" xr:uid="{00000000-0005-0000-0000-000020250000}"/>
    <cellStyle name="20% - Ênfase4 11 2 9 9" xfId="9509" xr:uid="{00000000-0005-0000-0000-000021250000}"/>
    <cellStyle name="20% - Ênfase4 11 20" xfId="9510" xr:uid="{00000000-0005-0000-0000-000022250000}"/>
    <cellStyle name="20% - Ênfase4 11 21" xfId="9511" xr:uid="{00000000-0005-0000-0000-000023250000}"/>
    <cellStyle name="20% - Ênfase4 11 22" xfId="9512" xr:uid="{00000000-0005-0000-0000-000024250000}"/>
    <cellStyle name="20% - Ênfase4 11 23" xfId="9513" xr:uid="{00000000-0005-0000-0000-000025250000}"/>
    <cellStyle name="20% - Ênfase4 11 24" xfId="9514" xr:uid="{00000000-0005-0000-0000-000026250000}"/>
    <cellStyle name="20% - Ênfase4 11 3" xfId="9515" xr:uid="{00000000-0005-0000-0000-000027250000}"/>
    <cellStyle name="20% - Ênfase4 11 3 10" xfId="9516" xr:uid="{00000000-0005-0000-0000-000028250000}"/>
    <cellStyle name="20% - Ênfase4 11 3 11" xfId="9517" xr:uid="{00000000-0005-0000-0000-000029250000}"/>
    <cellStyle name="20% - Ênfase4 11 3 12" xfId="9518" xr:uid="{00000000-0005-0000-0000-00002A250000}"/>
    <cellStyle name="20% - Ênfase4 11 3 13" xfId="9519" xr:uid="{00000000-0005-0000-0000-00002B250000}"/>
    <cellStyle name="20% - Ênfase4 11 3 2" xfId="9520" xr:uid="{00000000-0005-0000-0000-00002C250000}"/>
    <cellStyle name="20% - Ênfase4 11 3 3" xfId="9521" xr:uid="{00000000-0005-0000-0000-00002D250000}"/>
    <cellStyle name="20% - Ênfase4 11 3 4" xfId="9522" xr:uid="{00000000-0005-0000-0000-00002E250000}"/>
    <cellStyle name="20% - Ênfase4 11 3 5" xfId="9523" xr:uid="{00000000-0005-0000-0000-00002F250000}"/>
    <cellStyle name="20% - Ênfase4 11 3 6" xfId="9524" xr:uid="{00000000-0005-0000-0000-000030250000}"/>
    <cellStyle name="20% - Ênfase4 11 3 7" xfId="9525" xr:uid="{00000000-0005-0000-0000-000031250000}"/>
    <cellStyle name="20% - Ênfase4 11 3 8" xfId="9526" xr:uid="{00000000-0005-0000-0000-000032250000}"/>
    <cellStyle name="20% - Ênfase4 11 3 9" xfId="9527" xr:uid="{00000000-0005-0000-0000-000033250000}"/>
    <cellStyle name="20% - Ênfase4 11 4" xfId="9528" xr:uid="{00000000-0005-0000-0000-000034250000}"/>
    <cellStyle name="20% - Ênfase4 11 4 10" xfId="9529" xr:uid="{00000000-0005-0000-0000-000035250000}"/>
    <cellStyle name="20% - Ênfase4 11 4 11" xfId="9530" xr:uid="{00000000-0005-0000-0000-000036250000}"/>
    <cellStyle name="20% - Ênfase4 11 4 12" xfId="9531" xr:uid="{00000000-0005-0000-0000-000037250000}"/>
    <cellStyle name="20% - Ênfase4 11 4 13" xfId="9532" xr:uid="{00000000-0005-0000-0000-000038250000}"/>
    <cellStyle name="20% - Ênfase4 11 4 2" xfId="9533" xr:uid="{00000000-0005-0000-0000-000039250000}"/>
    <cellStyle name="20% - Ênfase4 11 4 3" xfId="9534" xr:uid="{00000000-0005-0000-0000-00003A250000}"/>
    <cellStyle name="20% - Ênfase4 11 4 4" xfId="9535" xr:uid="{00000000-0005-0000-0000-00003B250000}"/>
    <cellStyle name="20% - Ênfase4 11 4 5" xfId="9536" xr:uid="{00000000-0005-0000-0000-00003C250000}"/>
    <cellStyle name="20% - Ênfase4 11 4 6" xfId="9537" xr:uid="{00000000-0005-0000-0000-00003D250000}"/>
    <cellStyle name="20% - Ênfase4 11 4 7" xfId="9538" xr:uid="{00000000-0005-0000-0000-00003E250000}"/>
    <cellStyle name="20% - Ênfase4 11 4 8" xfId="9539" xr:uid="{00000000-0005-0000-0000-00003F250000}"/>
    <cellStyle name="20% - Ênfase4 11 4 9" xfId="9540" xr:uid="{00000000-0005-0000-0000-000040250000}"/>
    <cellStyle name="20% - Ênfase4 11 5" xfId="9541" xr:uid="{00000000-0005-0000-0000-000041250000}"/>
    <cellStyle name="20% - Ênfase4 11 5 10" xfId="9542" xr:uid="{00000000-0005-0000-0000-000042250000}"/>
    <cellStyle name="20% - Ênfase4 11 5 11" xfId="9543" xr:uid="{00000000-0005-0000-0000-000043250000}"/>
    <cellStyle name="20% - Ênfase4 11 5 12" xfId="9544" xr:uid="{00000000-0005-0000-0000-000044250000}"/>
    <cellStyle name="20% - Ênfase4 11 5 13" xfId="9545" xr:uid="{00000000-0005-0000-0000-000045250000}"/>
    <cellStyle name="20% - Ênfase4 11 5 2" xfId="9546" xr:uid="{00000000-0005-0000-0000-000046250000}"/>
    <cellStyle name="20% - Ênfase4 11 5 3" xfId="9547" xr:uid="{00000000-0005-0000-0000-000047250000}"/>
    <cellStyle name="20% - Ênfase4 11 5 4" xfId="9548" xr:uid="{00000000-0005-0000-0000-000048250000}"/>
    <cellStyle name="20% - Ênfase4 11 5 5" xfId="9549" xr:uid="{00000000-0005-0000-0000-000049250000}"/>
    <cellStyle name="20% - Ênfase4 11 5 6" xfId="9550" xr:uid="{00000000-0005-0000-0000-00004A250000}"/>
    <cellStyle name="20% - Ênfase4 11 5 7" xfId="9551" xr:uid="{00000000-0005-0000-0000-00004B250000}"/>
    <cellStyle name="20% - Ênfase4 11 5 8" xfId="9552" xr:uid="{00000000-0005-0000-0000-00004C250000}"/>
    <cellStyle name="20% - Ênfase4 11 5 9" xfId="9553" xr:uid="{00000000-0005-0000-0000-00004D250000}"/>
    <cellStyle name="20% - Ênfase4 11 6" xfId="9554" xr:uid="{00000000-0005-0000-0000-00004E250000}"/>
    <cellStyle name="20% - Ênfase4 11 6 10" xfId="9555" xr:uid="{00000000-0005-0000-0000-00004F250000}"/>
    <cellStyle name="20% - Ênfase4 11 6 11" xfId="9556" xr:uid="{00000000-0005-0000-0000-000050250000}"/>
    <cellStyle name="20% - Ênfase4 11 6 12" xfId="9557" xr:uid="{00000000-0005-0000-0000-000051250000}"/>
    <cellStyle name="20% - Ênfase4 11 6 13" xfId="9558" xr:uid="{00000000-0005-0000-0000-000052250000}"/>
    <cellStyle name="20% - Ênfase4 11 6 2" xfId="9559" xr:uid="{00000000-0005-0000-0000-000053250000}"/>
    <cellStyle name="20% - Ênfase4 11 6 3" xfId="9560" xr:uid="{00000000-0005-0000-0000-000054250000}"/>
    <cellStyle name="20% - Ênfase4 11 6 4" xfId="9561" xr:uid="{00000000-0005-0000-0000-000055250000}"/>
    <cellStyle name="20% - Ênfase4 11 6 5" xfId="9562" xr:uid="{00000000-0005-0000-0000-000056250000}"/>
    <cellStyle name="20% - Ênfase4 11 6 6" xfId="9563" xr:uid="{00000000-0005-0000-0000-000057250000}"/>
    <cellStyle name="20% - Ênfase4 11 6 7" xfId="9564" xr:uid="{00000000-0005-0000-0000-000058250000}"/>
    <cellStyle name="20% - Ênfase4 11 6 8" xfId="9565" xr:uid="{00000000-0005-0000-0000-000059250000}"/>
    <cellStyle name="20% - Ênfase4 11 6 9" xfId="9566" xr:uid="{00000000-0005-0000-0000-00005A250000}"/>
    <cellStyle name="20% - Ênfase4 11 7" xfId="9567" xr:uid="{00000000-0005-0000-0000-00005B250000}"/>
    <cellStyle name="20% - Ênfase4 11 7 10" xfId="9568" xr:uid="{00000000-0005-0000-0000-00005C250000}"/>
    <cellStyle name="20% - Ênfase4 11 7 11" xfId="9569" xr:uid="{00000000-0005-0000-0000-00005D250000}"/>
    <cellStyle name="20% - Ênfase4 11 7 12" xfId="9570" xr:uid="{00000000-0005-0000-0000-00005E250000}"/>
    <cellStyle name="20% - Ênfase4 11 7 13" xfId="9571" xr:uid="{00000000-0005-0000-0000-00005F250000}"/>
    <cellStyle name="20% - Ênfase4 11 7 2" xfId="9572" xr:uid="{00000000-0005-0000-0000-000060250000}"/>
    <cellStyle name="20% - Ênfase4 11 7 3" xfId="9573" xr:uid="{00000000-0005-0000-0000-000061250000}"/>
    <cellStyle name="20% - Ênfase4 11 7 4" xfId="9574" xr:uid="{00000000-0005-0000-0000-000062250000}"/>
    <cellStyle name="20% - Ênfase4 11 7 5" xfId="9575" xr:uid="{00000000-0005-0000-0000-000063250000}"/>
    <cellStyle name="20% - Ênfase4 11 7 6" xfId="9576" xr:uid="{00000000-0005-0000-0000-000064250000}"/>
    <cellStyle name="20% - Ênfase4 11 7 7" xfId="9577" xr:uid="{00000000-0005-0000-0000-000065250000}"/>
    <cellStyle name="20% - Ênfase4 11 7 8" xfId="9578" xr:uid="{00000000-0005-0000-0000-000066250000}"/>
    <cellStyle name="20% - Ênfase4 11 7 9" xfId="9579" xr:uid="{00000000-0005-0000-0000-000067250000}"/>
    <cellStyle name="20% - Ênfase4 11 8" xfId="9580" xr:uid="{00000000-0005-0000-0000-000068250000}"/>
    <cellStyle name="20% - Ênfase4 11 8 10" xfId="9581" xr:uid="{00000000-0005-0000-0000-000069250000}"/>
    <cellStyle name="20% - Ênfase4 11 8 11" xfId="9582" xr:uid="{00000000-0005-0000-0000-00006A250000}"/>
    <cellStyle name="20% - Ênfase4 11 8 12" xfId="9583" xr:uid="{00000000-0005-0000-0000-00006B250000}"/>
    <cellStyle name="20% - Ênfase4 11 8 13" xfId="9584" xr:uid="{00000000-0005-0000-0000-00006C250000}"/>
    <cellStyle name="20% - Ênfase4 11 8 2" xfId="9585" xr:uid="{00000000-0005-0000-0000-00006D250000}"/>
    <cellStyle name="20% - Ênfase4 11 8 3" xfId="9586" xr:uid="{00000000-0005-0000-0000-00006E250000}"/>
    <cellStyle name="20% - Ênfase4 11 8 4" xfId="9587" xr:uid="{00000000-0005-0000-0000-00006F250000}"/>
    <cellStyle name="20% - Ênfase4 11 8 5" xfId="9588" xr:uid="{00000000-0005-0000-0000-000070250000}"/>
    <cellStyle name="20% - Ênfase4 11 8 6" xfId="9589" xr:uid="{00000000-0005-0000-0000-000071250000}"/>
    <cellStyle name="20% - Ênfase4 11 8 7" xfId="9590" xr:uid="{00000000-0005-0000-0000-000072250000}"/>
    <cellStyle name="20% - Ênfase4 11 8 8" xfId="9591" xr:uid="{00000000-0005-0000-0000-000073250000}"/>
    <cellStyle name="20% - Ênfase4 11 8 9" xfId="9592" xr:uid="{00000000-0005-0000-0000-000074250000}"/>
    <cellStyle name="20% - Ênfase4 11 9" xfId="9593" xr:uid="{00000000-0005-0000-0000-000075250000}"/>
    <cellStyle name="20% - Ênfase4 11 9 10" xfId="9594" xr:uid="{00000000-0005-0000-0000-000076250000}"/>
    <cellStyle name="20% - Ênfase4 11 9 11" xfId="9595" xr:uid="{00000000-0005-0000-0000-000077250000}"/>
    <cellStyle name="20% - Ênfase4 11 9 12" xfId="9596" xr:uid="{00000000-0005-0000-0000-000078250000}"/>
    <cellStyle name="20% - Ênfase4 11 9 13" xfId="9597" xr:uid="{00000000-0005-0000-0000-000079250000}"/>
    <cellStyle name="20% - Ênfase4 11 9 2" xfId="9598" xr:uid="{00000000-0005-0000-0000-00007A250000}"/>
    <cellStyle name="20% - Ênfase4 11 9 3" xfId="9599" xr:uid="{00000000-0005-0000-0000-00007B250000}"/>
    <cellStyle name="20% - Ênfase4 11 9 4" xfId="9600" xr:uid="{00000000-0005-0000-0000-00007C250000}"/>
    <cellStyle name="20% - Ênfase4 11 9 5" xfId="9601" xr:uid="{00000000-0005-0000-0000-00007D250000}"/>
    <cellStyle name="20% - Ênfase4 11 9 6" xfId="9602" xr:uid="{00000000-0005-0000-0000-00007E250000}"/>
    <cellStyle name="20% - Ênfase4 11 9 7" xfId="9603" xr:uid="{00000000-0005-0000-0000-00007F250000}"/>
    <cellStyle name="20% - Ênfase4 11 9 8" xfId="9604" xr:uid="{00000000-0005-0000-0000-000080250000}"/>
    <cellStyle name="20% - Ênfase4 11 9 9" xfId="9605" xr:uid="{00000000-0005-0000-0000-000081250000}"/>
    <cellStyle name="20% - Ênfase4 12" xfId="9606" xr:uid="{00000000-0005-0000-0000-000082250000}"/>
    <cellStyle name="20% - Ênfase4 12 10" xfId="9607" xr:uid="{00000000-0005-0000-0000-000083250000}"/>
    <cellStyle name="20% - Ênfase4 12 11" xfId="9608" xr:uid="{00000000-0005-0000-0000-000084250000}"/>
    <cellStyle name="20% - Ênfase4 12 12" xfId="9609" xr:uid="{00000000-0005-0000-0000-000085250000}"/>
    <cellStyle name="20% - Ênfase4 12 13" xfId="9610" xr:uid="{00000000-0005-0000-0000-000086250000}"/>
    <cellStyle name="20% - Ênfase4 12 2" xfId="9611" xr:uid="{00000000-0005-0000-0000-000087250000}"/>
    <cellStyle name="20% - Ênfase4 12 3" xfId="9612" xr:uid="{00000000-0005-0000-0000-000088250000}"/>
    <cellStyle name="20% - Ênfase4 12 4" xfId="9613" xr:uid="{00000000-0005-0000-0000-000089250000}"/>
    <cellStyle name="20% - Ênfase4 12 5" xfId="9614" xr:uid="{00000000-0005-0000-0000-00008A250000}"/>
    <cellStyle name="20% - Ênfase4 12 6" xfId="9615" xr:uid="{00000000-0005-0000-0000-00008B250000}"/>
    <cellStyle name="20% - Ênfase4 12 7" xfId="9616" xr:uid="{00000000-0005-0000-0000-00008C250000}"/>
    <cellStyle name="20% - Ênfase4 12 8" xfId="9617" xr:uid="{00000000-0005-0000-0000-00008D250000}"/>
    <cellStyle name="20% - Ênfase4 12 9" xfId="9618" xr:uid="{00000000-0005-0000-0000-00008E250000}"/>
    <cellStyle name="20% - Ênfase4 13" xfId="9619" xr:uid="{00000000-0005-0000-0000-00008F250000}"/>
    <cellStyle name="20% - Ênfase4 13 10" xfId="9620" xr:uid="{00000000-0005-0000-0000-000090250000}"/>
    <cellStyle name="20% - Ênfase4 13 11" xfId="9621" xr:uid="{00000000-0005-0000-0000-000091250000}"/>
    <cellStyle name="20% - Ênfase4 13 12" xfId="9622" xr:uid="{00000000-0005-0000-0000-000092250000}"/>
    <cellStyle name="20% - Ênfase4 13 13" xfId="9623" xr:uid="{00000000-0005-0000-0000-000093250000}"/>
    <cellStyle name="20% - Ênfase4 13 2" xfId="9624" xr:uid="{00000000-0005-0000-0000-000094250000}"/>
    <cellStyle name="20% - Ênfase4 13 3" xfId="9625" xr:uid="{00000000-0005-0000-0000-000095250000}"/>
    <cellStyle name="20% - Ênfase4 13 4" xfId="9626" xr:uid="{00000000-0005-0000-0000-000096250000}"/>
    <cellStyle name="20% - Ênfase4 13 5" xfId="9627" xr:uid="{00000000-0005-0000-0000-000097250000}"/>
    <cellStyle name="20% - Ênfase4 13 6" xfId="9628" xr:uid="{00000000-0005-0000-0000-000098250000}"/>
    <cellStyle name="20% - Ênfase4 13 7" xfId="9629" xr:uid="{00000000-0005-0000-0000-000099250000}"/>
    <cellStyle name="20% - Ênfase4 13 8" xfId="9630" xr:uid="{00000000-0005-0000-0000-00009A250000}"/>
    <cellStyle name="20% - Ênfase4 13 9" xfId="9631" xr:uid="{00000000-0005-0000-0000-00009B250000}"/>
    <cellStyle name="20% - Ênfase4 14" xfId="9632" xr:uid="{00000000-0005-0000-0000-00009C250000}"/>
    <cellStyle name="20% - Ênfase4 14 10" xfId="9633" xr:uid="{00000000-0005-0000-0000-00009D250000}"/>
    <cellStyle name="20% - Ênfase4 14 11" xfId="9634" xr:uid="{00000000-0005-0000-0000-00009E250000}"/>
    <cellStyle name="20% - Ênfase4 14 12" xfId="9635" xr:uid="{00000000-0005-0000-0000-00009F250000}"/>
    <cellStyle name="20% - Ênfase4 14 13" xfId="9636" xr:uid="{00000000-0005-0000-0000-0000A0250000}"/>
    <cellStyle name="20% - Ênfase4 14 2" xfId="9637" xr:uid="{00000000-0005-0000-0000-0000A1250000}"/>
    <cellStyle name="20% - Ênfase4 14 3" xfId="9638" xr:uid="{00000000-0005-0000-0000-0000A2250000}"/>
    <cellStyle name="20% - Ênfase4 14 4" xfId="9639" xr:uid="{00000000-0005-0000-0000-0000A3250000}"/>
    <cellStyle name="20% - Ênfase4 14 5" xfId="9640" xr:uid="{00000000-0005-0000-0000-0000A4250000}"/>
    <cellStyle name="20% - Ênfase4 14 6" xfId="9641" xr:uid="{00000000-0005-0000-0000-0000A5250000}"/>
    <cellStyle name="20% - Ênfase4 14 7" xfId="9642" xr:uid="{00000000-0005-0000-0000-0000A6250000}"/>
    <cellStyle name="20% - Ênfase4 14 8" xfId="9643" xr:uid="{00000000-0005-0000-0000-0000A7250000}"/>
    <cellStyle name="20% - Ênfase4 14 9" xfId="9644" xr:uid="{00000000-0005-0000-0000-0000A8250000}"/>
    <cellStyle name="20% - Ênfase4 15" xfId="9645" xr:uid="{00000000-0005-0000-0000-0000A9250000}"/>
    <cellStyle name="20% - Ênfase4 15 10" xfId="9646" xr:uid="{00000000-0005-0000-0000-0000AA250000}"/>
    <cellStyle name="20% - Ênfase4 15 11" xfId="9647" xr:uid="{00000000-0005-0000-0000-0000AB250000}"/>
    <cellStyle name="20% - Ênfase4 15 12" xfId="9648" xr:uid="{00000000-0005-0000-0000-0000AC250000}"/>
    <cellStyle name="20% - Ênfase4 15 13" xfId="9649" xr:uid="{00000000-0005-0000-0000-0000AD250000}"/>
    <cellStyle name="20% - Ênfase4 15 2" xfId="9650" xr:uid="{00000000-0005-0000-0000-0000AE250000}"/>
    <cellStyle name="20% - Ênfase4 15 3" xfId="9651" xr:uid="{00000000-0005-0000-0000-0000AF250000}"/>
    <cellStyle name="20% - Ênfase4 15 4" xfId="9652" xr:uid="{00000000-0005-0000-0000-0000B0250000}"/>
    <cellStyle name="20% - Ênfase4 15 5" xfId="9653" xr:uid="{00000000-0005-0000-0000-0000B1250000}"/>
    <cellStyle name="20% - Ênfase4 15 6" xfId="9654" xr:uid="{00000000-0005-0000-0000-0000B2250000}"/>
    <cellStyle name="20% - Ênfase4 15 7" xfId="9655" xr:uid="{00000000-0005-0000-0000-0000B3250000}"/>
    <cellStyle name="20% - Ênfase4 15 8" xfId="9656" xr:uid="{00000000-0005-0000-0000-0000B4250000}"/>
    <cellStyle name="20% - Ênfase4 15 9" xfId="9657" xr:uid="{00000000-0005-0000-0000-0000B5250000}"/>
    <cellStyle name="20% - Ênfase4 16" xfId="9658" xr:uid="{00000000-0005-0000-0000-0000B6250000}"/>
    <cellStyle name="20% - Ênfase4 16 10" xfId="9659" xr:uid="{00000000-0005-0000-0000-0000B7250000}"/>
    <cellStyle name="20% - Ênfase4 16 11" xfId="9660" xr:uid="{00000000-0005-0000-0000-0000B8250000}"/>
    <cellStyle name="20% - Ênfase4 16 12" xfId="9661" xr:uid="{00000000-0005-0000-0000-0000B9250000}"/>
    <cellStyle name="20% - Ênfase4 16 13" xfId="9662" xr:uid="{00000000-0005-0000-0000-0000BA250000}"/>
    <cellStyle name="20% - Ênfase4 16 2" xfId="9663" xr:uid="{00000000-0005-0000-0000-0000BB250000}"/>
    <cellStyle name="20% - Ênfase4 16 3" xfId="9664" xr:uid="{00000000-0005-0000-0000-0000BC250000}"/>
    <cellStyle name="20% - Ênfase4 16 4" xfId="9665" xr:uid="{00000000-0005-0000-0000-0000BD250000}"/>
    <cellStyle name="20% - Ênfase4 16 5" xfId="9666" xr:uid="{00000000-0005-0000-0000-0000BE250000}"/>
    <cellStyle name="20% - Ênfase4 16 6" xfId="9667" xr:uid="{00000000-0005-0000-0000-0000BF250000}"/>
    <cellStyle name="20% - Ênfase4 16 7" xfId="9668" xr:uid="{00000000-0005-0000-0000-0000C0250000}"/>
    <cellStyle name="20% - Ênfase4 16 8" xfId="9669" xr:uid="{00000000-0005-0000-0000-0000C1250000}"/>
    <cellStyle name="20% - Ênfase4 16 9" xfId="9670" xr:uid="{00000000-0005-0000-0000-0000C2250000}"/>
    <cellStyle name="20% - Ênfase4 17" xfId="9671" xr:uid="{00000000-0005-0000-0000-0000C3250000}"/>
    <cellStyle name="20% - Ênfase4 17 10" xfId="9672" xr:uid="{00000000-0005-0000-0000-0000C4250000}"/>
    <cellStyle name="20% - Ênfase4 17 11" xfId="9673" xr:uid="{00000000-0005-0000-0000-0000C5250000}"/>
    <cellStyle name="20% - Ênfase4 17 12" xfId="9674" xr:uid="{00000000-0005-0000-0000-0000C6250000}"/>
    <cellStyle name="20% - Ênfase4 17 13" xfId="9675" xr:uid="{00000000-0005-0000-0000-0000C7250000}"/>
    <cellStyle name="20% - Ênfase4 17 2" xfId="9676" xr:uid="{00000000-0005-0000-0000-0000C8250000}"/>
    <cellStyle name="20% - Ênfase4 17 3" xfId="9677" xr:uid="{00000000-0005-0000-0000-0000C9250000}"/>
    <cellStyle name="20% - Ênfase4 17 4" xfId="9678" xr:uid="{00000000-0005-0000-0000-0000CA250000}"/>
    <cellStyle name="20% - Ênfase4 17 5" xfId="9679" xr:uid="{00000000-0005-0000-0000-0000CB250000}"/>
    <cellStyle name="20% - Ênfase4 17 6" xfId="9680" xr:uid="{00000000-0005-0000-0000-0000CC250000}"/>
    <cellStyle name="20% - Ênfase4 17 7" xfId="9681" xr:uid="{00000000-0005-0000-0000-0000CD250000}"/>
    <cellStyle name="20% - Ênfase4 17 8" xfId="9682" xr:uid="{00000000-0005-0000-0000-0000CE250000}"/>
    <cellStyle name="20% - Ênfase4 17 9" xfId="9683" xr:uid="{00000000-0005-0000-0000-0000CF250000}"/>
    <cellStyle name="20% - Ênfase4 18" xfId="9684" xr:uid="{00000000-0005-0000-0000-0000D0250000}"/>
    <cellStyle name="20% - Ênfase4 18 10" xfId="9685" xr:uid="{00000000-0005-0000-0000-0000D1250000}"/>
    <cellStyle name="20% - Ênfase4 18 11" xfId="9686" xr:uid="{00000000-0005-0000-0000-0000D2250000}"/>
    <cellStyle name="20% - Ênfase4 18 12" xfId="9687" xr:uid="{00000000-0005-0000-0000-0000D3250000}"/>
    <cellStyle name="20% - Ênfase4 18 13" xfId="9688" xr:uid="{00000000-0005-0000-0000-0000D4250000}"/>
    <cellStyle name="20% - Ênfase4 18 2" xfId="9689" xr:uid="{00000000-0005-0000-0000-0000D5250000}"/>
    <cellStyle name="20% - Ênfase4 18 3" xfId="9690" xr:uid="{00000000-0005-0000-0000-0000D6250000}"/>
    <cellStyle name="20% - Ênfase4 18 4" xfId="9691" xr:uid="{00000000-0005-0000-0000-0000D7250000}"/>
    <cellStyle name="20% - Ênfase4 18 5" xfId="9692" xr:uid="{00000000-0005-0000-0000-0000D8250000}"/>
    <cellStyle name="20% - Ênfase4 18 6" xfId="9693" xr:uid="{00000000-0005-0000-0000-0000D9250000}"/>
    <cellStyle name="20% - Ênfase4 18 7" xfId="9694" xr:uid="{00000000-0005-0000-0000-0000DA250000}"/>
    <cellStyle name="20% - Ênfase4 18 8" xfId="9695" xr:uid="{00000000-0005-0000-0000-0000DB250000}"/>
    <cellStyle name="20% - Ênfase4 18 9" xfId="9696" xr:uid="{00000000-0005-0000-0000-0000DC250000}"/>
    <cellStyle name="20% - Ênfase4 19" xfId="9697" xr:uid="{00000000-0005-0000-0000-0000DD250000}"/>
    <cellStyle name="20% - Ênfase4 19 10" xfId="9698" xr:uid="{00000000-0005-0000-0000-0000DE250000}"/>
    <cellStyle name="20% - Ênfase4 19 11" xfId="9699" xr:uid="{00000000-0005-0000-0000-0000DF250000}"/>
    <cellStyle name="20% - Ênfase4 19 12" xfId="9700" xr:uid="{00000000-0005-0000-0000-0000E0250000}"/>
    <cellStyle name="20% - Ênfase4 19 13" xfId="9701" xr:uid="{00000000-0005-0000-0000-0000E1250000}"/>
    <cellStyle name="20% - Ênfase4 19 2" xfId="9702" xr:uid="{00000000-0005-0000-0000-0000E2250000}"/>
    <cellStyle name="20% - Ênfase4 19 3" xfId="9703" xr:uid="{00000000-0005-0000-0000-0000E3250000}"/>
    <cellStyle name="20% - Ênfase4 19 4" xfId="9704" xr:uid="{00000000-0005-0000-0000-0000E4250000}"/>
    <cellStyle name="20% - Ênfase4 19 5" xfId="9705" xr:uid="{00000000-0005-0000-0000-0000E5250000}"/>
    <cellStyle name="20% - Ênfase4 19 6" xfId="9706" xr:uid="{00000000-0005-0000-0000-0000E6250000}"/>
    <cellStyle name="20% - Ênfase4 19 7" xfId="9707" xr:uid="{00000000-0005-0000-0000-0000E7250000}"/>
    <cellStyle name="20% - Ênfase4 19 8" xfId="9708" xr:uid="{00000000-0005-0000-0000-0000E8250000}"/>
    <cellStyle name="20% - Ênfase4 19 9" xfId="9709" xr:uid="{00000000-0005-0000-0000-0000E9250000}"/>
    <cellStyle name="20% - Ênfase4 2" xfId="9710" xr:uid="{00000000-0005-0000-0000-0000EA250000}"/>
    <cellStyle name="20% - Ênfase4 2 10" xfId="9711" xr:uid="{00000000-0005-0000-0000-0000EB250000}"/>
    <cellStyle name="20% - Ênfase4 2 10 10" xfId="9712" xr:uid="{00000000-0005-0000-0000-0000EC250000}"/>
    <cellStyle name="20% - Ênfase4 2 10 11" xfId="9713" xr:uid="{00000000-0005-0000-0000-0000ED250000}"/>
    <cellStyle name="20% - Ênfase4 2 10 12" xfId="9714" xr:uid="{00000000-0005-0000-0000-0000EE250000}"/>
    <cellStyle name="20% - Ênfase4 2 10 13" xfId="9715" xr:uid="{00000000-0005-0000-0000-0000EF250000}"/>
    <cellStyle name="20% - Ênfase4 2 10 2" xfId="9716" xr:uid="{00000000-0005-0000-0000-0000F0250000}"/>
    <cellStyle name="20% - Ênfase4 2 10 3" xfId="9717" xr:uid="{00000000-0005-0000-0000-0000F1250000}"/>
    <cellStyle name="20% - Ênfase4 2 10 4" xfId="9718" xr:uid="{00000000-0005-0000-0000-0000F2250000}"/>
    <cellStyle name="20% - Ênfase4 2 10 5" xfId="9719" xr:uid="{00000000-0005-0000-0000-0000F3250000}"/>
    <cellStyle name="20% - Ênfase4 2 10 6" xfId="9720" xr:uid="{00000000-0005-0000-0000-0000F4250000}"/>
    <cellStyle name="20% - Ênfase4 2 10 7" xfId="9721" xr:uid="{00000000-0005-0000-0000-0000F5250000}"/>
    <cellStyle name="20% - Ênfase4 2 10 8" xfId="9722" xr:uid="{00000000-0005-0000-0000-0000F6250000}"/>
    <cellStyle name="20% - Ênfase4 2 10 9" xfId="9723" xr:uid="{00000000-0005-0000-0000-0000F7250000}"/>
    <cellStyle name="20% - Ênfase4 2 11" xfId="9724" xr:uid="{00000000-0005-0000-0000-0000F8250000}"/>
    <cellStyle name="20% - Ênfase4 2 11 10" xfId="9725" xr:uid="{00000000-0005-0000-0000-0000F9250000}"/>
    <cellStyle name="20% - Ênfase4 2 11 11" xfId="9726" xr:uid="{00000000-0005-0000-0000-0000FA250000}"/>
    <cellStyle name="20% - Ênfase4 2 11 12" xfId="9727" xr:uid="{00000000-0005-0000-0000-0000FB250000}"/>
    <cellStyle name="20% - Ênfase4 2 11 13" xfId="9728" xr:uid="{00000000-0005-0000-0000-0000FC250000}"/>
    <cellStyle name="20% - Ênfase4 2 11 2" xfId="9729" xr:uid="{00000000-0005-0000-0000-0000FD250000}"/>
    <cellStyle name="20% - Ênfase4 2 11 3" xfId="9730" xr:uid="{00000000-0005-0000-0000-0000FE250000}"/>
    <cellStyle name="20% - Ênfase4 2 11 4" xfId="9731" xr:uid="{00000000-0005-0000-0000-0000FF250000}"/>
    <cellStyle name="20% - Ênfase4 2 11 5" xfId="9732" xr:uid="{00000000-0005-0000-0000-000000260000}"/>
    <cellStyle name="20% - Ênfase4 2 11 6" xfId="9733" xr:uid="{00000000-0005-0000-0000-000001260000}"/>
    <cellStyle name="20% - Ênfase4 2 11 7" xfId="9734" xr:uid="{00000000-0005-0000-0000-000002260000}"/>
    <cellStyle name="20% - Ênfase4 2 11 8" xfId="9735" xr:uid="{00000000-0005-0000-0000-000003260000}"/>
    <cellStyle name="20% - Ênfase4 2 11 9" xfId="9736" xr:uid="{00000000-0005-0000-0000-000004260000}"/>
    <cellStyle name="20% - Ênfase4 2 12" xfId="9737" xr:uid="{00000000-0005-0000-0000-000005260000}"/>
    <cellStyle name="20% - Ênfase4 2 12 10" xfId="9738" xr:uid="{00000000-0005-0000-0000-000006260000}"/>
    <cellStyle name="20% - Ênfase4 2 12 11" xfId="9739" xr:uid="{00000000-0005-0000-0000-000007260000}"/>
    <cellStyle name="20% - Ênfase4 2 12 12" xfId="9740" xr:uid="{00000000-0005-0000-0000-000008260000}"/>
    <cellStyle name="20% - Ênfase4 2 12 13" xfId="9741" xr:uid="{00000000-0005-0000-0000-000009260000}"/>
    <cellStyle name="20% - Ênfase4 2 12 2" xfId="9742" xr:uid="{00000000-0005-0000-0000-00000A260000}"/>
    <cellStyle name="20% - Ênfase4 2 12 3" xfId="9743" xr:uid="{00000000-0005-0000-0000-00000B260000}"/>
    <cellStyle name="20% - Ênfase4 2 12 4" xfId="9744" xr:uid="{00000000-0005-0000-0000-00000C260000}"/>
    <cellStyle name="20% - Ênfase4 2 12 5" xfId="9745" xr:uid="{00000000-0005-0000-0000-00000D260000}"/>
    <cellStyle name="20% - Ênfase4 2 12 6" xfId="9746" xr:uid="{00000000-0005-0000-0000-00000E260000}"/>
    <cellStyle name="20% - Ênfase4 2 12 7" xfId="9747" xr:uid="{00000000-0005-0000-0000-00000F260000}"/>
    <cellStyle name="20% - Ênfase4 2 12 8" xfId="9748" xr:uid="{00000000-0005-0000-0000-000010260000}"/>
    <cellStyle name="20% - Ênfase4 2 12 9" xfId="9749" xr:uid="{00000000-0005-0000-0000-000011260000}"/>
    <cellStyle name="20% - Ênfase4 2 13" xfId="9750" xr:uid="{00000000-0005-0000-0000-000012260000}"/>
    <cellStyle name="20% - Ênfase4 2 14" xfId="9751" xr:uid="{00000000-0005-0000-0000-000013260000}"/>
    <cellStyle name="20% - Ênfase4 2 15" xfId="9752" xr:uid="{00000000-0005-0000-0000-000014260000}"/>
    <cellStyle name="20% - Ênfase4 2 16" xfId="9753" xr:uid="{00000000-0005-0000-0000-000015260000}"/>
    <cellStyle name="20% - Ênfase4 2 17" xfId="9754" xr:uid="{00000000-0005-0000-0000-000016260000}"/>
    <cellStyle name="20% - Ênfase4 2 18" xfId="9755" xr:uid="{00000000-0005-0000-0000-000017260000}"/>
    <cellStyle name="20% - Ênfase4 2 19" xfId="9756" xr:uid="{00000000-0005-0000-0000-000018260000}"/>
    <cellStyle name="20% - Ênfase4 2 2" xfId="9757" xr:uid="{00000000-0005-0000-0000-000019260000}"/>
    <cellStyle name="20% - Ênfase4 2 2 10" xfId="9758" xr:uid="{00000000-0005-0000-0000-00001A260000}"/>
    <cellStyle name="20% - Ênfase4 2 2 10 10" xfId="9759" xr:uid="{00000000-0005-0000-0000-00001B260000}"/>
    <cellStyle name="20% - Ênfase4 2 2 10 11" xfId="9760" xr:uid="{00000000-0005-0000-0000-00001C260000}"/>
    <cellStyle name="20% - Ênfase4 2 2 10 12" xfId="9761" xr:uid="{00000000-0005-0000-0000-00001D260000}"/>
    <cellStyle name="20% - Ênfase4 2 2 10 13" xfId="9762" xr:uid="{00000000-0005-0000-0000-00001E260000}"/>
    <cellStyle name="20% - Ênfase4 2 2 10 2" xfId="9763" xr:uid="{00000000-0005-0000-0000-00001F260000}"/>
    <cellStyle name="20% - Ênfase4 2 2 10 3" xfId="9764" xr:uid="{00000000-0005-0000-0000-000020260000}"/>
    <cellStyle name="20% - Ênfase4 2 2 10 4" xfId="9765" xr:uid="{00000000-0005-0000-0000-000021260000}"/>
    <cellStyle name="20% - Ênfase4 2 2 10 5" xfId="9766" xr:uid="{00000000-0005-0000-0000-000022260000}"/>
    <cellStyle name="20% - Ênfase4 2 2 10 6" xfId="9767" xr:uid="{00000000-0005-0000-0000-000023260000}"/>
    <cellStyle name="20% - Ênfase4 2 2 10 7" xfId="9768" xr:uid="{00000000-0005-0000-0000-000024260000}"/>
    <cellStyle name="20% - Ênfase4 2 2 10 8" xfId="9769" xr:uid="{00000000-0005-0000-0000-000025260000}"/>
    <cellStyle name="20% - Ênfase4 2 2 10 9" xfId="9770" xr:uid="{00000000-0005-0000-0000-000026260000}"/>
    <cellStyle name="20% - Ênfase4 2 2 11" xfId="9771" xr:uid="{00000000-0005-0000-0000-000027260000}"/>
    <cellStyle name="20% - Ênfase4 2 2 11 10" xfId="9772" xr:uid="{00000000-0005-0000-0000-000028260000}"/>
    <cellStyle name="20% - Ênfase4 2 2 11 11" xfId="9773" xr:uid="{00000000-0005-0000-0000-000029260000}"/>
    <cellStyle name="20% - Ênfase4 2 2 11 12" xfId="9774" xr:uid="{00000000-0005-0000-0000-00002A260000}"/>
    <cellStyle name="20% - Ênfase4 2 2 11 13" xfId="9775" xr:uid="{00000000-0005-0000-0000-00002B260000}"/>
    <cellStyle name="20% - Ênfase4 2 2 11 2" xfId="9776" xr:uid="{00000000-0005-0000-0000-00002C260000}"/>
    <cellStyle name="20% - Ênfase4 2 2 11 3" xfId="9777" xr:uid="{00000000-0005-0000-0000-00002D260000}"/>
    <cellStyle name="20% - Ênfase4 2 2 11 4" xfId="9778" xr:uid="{00000000-0005-0000-0000-00002E260000}"/>
    <cellStyle name="20% - Ênfase4 2 2 11 5" xfId="9779" xr:uid="{00000000-0005-0000-0000-00002F260000}"/>
    <cellStyle name="20% - Ênfase4 2 2 11 6" xfId="9780" xr:uid="{00000000-0005-0000-0000-000030260000}"/>
    <cellStyle name="20% - Ênfase4 2 2 11 7" xfId="9781" xr:uid="{00000000-0005-0000-0000-000031260000}"/>
    <cellStyle name="20% - Ênfase4 2 2 11 8" xfId="9782" xr:uid="{00000000-0005-0000-0000-000032260000}"/>
    <cellStyle name="20% - Ênfase4 2 2 11 9" xfId="9783" xr:uid="{00000000-0005-0000-0000-000033260000}"/>
    <cellStyle name="20% - Ênfase4 2 2 12" xfId="9784" xr:uid="{00000000-0005-0000-0000-000034260000}"/>
    <cellStyle name="20% - Ênfase4 2 2 13" xfId="9785" xr:uid="{00000000-0005-0000-0000-000035260000}"/>
    <cellStyle name="20% - Ênfase4 2 2 14" xfId="9786" xr:uid="{00000000-0005-0000-0000-000036260000}"/>
    <cellStyle name="20% - Ênfase4 2 2 15" xfId="9787" xr:uid="{00000000-0005-0000-0000-000037260000}"/>
    <cellStyle name="20% - Ênfase4 2 2 16" xfId="9788" xr:uid="{00000000-0005-0000-0000-000038260000}"/>
    <cellStyle name="20% - Ênfase4 2 2 17" xfId="9789" xr:uid="{00000000-0005-0000-0000-000039260000}"/>
    <cellStyle name="20% - Ênfase4 2 2 18" xfId="9790" xr:uid="{00000000-0005-0000-0000-00003A260000}"/>
    <cellStyle name="20% - Ênfase4 2 2 19" xfId="9791" xr:uid="{00000000-0005-0000-0000-00003B260000}"/>
    <cellStyle name="20% - Ênfase4 2 2 2" xfId="9792" xr:uid="{00000000-0005-0000-0000-00003C260000}"/>
    <cellStyle name="20% - Ênfase4 2 2 2 10" xfId="9793" xr:uid="{00000000-0005-0000-0000-00003D260000}"/>
    <cellStyle name="20% - Ênfase4 2 2 2 11" xfId="9794" xr:uid="{00000000-0005-0000-0000-00003E260000}"/>
    <cellStyle name="20% - Ênfase4 2 2 2 12" xfId="9795" xr:uid="{00000000-0005-0000-0000-00003F260000}"/>
    <cellStyle name="20% - Ênfase4 2 2 2 13" xfId="9796" xr:uid="{00000000-0005-0000-0000-000040260000}"/>
    <cellStyle name="20% - Ênfase4 2 2 2 2" xfId="9797" xr:uid="{00000000-0005-0000-0000-000041260000}"/>
    <cellStyle name="20% - Ênfase4 2 2 2 3" xfId="9798" xr:uid="{00000000-0005-0000-0000-000042260000}"/>
    <cellStyle name="20% - Ênfase4 2 2 2 4" xfId="9799" xr:uid="{00000000-0005-0000-0000-000043260000}"/>
    <cellStyle name="20% - Ênfase4 2 2 2 5" xfId="9800" xr:uid="{00000000-0005-0000-0000-000044260000}"/>
    <cellStyle name="20% - Ênfase4 2 2 2 6" xfId="9801" xr:uid="{00000000-0005-0000-0000-000045260000}"/>
    <cellStyle name="20% - Ênfase4 2 2 2 7" xfId="9802" xr:uid="{00000000-0005-0000-0000-000046260000}"/>
    <cellStyle name="20% - Ênfase4 2 2 2 8" xfId="9803" xr:uid="{00000000-0005-0000-0000-000047260000}"/>
    <cellStyle name="20% - Ênfase4 2 2 2 9" xfId="9804" xr:uid="{00000000-0005-0000-0000-000048260000}"/>
    <cellStyle name="20% - Ênfase4 2 2 20" xfId="9805" xr:uid="{00000000-0005-0000-0000-000049260000}"/>
    <cellStyle name="20% - Ênfase4 2 2 21" xfId="9806" xr:uid="{00000000-0005-0000-0000-00004A260000}"/>
    <cellStyle name="20% - Ênfase4 2 2 22" xfId="9807" xr:uid="{00000000-0005-0000-0000-00004B260000}"/>
    <cellStyle name="20% - Ênfase4 2 2 23" xfId="9808" xr:uid="{00000000-0005-0000-0000-00004C260000}"/>
    <cellStyle name="20% - Ênfase4 2 2 3" xfId="9809" xr:uid="{00000000-0005-0000-0000-00004D260000}"/>
    <cellStyle name="20% - Ênfase4 2 2 3 10" xfId="9810" xr:uid="{00000000-0005-0000-0000-00004E260000}"/>
    <cellStyle name="20% - Ênfase4 2 2 3 11" xfId="9811" xr:uid="{00000000-0005-0000-0000-00004F260000}"/>
    <cellStyle name="20% - Ênfase4 2 2 3 12" xfId="9812" xr:uid="{00000000-0005-0000-0000-000050260000}"/>
    <cellStyle name="20% - Ênfase4 2 2 3 13" xfId="9813" xr:uid="{00000000-0005-0000-0000-000051260000}"/>
    <cellStyle name="20% - Ênfase4 2 2 3 2" xfId="9814" xr:uid="{00000000-0005-0000-0000-000052260000}"/>
    <cellStyle name="20% - Ênfase4 2 2 3 3" xfId="9815" xr:uid="{00000000-0005-0000-0000-000053260000}"/>
    <cellStyle name="20% - Ênfase4 2 2 3 4" xfId="9816" xr:uid="{00000000-0005-0000-0000-000054260000}"/>
    <cellStyle name="20% - Ênfase4 2 2 3 5" xfId="9817" xr:uid="{00000000-0005-0000-0000-000055260000}"/>
    <cellStyle name="20% - Ênfase4 2 2 3 6" xfId="9818" xr:uid="{00000000-0005-0000-0000-000056260000}"/>
    <cellStyle name="20% - Ênfase4 2 2 3 7" xfId="9819" xr:uid="{00000000-0005-0000-0000-000057260000}"/>
    <cellStyle name="20% - Ênfase4 2 2 3 8" xfId="9820" xr:uid="{00000000-0005-0000-0000-000058260000}"/>
    <cellStyle name="20% - Ênfase4 2 2 3 9" xfId="9821" xr:uid="{00000000-0005-0000-0000-000059260000}"/>
    <cellStyle name="20% - Ênfase4 2 2 4" xfId="9822" xr:uid="{00000000-0005-0000-0000-00005A260000}"/>
    <cellStyle name="20% - Ênfase4 2 2 4 10" xfId="9823" xr:uid="{00000000-0005-0000-0000-00005B260000}"/>
    <cellStyle name="20% - Ênfase4 2 2 4 11" xfId="9824" xr:uid="{00000000-0005-0000-0000-00005C260000}"/>
    <cellStyle name="20% - Ênfase4 2 2 4 12" xfId="9825" xr:uid="{00000000-0005-0000-0000-00005D260000}"/>
    <cellStyle name="20% - Ênfase4 2 2 4 13" xfId="9826" xr:uid="{00000000-0005-0000-0000-00005E260000}"/>
    <cellStyle name="20% - Ênfase4 2 2 4 2" xfId="9827" xr:uid="{00000000-0005-0000-0000-00005F260000}"/>
    <cellStyle name="20% - Ênfase4 2 2 4 3" xfId="9828" xr:uid="{00000000-0005-0000-0000-000060260000}"/>
    <cellStyle name="20% - Ênfase4 2 2 4 4" xfId="9829" xr:uid="{00000000-0005-0000-0000-000061260000}"/>
    <cellStyle name="20% - Ênfase4 2 2 4 5" xfId="9830" xr:uid="{00000000-0005-0000-0000-000062260000}"/>
    <cellStyle name="20% - Ênfase4 2 2 4 6" xfId="9831" xr:uid="{00000000-0005-0000-0000-000063260000}"/>
    <cellStyle name="20% - Ênfase4 2 2 4 7" xfId="9832" xr:uid="{00000000-0005-0000-0000-000064260000}"/>
    <cellStyle name="20% - Ênfase4 2 2 4 8" xfId="9833" xr:uid="{00000000-0005-0000-0000-000065260000}"/>
    <cellStyle name="20% - Ênfase4 2 2 4 9" xfId="9834" xr:uid="{00000000-0005-0000-0000-000066260000}"/>
    <cellStyle name="20% - Ênfase4 2 2 5" xfId="9835" xr:uid="{00000000-0005-0000-0000-000067260000}"/>
    <cellStyle name="20% - Ênfase4 2 2 5 10" xfId="9836" xr:uid="{00000000-0005-0000-0000-000068260000}"/>
    <cellStyle name="20% - Ênfase4 2 2 5 11" xfId="9837" xr:uid="{00000000-0005-0000-0000-000069260000}"/>
    <cellStyle name="20% - Ênfase4 2 2 5 12" xfId="9838" xr:uid="{00000000-0005-0000-0000-00006A260000}"/>
    <cellStyle name="20% - Ênfase4 2 2 5 13" xfId="9839" xr:uid="{00000000-0005-0000-0000-00006B260000}"/>
    <cellStyle name="20% - Ênfase4 2 2 5 2" xfId="9840" xr:uid="{00000000-0005-0000-0000-00006C260000}"/>
    <cellStyle name="20% - Ênfase4 2 2 5 3" xfId="9841" xr:uid="{00000000-0005-0000-0000-00006D260000}"/>
    <cellStyle name="20% - Ênfase4 2 2 5 4" xfId="9842" xr:uid="{00000000-0005-0000-0000-00006E260000}"/>
    <cellStyle name="20% - Ênfase4 2 2 5 5" xfId="9843" xr:uid="{00000000-0005-0000-0000-00006F260000}"/>
    <cellStyle name="20% - Ênfase4 2 2 5 6" xfId="9844" xr:uid="{00000000-0005-0000-0000-000070260000}"/>
    <cellStyle name="20% - Ênfase4 2 2 5 7" xfId="9845" xr:uid="{00000000-0005-0000-0000-000071260000}"/>
    <cellStyle name="20% - Ênfase4 2 2 5 8" xfId="9846" xr:uid="{00000000-0005-0000-0000-000072260000}"/>
    <cellStyle name="20% - Ênfase4 2 2 5 9" xfId="9847" xr:uid="{00000000-0005-0000-0000-000073260000}"/>
    <cellStyle name="20% - Ênfase4 2 2 6" xfId="9848" xr:uid="{00000000-0005-0000-0000-000074260000}"/>
    <cellStyle name="20% - Ênfase4 2 2 6 10" xfId="9849" xr:uid="{00000000-0005-0000-0000-000075260000}"/>
    <cellStyle name="20% - Ênfase4 2 2 6 11" xfId="9850" xr:uid="{00000000-0005-0000-0000-000076260000}"/>
    <cellStyle name="20% - Ênfase4 2 2 6 12" xfId="9851" xr:uid="{00000000-0005-0000-0000-000077260000}"/>
    <cellStyle name="20% - Ênfase4 2 2 6 13" xfId="9852" xr:uid="{00000000-0005-0000-0000-000078260000}"/>
    <cellStyle name="20% - Ênfase4 2 2 6 2" xfId="9853" xr:uid="{00000000-0005-0000-0000-000079260000}"/>
    <cellStyle name="20% - Ênfase4 2 2 6 3" xfId="9854" xr:uid="{00000000-0005-0000-0000-00007A260000}"/>
    <cellStyle name="20% - Ênfase4 2 2 6 4" xfId="9855" xr:uid="{00000000-0005-0000-0000-00007B260000}"/>
    <cellStyle name="20% - Ênfase4 2 2 6 5" xfId="9856" xr:uid="{00000000-0005-0000-0000-00007C260000}"/>
    <cellStyle name="20% - Ênfase4 2 2 6 6" xfId="9857" xr:uid="{00000000-0005-0000-0000-00007D260000}"/>
    <cellStyle name="20% - Ênfase4 2 2 6 7" xfId="9858" xr:uid="{00000000-0005-0000-0000-00007E260000}"/>
    <cellStyle name="20% - Ênfase4 2 2 6 8" xfId="9859" xr:uid="{00000000-0005-0000-0000-00007F260000}"/>
    <cellStyle name="20% - Ênfase4 2 2 6 9" xfId="9860" xr:uid="{00000000-0005-0000-0000-000080260000}"/>
    <cellStyle name="20% - Ênfase4 2 2 7" xfId="9861" xr:uid="{00000000-0005-0000-0000-000081260000}"/>
    <cellStyle name="20% - Ênfase4 2 2 7 10" xfId="9862" xr:uid="{00000000-0005-0000-0000-000082260000}"/>
    <cellStyle name="20% - Ênfase4 2 2 7 11" xfId="9863" xr:uid="{00000000-0005-0000-0000-000083260000}"/>
    <cellStyle name="20% - Ênfase4 2 2 7 12" xfId="9864" xr:uid="{00000000-0005-0000-0000-000084260000}"/>
    <cellStyle name="20% - Ênfase4 2 2 7 13" xfId="9865" xr:uid="{00000000-0005-0000-0000-000085260000}"/>
    <cellStyle name="20% - Ênfase4 2 2 7 2" xfId="9866" xr:uid="{00000000-0005-0000-0000-000086260000}"/>
    <cellStyle name="20% - Ênfase4 2 2 7 3" xfId="9867" xr:uid="{00000000-0005-0000-0000-000087260000}"/>
    <cellStyle name="20% - Ênfase4 2 2 7 4" xfId="9868" xr:uid="{00000000-0005-0000-0000-000088260000}"/>
    <cellStyle name="20% - Ênfase4 2 2 7 5" xfId="9869" xr:uid="{00000000-0005-0000-0000-000089260000}"/>
    <cellStyle name="20% - Ênfase4 2 2 7 6" xfId="9870" xr:uid="{00000000-0005-0000-0000-00008A260000}"/>
    <cellStyle name="20% - Ênfase4 2 2 7 7" xfId="9871" xr:uid="{00000000-0005-0000-0000-00008B260000}"/>
    <cellStyle name="20% - Ênfase4 2 2 7 8" xfId="9872" xr:uid="{00000000-0005-0000-0000-00008C260000}"/>
    <cellStyle name="20% - Ênfase4 2 2 7 9" xfId="9873" xr:uid="{00000000-0005-0000-0000-00008D260000}"/>
    <cellStyle name="20% - Ênfase4 2 2 8" xfId="9874" xr:uid="{00000000-0005-0000-0000-00008E260000}"/>
    <cellStyle name="20% - Ênfase4 2 2 8 10" xfId="9875" xr:uid="{00000000-0005-0000-0000-00008F260000}"/>
    <cellStyle name="20% - Ênfase4 2 2 8 11" xfId="9876" xr:uid="{00000000-0005-0000-0000-000090260000}"/>
    <cellStyle name="20% - Ênfase4 2 2 8 12" xfId="9877" xr:uid="{00000000-0005-0000-0000-000091260000}"/>
    <cellStyle name="20% - Ênfase4 2 2 8 13" xfId="9878" xr:uid="{00000000-0005-0000-0000-000092260000}"/>
    <cellStyle name="20% - Ênfase4 2 2 8 2" xfId="9879" xr:uid="{00000000-0005-0000-0000-000093260000}"/>
    <cellStyle name="20% - Ênfase4 2 2 8 3" xfId="9880" xr:uid="{00000000-0005-0000-0000-000094260000}"/>
    <cellStyle name="20% - Ênfase4 2 2 8 4" xfId="9881" xr:uid="{00000000-0005-0000-0000-000095260000}"/>
    <cellStyle name="20% - Ênfase4 2 2 8 5" xfId="9882" xr:uid="{00000000-0005-0000-0000-000096260000}"/>
    <cellStyle name="20% - Ênfase4 2 2 8 6" xfId="9883" xr:uid="{00000000-0005-0000-0000-000097260000}"/>
    <cellStyle name="20% - Ênfase4 2 2 8 7" xfId="9884" xr:uid="{00000000-0005-0000-0000-000098260000}"/>
    <cellStyle name="20% - Ênfase4 2 2 8 8" xfId="9885" xr:uid="{00000000-0005-0000-0000-000099260000}"/>
    <cellStyle name="20% - Ênfase4 2 2 8 9" xfId="9886" xr:uid="{00000000-0005-0000-0000-00009A260000}"/>
    <cellStyle name="20% - Ênfase4 2 2 9" xfId="9887" xr:uid="{00000000-0005-0000-0000-00009B260000}"/>
    <cellStyle name="20% - Ênfase4 2 2 9 10" xfId="9888" xr:uid="{00000000-0005-0000-0000-00009C260000}"/>
    <cellStyle name="20% - Ênfase4 2 2 9 11" xfId="9889" xr:uid="{00000000-0005-0000-0000-00009D260000}"/>
    <cellStyle name="20% - Ênfase4 2 2 9 12" xfId="9890" xr:uid="{00000000-0005-0000-0000-00009E260000}"/>
    <cellStyle name="20% - Ênfase4 2 2 9 13" xfId="9891" xr:uid="{00000000-0005-0000-0000-00009F260000}"/>
    <cellStyle name="20% - Ênfase4 2 2 9 2" xfId="9892" xr:uid="{00000000-0005-0000-0000-0000A0260000}"/>
    <cellStyle name="20% - Ênfase4 2 2 9 3" xfId="9893" xr:uid="{00000000-0005-0000-0000-0000A1260000}"/>
    <cellStyle name="20% - Ênfase4 2 2 9 4" xfId="9894" xr:uid="{00000000-0005-0000-0000-0000A2260000}"/>
    <cellStyle name="20% - Ênfase4 2 2 9 5" xfId="9895" xr:uid="{00000000-0005-0000-0000-0000A3260000}"/>
    <cellStyle name="20% - Ênfase4 2 2 9 6" xfId="9896" xr:uid="{00000000-0005-0000-0000-0000A4260000}"/>
    <cellStyle name="20% - Ênfase4 2 2 9 7" xfId="9897" xr:uid="{00000000-0005-0000-0000-0000A5260000}"/>
    <cellStyle name="20% - Ênfase4 2 2 9 8" xfId="9898" xr:uid="{00000000-0005-0000-0000-0000A6260000}"/>
    <cellStyle name="20% - Ênfase4 2 2 9 9" xfId="9899" xr:uid="{00000000-0005-0000-0000-0000A7260000}"/>
    <cellStyle name="20% - Ênfase4 2 20" xfId="9900" xr:uid="{00000000-0005-0000-0000-0000A8260000}"/>
    <cellStyle name="20% - Ênfase4 2 21" xfId="9901" xr:uid="{00000000-0005-0000-0000-0000A9260000}"/>
    <cellStyle name="20% - Ênfase4 2 22" xfId="9902" xr:uid="{00000000-0005-0000-0000-0000AA260000}"/>
    <cellStyle name="20% - Ênfase4 2 23" xfId="9903" xr:uid="{00000000-0005-0000-0000-0000AB260000}"/>
    <cellStyle name="20% - Ênfase4 2 24" xfId="9904" xr:uid="{00000000-0005-0000-0000-0000AC260000}"/>
    <cellStyle name="20% - Ênfase4 2 3" xfId="9905" xr:uid="{00000000-0005-0000-0000-0000AD260000}"/>
    <cellStyle name="20% - Ênfase4 2 3 10" xfId="9906" xr:uid="{00000000-0005-0000-0000-0000AE260000}"/>
    <cellStyle name="20% - Ênfase4 2 3 11" xfId="9907" xr:uid="{00000000-0005-0000-0000-0000AF260000}"/>
    <cellStyle name="20% - Ênfase4 2 3 12" xfId="9908" xr:uid="{00000000-0005-0000-0000-0000B0260000}"/>
    <cellStyle name="20% - Ênfase4 2 3 13" xfId="9909" xr:uid="{00000000-0005-0000-0000-0000B1260000}"/>
    <cellStyle name="20% - Ênfase4 2 3 2" xfId="9910" xr:uid="{00000000-0005-0000-0000-0000B2260000}"/>
    <cellStyle name="20% - Ênfase4 2 3 3" xfId="9911" xr:uid="{00000000-0005-0000-0000-0000B3260000}"/>
    <cellStyle name="20% - Ênfase4 2 3 4" xfId="9912" xr:uid="{00000000-0005-0000-0000-0000B4260000}"/>
    <cellStyle name="20% - Ênfase4 2 3 5" xfId="9913" xr:uid="{00000000-0005-0000-0000-0000B5260000}"/>
    <cellStyle name="20% - Ênfase4 2 3 6" xfId="9914" xr:uid="{00000000-0005-0000-0000-0000B6260000}"/>
    <cellStyle name="20% - Ênfase4 2 3 7" xfId="9915" xr:uid="{00000000-0005-0000-0000-0000B7260000}"/>
    <cellStyle name="20% - Ênfase4 2 3 8" xfId="9916" xr:uid="{00000000-0005-0000-0000-0000B8260000}"/>
    <cellStyle name="20% - Ênfase4 2 3 9" xfId="9917" xr:uid="{00000000-0005-0000-0000-0000B9260000}"/>
    <cellStyle name="20% - Ênfase4 2 4" xfId="9918" xr:uid="{00000000-0005-0000-0000-0000BA260000}"/>
    <cellStyle name="20% - Ênfase4 2 4 10" xfId="9919" xr:uid="{00000000-0005-0000-0000-0000BB260000}"/>
    <cellStyle name="20% - Ênfase4 2 4 11" xfId="9920" xr:uid="{00000000-0005-0000-0000-0000BC260000}"/>
    <cellStyle name="20% - Ênfase4 2 4 12" xfId="9921" xr:uid="{00000000-0005-0000-0000-0000BD260000}"/>
    <cellStyle name="20% - Ênfase4 2 4 13" xfId="9922" xr:uid="{00000000-0005-0000-0000-0000BE260000}"/>
    <cellStyle name="20% - Ênfase4 2 4 2" xfId="9923" xr:uid="{00000000-0005-0000-0000-0000BF260000}"/>
    <cellStyle name="20% - Ênfase4 2 4 3" xfId="9924" xr:uid="{00000000-0005-0000-0000-0000C0260000}"/>
    <cellStyle name="20% - Ênfase4 2 4 4" xfId="9925" xr:uid="{00000000-0005-0000-0000-0000C1260000}"/>
    <cellStyle name="20% - Ênfase4 2 4 5" xfId="9926" xr:uid="{00000000-0005-0000-0000-0000C2260000}"/>
    <cellStyle name="20% - Ênfase4 2 4 6" xfId="9927" xr:uid="{00000000-0005-0000-0000-0000C3260000}"/>
    <cellStyle name="20% - Ênfase4 2 4 7" xfId="9928" xr:uid="{00000000-0005-0000-0000-0000C4260000}"/>
    <cellStyle name="20% - Ênfase4 2 4 8" xfId="9929" xr:uid="{00000000-0005-0000-0000-0000C5260000}"/>
    <cellStyle name="20% - Ênfase4 2 4 9" xfId="9930" xr:uid="{00000000-0005-0000-0000-0000C6260000}"/>
    <cellStyle name="20% - Ênfase4 2 5" xfId="9931" xr:uid="{00000000-0005-0000-0000-0000C7260000}"/>
    <cellStyle name="20% - Ênfase4 2 5 10" xfId="9932" xr:uid="{00000000-0005-0000-0000-0000C8260000}"/>
    <cellStyle name="20% - Ênfase4 2 5 11" xfId="9933" xr:uid="{00000000-0005-0000-0000-0000C9260000}"/>
    <cellStyle name="20% - Ênfase4 2 5 12" xfId="9934" xr:uid="{00000000-0005-0000-0000-0000CA260000}"/>
    <cellStyle name="20% - Ênfase4 2 5 13" xfId="9935" xr:uid="{00000000-0005-0000-0000-0000CB260000}"/>
    <cellStyle name="20% - Ênfase4 2 5 2" xfId="9936" xr:uid="{00000000-0005-0000-0000-0000CC260000}"/>
    <cellStyle name="20% - Ênfase4 2 5 3" xfId="9937" xr:uid="{00000000-0005-0000-0000-0000CD260000}"/>
    <cellStyle name="20% - Ênfase4 2 5 4" xfId="9938" xr:uid="{00000000-0005-0000-0000-0000CE260000}"/>
    <cellStyle name="20% - Ênfase4 2 5 5" xfId="9939" xr:uid="{00000000-0005-0000-0000-0000CF260000}"/>
    <cellStyle name="20% - Ênfase4 2 5 6" xfId="9940" xr:uid="{00000000-0005-0000-0000-0000D0260000}"/>
    <cellStyle name="20% - Ênfase4 2 5 7" xfId="9941" xr:uid="{00000000-0005-0000-0000-0000D1260000}"/>
    <cellStyle name="20% - Ênfase4 2 5 8" xfId="9942" xr:uid="{00000000-0005-0000-0000-0000D2260000}"/>
    <cellStyle name="20% - Ênfase4 2 5 9" xfId="9943" xr:uid="{00000000-0005-0000-0000-0000D3260000}"/>
    <cellStyle name="20% - Ênfase4 2 6" xfId="9944" xr:uid="{00000000-0005-0000-0000-0000D4260000}"/>
    <cellStyle name="20% - Ênfase4 2 6 10" xfId="9945" xr:uid="{00000000-0005-0000-0000-0000D5260000}"/>
    <cellStyle name="20% - Ênfase4 2 6 11" xfId="9946" xr:uid="{00000000-0005-0000-0000-0000D6260000}"/>
    <cellStyle name="20% - Ênfase4 2 6 12" xfId="9947" xr:uid="{00000000-0005-0000-0000-0000D7260000}"/>
    <cellStyle name="20% - Ênfase4 2 6 13" xfId="9948" xr:uid="{00000000-0005-0000-0000-0000D8260000}"/>
    <cellStyle name="20% - Ênfase4 2 6 2" xfId="9949" xr:uid="{00000000-0005-0000-0000-0000D9260000}"/>
    <cellStyle name="20% - Ênfase4 2 6 3" xfId="9950" xr:uid="{00000000-0005-0000-0000-0000DA260000}"/>
    <cellStyle name="20% - Ênfase4 2 6 4" xfId="9951" xr:uid="{00000000-0005-0000-0000-0000DB260000}"/>
    <cellStyle name="20% - Ênfase4 2 6 5" xfId="9952" xr:uid="{00000000-0005-0000-0000-0000DC260000}"/>
    <cellStyle name="20% - Ênfase4 2 6 6" xfId="9953" xr:uid="{00000000-0005-0000-0000-0000DD260000}"/>
    <cellStyle name="20% - Ênfase4 2 6 7" xfId="9954" xr:uid="{00000000-0005-0000-0000-0000DE260000}"/>
    <cellStyle name="20% - Ênfase4 2 6 8" xfId="9955" xr:uid="{00000000-0005-0000-0000-0000DF260000}"/>
    <cellStyle name="20% - Ênfase4 2 6 9" xfId="9956" xr:uid="{00000000-0005-0000-0000-0000E0260000}"/>
    <cellStyle name="20% - Ênfase4 2 7" xfId="9957" xr:uid="{00000000-0005-0000-0000-0000E1260000}"/>
    <cellStyle name="20% - Ênfase4 2 7 10" xfId="9958" xr:uid="{00000000-0005-0000-0000-0000E2260000}"/>
    <cellStyle name="20% - Ênfase4 2 7 11" xfId="9959" xr:uid="{00000000-0005-0000-0000-0000E3260000}"/>
    <cellStyle name="20% - Ênfase4 2 7 12" xfId="9960" xr:uid="{00000000-0005-0000-0000-0000E4260000}"/>
    <cellStyle name="20% - Ênfase4 2 7 13" xfId="9961" xr:uid="{00000000-0005-0000-0000-0000E5260000}"/>
    <cellStyle name="20% - Ênfase4 2 7 2" xfId="9962" xr:uid="{00000000-0005-0000-0000-0000E6260000}"/>
    <cellStyle name="20% - Ênfase4 2 7 3" xfId="9963" xr:uid="{00000000-0005-0000-0000-0000E7260000}"/>
    <cellStyle name="20% - Ênfase4 2 7 4" xfId="9964" xr:uid="{00000000-0005-0000-0000-0000E8260000}"/>
    <cellStyle name="20% - Ênfase4 2 7 5" xfId="9965" xr:uid="{00000000-0005-0000-0000-0000E9260000}"/>
    <cellStyle name="20% - Ênfase4 2 7 6" xfId="9966" xr:uid="{00000000-0005-0000-0000-0000EA260000}"/>
    <cellStyle name="20% - Ênfase4 2 7 7" xfId="9967" xr:uid="{00000000-0005-0000-0000-0000EB260000}"/>
    <cellStyle name="20% - Ênfase4 2 7 8" xfId="9968" xr:uid="{00000000-0005-0000-0000-0000EC260000}"/>
    <cellStyle name="20% - Ênfase4 2 7 9" xfId="9969" xr:uid="{00000000-0005-0000-0000-0000ED260000}"/>
    <cellStyle name="20% - Ênfase4 2 8" xfId="9970" xr:uid="{00000000-0005-0000-0000-0000EE260000}"/>
    <cellStyle name="20% - Ênfase4 2 8 10" xfId="9971" xr:uid="{00000000-0005-0000-0000-0000EF260000}"/>
    <cellStyle name="20% - Ênfase4 2 8 11" xfId="9972" xr:uid="{00000000-0005-0000-0000-0000F0260000}"/>
    <cellStyle name="20% - Ênfase4 2 8 12" xfId="9973" xr:uid="{00000000-0005-0000-0000-0000F1260000}"/>
    <cellStyle name="20% - Ênfase4 2 8 13" xfId="9974" xr:uid="{00000000-0005-0000-0000-0000F2260000}"/>
    <cellStyle name="20% - Ênfase4 2 8 2" xfId="9975" xr:uid="{00000000-0005-0000-0000-0000F3260000}"/>
    <cellStyle name="20% - Ênfase4 2 8 3" xfId="9976" xr:uid="{00000000-0005-0000-0000-0000F4260000}"/>
    <cellStyle name="20% - Ênfase4 2 8 4" xfId="9977" xr:uid="{00000000-0005-0000-0000-0000F5260000}"/>
    <cellStyle name="20% - Ênfase4 2 8 5" xfId="9978" xr:uid="{00000000-0005-0000-0000-0000F6260000}"/>
    <cellStyle name="20% - Ênfase4 2 8 6" xfId="9979" xr:uid="{00000000-0005-0000-0000-0000F7260000}"/>
    <cellStyle name="20% - Ênfase4 2 8 7" xfId="9980" xr:uid="{00000000-0005-0000-0000-0000F8260000}"/>
    <cellStyle name="20% - Ênfase4 2 8 8" xfId="9981" xr:uid="{00000000-0005-0000-0000-0000F9260000}"/>
    <cellStyle name="20% - Ênfase4 2 8 9" xfId="9982" xr:uid="{00000000-0005-0000-0000-0000FA260000}"/>
    <cellStyle name="20% - Ênfase4 2 9" xfId="9983" xr:uid="{00000000-0005-0000-0000-0000FB260000}"/>
    <cellStyle name="20% - Ênfase4 2 9 10" xfId="9984" xr:uid="{00000000-0005-0000-0000-0000FC260000}"/>
    <cellStyle name="20% - Ênfase4 2 9 11" xfId="9985" xr:uid="{00000000-0005-0000-0000-0000FD260000}"/>
    <cellStyle name="20% - Ênfase4 2 9 12" xfId="9986" xr:uid="{00000000-0005-0000-0000-0000FE260000}"/>
    <cellStyle name="20% - Ênfase4 2 9 13" xfId="9987" xr:uid="{00000000-0005-0000-0000-0000FF260000}"/>
    <cellStyle name="20% - Ênfase4 2 9 2" xfId="9988" xr:uid="{00000000-0005-0000-0000-000000270000}"/>
    <cellStyle name="20% - Ênfase4 2 9 3" xfId="9989" xr:uid="{00000000-0005-0000-0000-000001270000}"/>
    <cellStyle name="20% - Ênfase4 2 9 4" xfId="9990" xr:uid="{00000000-0005-0000-0000-000002270000}"/>
    <cellStyle name="20% - Ênfase4 2 9 5" xfId="9991" xr:uid="{00000000-0005-0000-0000-000003270000}"/>
    <cellStyle name="20% - Ênfase4 2 9 6" xfId="9992" xr:uid="{00000000-0005-0000-0000-000004270000}"/>
    <cellStyle name="20% - Ênfase4 2 9 7" xfId="9993" xr:uid="{00000000-0005-0000-0000-000005270000}"/>
    <cellStyle name="20% - Ênfase4 2 9 8" xfId="9994" xr:uid="{00000000-0005-0000-0000-000006270000}"/>
    <cellStyle name="20% - Ênfase4 2 9 9" xfId="9995" xr:uid="{00000000-0005-0000-0000-000007270000}"/>
    <cellStyle name="20% - Ênfase4 20" xfId="9996" xr:uid="{00000000-0005-0000-0000-000008270000}"/>
    <cellStyle name="20% - Ênfase4 20 10" xfId="9997" xr:uid="{00000000-0005-0000-0000-000009270000}"/>
    <cellStyle name="20% - Ênfase4 20 11" xfId="9998" xr:uid="{00000000-0005-0000-0000-00000A270000}"/>
    <cellStyle name="20% - Ênfase4 20 12" xfId="9999" xr:uid="{00000000-0005-0000-0000-00000B270000}"/>
    <cellStyle name="20% - Ênfase4 20 13" xfId="10000" xr:uid="{00000000-0005-0000-0000-00000C270000}"/>
    <cellStyle name="20% - Ênfase4 20 2" xfId="10001" xr:uid="{00000000-0005-0000-0000-00000D270000}"/>
    <cellStyle name="20% - Ênfase4 20 3" xfId="10002" xr:uid="{00000000-0005-0000-0000-00000E270000}"/>
    <cellStyle name="20% - Ênfase4 20 4" xfId="10003" xr:uid="{00000000-0005-0000-0000-00000F270000}"/>
    <cellStyle name="20% - Ênfase4 20 5" xfId="10004" xr:uid="{00000000-0005-0000-0000-000010270000}"/>
    <cellStyle name="20% - Ênfase4 20 6" xfId="10005" xr:uid="{00000000-0005-0000-0000-000011270000}"/>
    <cellStyle name="20% - Ênfase4 20 7" xfId="10006" xr:uid="{00000000-0005-0000-0000-000012270000}"/>
    <cellStyle name="20% - Ênfase4 20 8" xfId="10007" xr:uid="{00000000-0005-0000-0000-000013270000}"/>
    <cellStyle name="20% - Ênfase4 20 9" xfId="10008" xr:uid="{00000000-0005-0000-0000-000014270000}"/>
    <cellStyle name="20% - Ênfase4 21" xfId="10009" xr:uid="{00000000-0005-0000-0000-000015270000}"/>
    <cellStyle name="20% - Ênfase4 21 10" xfId="10010" xr:uid="{00000000-0005-0000-0000-000016270000}"/>
    <cellStyle name="20% - Ênfase4 21 11" xfId="10011" xr:uid="{00000000-0005-0000-0000-000017270000}"/>
    <cellStyle name="20% - Ênfase4 21 12" xfId="10012" xr:uid="{00000000-0005-0000-0000-000018270000}"/>
    <cellStyle name="20% - Ênfase4 21 13" xfId="10013" xr:uid="{00000000-0005-0000-0000-000019270000}"/>
    <cellStyle name="20% - Ênfase4 21 2" xfId="10014" xr:uid="{00000000-0005-0000-0000-00001A270000}"/>
    <cellStyle name="20% - Ênfase4 21 3" xfId="10015" xr:uid="{00000000-0005-0000-0000-00001B270000}"/>
    <cellStyle name="20% - Ênfase4 21 4" xfId="10016" xr:uid="{00000000-0005-0000-0000-00001C270000}"/>
    <cellStyle name="20% - Ênfase4 21 5" xfId="10017" xr:uid="{00000000-0005-0000-0000-00001D270000}"/>
    <cellStyle name="20% - Ênfase4 21 6" xfId="10018" xr:uid="{00000000-0005-0000-0000-00001E270000}"/>
    <cellStyle name="20% - Ênfase4 21 7" xfId="10019" xr:uid="{00000000-0005-0000-0000-00001F270000}"/>
    <cellStyle name="20% - Ênfase4 21 8" xfId="10020" xr:uid="{00000000-0005-0000-0000-000020270000}"/>
    <cellStyle name="20% - Ênfase4 21 9" xfId="10021" xr:uid="{00000000-0005-0000-0000-000021270000}"/>
    <cellStyle name="20% - Ênfase4 22" xfId="10022" xr:uid="{00000000-0005-0000-0000-000022270000}"/>
    <cellStyle name="20% - Ênfase4 23" xfId="10023" xr:uid="{00000000-0005-0000-0000-000023270000}"/>
    <cellStyle name="20% - Ênfase4 24" xfId="10024" xr:uid="{00000000-0005-0000-0000-000024270000}"/>
    <cellStyle name="20% - Ênfase4 25" xfId="10025" xr:uid="{00000000-0005-0000-0000-000025270000}"/>
    <cellStyle name="20% - Ênfase4 26" xfId="10026" xr:uid="{00000000-0005-0000-0000-000026270000}"/>
    <cellStyle name="20% - Ênfase4 27" xfId="10027" xr:uid="{00000000-0005-0000-0000-000027270000}"/>
    <cellStyle name="20% - Ênfase4 28" xfId="10028" xr:uid="{00000000-0005-0000-0000-000028270000}"/>
    <cellStyle name="20% - Ênfase4 29" xfId="10029" xr:uid="{00000000-0005-0000-0000-000029270000}"/>
    <cellStyle name="20% - Ênfase4 3" xfId="10030" xr:uid="{00000000-0005-0000-0000-00002A270000}"/>
    <cellStyle name="20% - Ênfase4 3 10" xfId="10031" xr:uid="{00000000-0005-0000-0000-00002B270000}"/>
    <cellStyle name="20% - Ênfase4 3 10 10" xfId="10032" xr:uid="{00000000-0005-0000-0000-00002C270000}"/>
    <cellStyle name="20% - Ênfase4 3 10 11" xfId="10033" xr:uid="{00000000-0005-0000-0000-00002D270000}"/>
    <cellStyle name="20% - Ênfase4 3 10 12" xfId="10034" xr:uid="{00000000-0005-0000-0000-00002E270000}"/>
    <cellStyle name="20% - Ênfase4 3 10 13" xfId="10035" xr:uid="{00000000-0005-0000-0000-00002F270000}"/>
    <cellStyle name="20% - Ênfase4 3 10 2" xfId="10036" xr:uid="{00000000-0005-0000-0000-000030270000}"/>
    <cellStyle name="20% - Ênfase4 3 10 3" xfId="10037" xr:uid="{00000000-0005-0000-0000-000031270000}"/>
    <cellStyle name="20% - Ênfase4 3 10 4" xfId="10038" xr:uid="{00000000-0005-0000-0000-000032270000}"/>
    <cellStyle name="20% - Ênfase4 3 10 5" xfId="10039" xr:uid="{00000000-0005-0000-0000-000033270000}"/>
    <cellStyle name="20% - Ênfase4 3 10 6" xfId="10040" xr:uid="{00000000-0005-0000-0000-000034270000}"/>
    <cellStyle name="20% - Ênfase4 3 10 7" xfId="10041" xr:uid="{00000000-0005-0000-0000-000035270000}"/>
    <cellStyle name="20% - Ênfase4 3 10 8" xfId="10042" xr:uid="{00000000-0005-0000-0000-000036270000}"/>
    <cellStyle name="20% - Ênfase4 3 10 9" xfId="10043" xr:uid="{00000000-0005-0000-0000-000037270000}"/>
    <cellStyle name="20% - Ênfase4 3 11" xfId="10044" xr:uid="{00000000-0005-0000-0000-000038270000}"/>
    <cellStyle name="20% - Ênfase4 3 11 10" xfId="10045" xr:uid="{00000000-0005-0000-0000-000039270000}"/>
    <cellStyle name="20% - Ênfase4 3 11 11" xfId="10046" xr:uid="{00000000-0005-0000-0000-00003A270000}"/>
    <cellStyle name="20% - Ênfase4 3 11 12" xfId="10047" xr:uid="{00000000-0005-0000-0000-00003B270000}"/>
    <cellStyle name="20% - Ênfase4 3 11 13" xfId="10048" xr:uid="{00000000-0005-0000-0000-00003C270000}"/>
    <cellStyle name="20% - Ênfase4 3 11 2" xfId="10049" xr:uid="{00000000-0005-0000-0000-00003D270000}"/>
    <cellStyle name="20% - Ênfase4 3 11 3" xfId="10050" xr:uid="{00000000-0005-0000-0000-00003E270000}"/>
    <cellStyle name="20% - Ênfase4 3 11 4" xfId="10051" xr:uid="{00000000-0005-0000-0000-00003F270000}"/>
    <cellStyle name="20% - Ênfase4 3 11 5" xfId="10052" xr:uid="{00000000-0005-0000-0000-000040270000}"/>
    <cellStyle name="20% - Ênfase4 3 11 6" xfId="10053" xr:uid="{00000000-0005-0000-0000-000041270000}"/>
    <cellStyle name="20% - Ênfase4 3 11 7" xfId="10054" xr:uid="{00000000-0005-0000-0000-000042270000}"/>
    <cellStyle name="20% - Ênfase4 3 11 8" xfId="10055" xr:uid="{00000000-0005-0000-0000-000043270000}"/>
    <cellStyle name="20% - Ênfase4 3 11 9" xfId="10056" xr:uid="{00000000-0005-0000-0000-000044270000}"/>
    <cellStyle name="20% - Ênfase4 3 12" xfId="10057" xr:uid="{00000000-0005-0000-0000-000045270000}"/>
    <cellStyle name="20% - Ênfase4 3 12 10" xfId="10058" xr:uid="{00000000-0005-0000-0000-000046270000}"/>
    <cellStyle name="20% - Ênfase4 3 12 11" xfId="10059" xr:uid="{00000000-0005-0000-0000-000047270000}"/>
    <cellStyle name="20% - Ênfase4 3 12 12" xfId="10060" xr:uid="{00000000-0005-0000-0000-000048270000}"/>
    <cellStyle name="20% - Ênfase4 3 12 13" xfId="10061" xr:uid="{00000000-0005-0000-0000-000049270000}"/>
    <cellStyle name="20% - Ênfase4 3 12 2" xfId="10062" xr:uid="{00000000-0005-0000-0000-00004A270000}"/>
    <cellStyle name="20% - Ênfase4 3 12 3" xfId="10063" xr:uid="{00000000-0005-0000-0000-00004B270000}"/>
    <cellStyle name="20% - Ênfase4 3 12 4" xfId="10064" xr:uid="{00000000-0005-0000-0000-00004C270000}"/>
    <cellStyle name="20% - Ênfase4 3 12 5" xfId="10065" xr:uid="{00000000-0005-0000-0000-00004D270000}"/>
    <cellStyle name="20% - Ênfase4 3 12 6" xfId="10066" xr:uid="{00000000-0005-0000-0000-00004E270000}"/>
    <cellStyle name="20% - Ênfase4 3 12 7" xfId="10067" xr:uid="{00000000-0005-0000-0000-00004F270000}"/>
    <cellStyle name="20% - Ênfase4 3 12 8" xfId="10068" xr:uid="{00000000-0005-0000-0000-000050270000}"/>
    <cellStyle name="20% - Ênfase4 3 12 9" xfId="10069" xr:uid="{00000000-0005-0000-0000-000051270000}"/>
    <cellStyle name="20% - Ênfase4 3 13" xfId="10070" xr:uid="{00000000-0005-0000-0000-000052270000}"/>
    <cellStyle name="20% - Ênfase4 3 14" xfId="10071" xr:uid="{00000000-0005-0000-0000-000053270000}"/>
    <cellStyle name="20% - Ênfase4 3 15" xfId="10072" xr:uid="{00000000-0005-0000-0000-000054270000}"/>
    <cellStyle name="20% - Ênfase4 3 16" xfId="10073" xr:uid="{00000000-0005-0000-0000-000055270000}"/>
    <cellStyle name="20% - Ênfase4 3 17" xfId="10074" xr:uid="{00000000-0005-0000-0000-000056270000}"/>
    <cellStyle name="20% - Ênfase4 3 18" xfId="10075" xr:uid="{00000000-0005-0000-0000-000057270000}"/>
    <cellStyle name="20% - Ênfase4 3 19" xfId="10076" xr:uid="{00000000-0005-0000-0000-000058270000}"/>
    <cellStyle name="20% - Ênfase4 3 2" xfId="10077" xr:uid="{00000000-0005-0000-0000-000059270000}"/>
    <cellStyle name="20% - Ênfase4 3 2 10" xfId="10078" xr:uid="{00000000-0005-0000-0000-00005A270000}"/>
    <cellStyle name="20% - Ênfase4 3 2 10 10" xfId="10079" xr:uid="{00000000-0005-0000-0000-00005B270000}"/>
    <cellStyle name="20% - Ênfase4 3 2 10 11" xfId="10080" xr:uid="{00000000-0005-0000-0000-00005C270000}"/>
    <cellStyle name="20% - Ênfase4 3 2 10 12" xfId="10081" xr:uid="{00000000-0005-0000-0000-00005D270000}"/>
    <cellStyle name="20% - Ênfase4 3 2 10 13" xfId="10082" xr:uid="{00000000-0005-0000-0000-00005E270000}"/>
    <cellStyle name="20% - Ênfase4 3 2 10 2" xfId="10083" xr:uid="{00000000-0005-0000-0000-00005F270000}"/>
    <cellStyle name="20% - Ênfase4 3 2 10 3" xfId="10084" xr:uid="{00000000-0005-0000-0000-000060270000}"/>
    <cellStyle name="20% - Ênfase4 3 2 10 4" xfId="10085" xr:uid="{00000000-0005-0000-0000-000061270000}"/>
    <cellStyle name="20% - Ênfase4 3 2 10 5" xfId="10086" xr:uid="{00000000-0005-0000-0000-000062270000}"/>
    <cellStyle name="20% - Ênfase4 3 2 10 6" xfId="10087" xr:uid="{00000000-0005-0000-0000-000063270000}"/>
    <cellStyle name="20% - Ênfase4 3 2 10 7" xfId="10088" xr:uid="{00000000-0005-0000-0000-000064270000}"/>
    <cellStyle name="20% - Ênfase4 3 2 10 8" xfId="10089" xr:uid="{00000000-0005-0000-0000-000065270000}"/>
    <cellStyle name="20% - Ênfase4 3 2 10 9" xfId="10090" xr:uid="{00000000-0005-0000-0000-000066270000}"/>
    <cellStyle name="20% - Ênfase4 3 2 11" xfId="10091" xr:uid="{00000000-0005-0000-0000-000067270000}"/>
    <cellStyle name="20% - Ênfase4 3 2 11 10" xfId="10092" xr:uid="{00000000-0005-0000-0000-000068270000}"/>
    <cellStyle name="20% - Ênfase4 3 2 11 11" xfId="10093" xr:uid="{00000000-0005-0000-0000-000069270000}"/>
    <cellStyle name="20% - Ênfase4 3 2 11 12" xfId="10094" xr:uid="{00000000-0005-0000-0000-00006A270000}"/>
    <cellStyle name="20% - Ênfase4 3 2 11 13" xfId="10095" xr:uid="{00000000-0005-0000-0000-00006B270000}"/>
    <cellStyle name="20% - Ênfase4 3 2 11 2" xfId="10096" xr:uid="{00000000-0005-0000-0000-00006C270000}"/>
    <cellStyle name="20% - Ênfase4 3 2 11 3" xfId="10097" xr:uid="{00000000-0005-0000-0000-00006D270000}"/>
    <cellStyle name="20% - Ênfase4 3 2 11 4" xfId="10098" xr:uid="{00000000-0005-0000-0000-00006E270000}"/>
    <cellStyle name="20% - Ênfase4 3 2 11 5" xfId="10099" xr:uid="{00000000-0005-0000-0000-00006F270000}"/>
    <cellStyle name="20% - Ênfase4 3 2 11 6" xfId="10100" xr:uid="{00000000-0005-0000-0000-000070270000}"/>
    <cellStyle name="20% - Ênfase4 3 2 11 7" xfId="10101" xr:uid="{00000000-0005-0000-0000-000071270000}"/>
    <cellStyle name="20% - Ênfase4 3 2 11 8" xfId="10102" xr:uid="{00000000-0005-0000-0000-000072270000}"/>
    <cellStyle name="20% - Ênfase4 3 2 11 9" xfId="10103" xr:uid="{00000000-0005-0000-0000-000073270000}"/>
    <cellStyle name="20% - Ênfase4 3 2 12" xfId="10104" xr:uid="{00000000-0005-0000-0000-000074270000}"/>
    <cellStyle name="20% - Ênfase4 3 2 13" xfId="10105" xr:uid="{00000000-0005-0000-0000-000075270000}"/>
    <cellStyle name="20% - Ênfase4 3 2 14" xfId="10106" xr:uid="{00000000-0005-0000-0000-000076270000}"/>
    <cellStyle name="20% - Ênfase4 3 2 15" xfId="10107" xr:uid="{00000000-0005-0000-0000-000077270000}"/>
    <cellStyle name="20% - Ênfase4 3 2 16" xfId="10108" xr:uid="{00000000-0005-0000-0000-000078270000}"/>
    <cellStyle name="20% - Ênfase4 3 2 17" xfId="10109" xr:uid="{00000000-0005-0000-0000-000079270000}"/>
    <cellStyle name="20% - Ênfase4 3 2 18" xfId="10110" xr:uid="{00000000-0005-0000-0000-00007A270000}"/>
    <cellStyle name="20% - Ênfase4 3 2 19" xfId="10111" xr:uid="{00000000-0005-0000-0000-00007B270000}"/>
    <cellStyle name="20% - Ênfase4 3 2 2" xfId="10112" xr:uid="{00000000-0005-0000-0000-00007C270000}"/>
    <cellStyle name="20% - Ênfase4 3 2 2 10" xfId="10113" xr:uid="{00000000-0005-0000-0000-00007D270000}"/>
    <cellStyle name="20% - Ênfase4 3 2 2 11" xfId="10114" xr:uid="{00000000-0005-0000-0000-00007E270000}"/>
    <cellStyle name="20% - Ênfase4 3 2 2 12" xfId="10115" xr:uid="{00000000-0005-0000-0000-00007F270000}"/>
    <cellStyle name="20% - Ênfase4 3 2 2 13" xfId="10116" xr:uid="{00000000-0005-0000-0000-000080270000}"/>
    <cellStyle name="20% - Ênfase4 3 2 2 2" xfId="10117" xr:uid="{00000000-0005-0000-0000-000081270000}"/>
    <cellStyle name="20% - Ênfase4 3 2 2 3" xfId="10118" xr:uid="{00000000-0005-0000-0000-000082270000}"/>
    <cellStyle name="20% - Ênfase4 3 2 2 4" xfId="10119" xr:uid="{00000000-0005-0000-0000-000083270000}"/>
    <cellStyle name="20% - Ênfase4 3 2 2 5" xfId="10120" xr:uid="{00000000-0005-0000-0000-000084270000}"/>
    <cellStyle name="20% - Ênfase4 3 2 2 6" xfId="10121" xr:uid="{00000000-0005-0000-0000-000085270000}"/>
    <cellStyle name="20% - Ênfase4 3 2 2 7" xfId="10122" xr:uid="{00000000-0005-0000-0000-000086270000}"/>
    <cellStyle name="20% - Ênfase4 3 2 2 8" xfId="10123" xr:uid="{00000000-0005-0000-0000-000087270000}"/>
    <cellStyle name="20% - Ênfase4 3 2 2 9" xfId="10124" xr:uid="{00000000-0005-0000-0000-000088270000}"/>
    <cellStyle name="20% - Ênfase4 3 2 20" xfId="10125" xr:uid="{00000000-0005-0000-0000-000089270000}"/>
    <cellStyle name="20% - Ênfase4 3 2 21" xfId="10126" xr:uid="{00000000-0005-0000-0000-00008A270000}"/>
    <cellStyle name="20% - Ênfase4 3 2 22" xfId="10127" xr:uid="{00000000-0005-0000-0000-00008B270000}"/>
    <cellStyle name="20% - Ênfase4 3 2 23" xfId="10128" xr:uid="{00000000-0005-0000-0000-00008C270000}"/>
    <cellStyle name="20% - Ênfase4 3 2 3" xfId="10129" xr:uid="{00000000-0005-0000-0000-00008D270000}"/>
    <cellStyle name="20% - Ênfase4 3 2 3 10" xfId="10130" xr:uid="{00000000-0005-0000-0000-00008E270000}"/>
    <cellStyle name="20% - Ênfase4 3 2 3 11" xfId="10131" xr:uid="{00000000-0005-0000-0000-00008F270000}"/>
    <cellStyle name="20% - Ênfase4 3 2 3 12" xfId="10132" xr:uid="{00000000-0005-0000-0000-000090270000}"/>
    <cellStyle name="20% - Ênfase4 3 2 3 13" xfId="10133" xr:uid="{00000000-0005-0000-0000-000091270000}"/>
    <cellStyle name="20% - Ênfase4 3 2 3 2" xfId="10134" xr:uid="{00000000-0005-0000-0000-000092270000}"/>
    <cellStyle name="20% - Ênfase4 3 2 3 3" xfId="10135" xr:uid="{00000000-0005-0000-0000-000093270000}"/>
    <cellStyle name="20% - Ênfase4 3 2 3 4" xfId="10136" xr:uid="{00000000-0005-0000-0000-000094270000}"/>
    <cellStyle name="20% - Ênfase4 3 2 3 5" xfId="10137" xr:uid="{00000000-0005-0000-0000-000095270000}"/>
    <cellStyle name="20% - Ênfase4 3 2 3 6" xfId="10138" xr:uid="{00000000-0005-0000-0000-000096270000}"/>
    <cellStyle name="20% - Ênfase4 3 2 3 7" xfId="10139" xr:uid="{00000000-0005-0000-0000-000097270000}"/>
    <cellStyle name="20% - Ênfase4 3 2 3 8" xfId="10140" xr:uid="{00000000-0005-0000-0000-000098270000}"/>
    <cellStyle name="20% - Ênfase4 3 2 3 9" xfId="10141" xr:uid="{00000000-0005-0000-0000-000099270000}"/>
    <cellStyle name="20% - Ênfase4 3 2 4" xfId="10142" xr:uid="{00000000-0005-0000-0000-00009A270000}"/>
    <cellStyle name="20% - Ênfase4 3 2 4 10" xfId="10143" xr:uid="{00000000-0005-0000-0000-00009B270000}"/>
    <cellStyle name="20% - Ênfase4 3 2 4 11" xfId="10144" xr:uid="{00000000-0005-0000-0000-00009C270000}"/>
    <cellStyle name="20% - Ênfase4 3 2 4 12" xfId="10145" xr:uid="{00000000-0005-0000-0000-00009D270000}"/>
    <cellStyle name="20% - Ênfase4 3 2 4 13" xfId="10146" xr:uid="{00000000-0005-0000-0000-00009E270000}"/>
    <cellStyle name="20% - Ênfase4 3 2 4 2" xfId="10147" xr:uid="{00000000-0005-0000-0000-00009F270000}"/>
    <cellStyle name="20% - Ênfase4 3 2 4 3" xfId="10148" xr:uid="{00000000-0005-0000-0000-0000A0270000}"/>
    <cellStyle name="20% - Ênfase4 3 2 4 4" xfId="10149" xr:uid="{00000000-0005-0000-0000-0000A1270000}"/>
    <cellStyle name="20% - Ênfase4 3 2 4 5" xfId="10150" xr:uid="{00000000-0005-0000-0000-0000A2270000}"/>
    <cellStyle name="20% - Ênfase4 3 2 4 6" xfId="10151" xr:uid="{00000000-0005-0000-0000-0000A3270000}"/>
    <cellStyle name="20% - Ênfase4 3 2 4 7" xfId="10152" xr:uid="{00000000-0005-0000-0000-0000A4270000}"/>
    <cellStyle name="20% - Ênfase4 3 2 4 8" xfId="10153" xr:uid="{00000000-0005-0000-0000-0000A5270000}"/>
    <cellStyle name="20% - Ênfase4 3 2 4 9" xfId="10154" xr:uid="{00000000-0005-0000-0000-0000A6270000}"/>
    <cellStyle name="20% - Ênfase4 3 2 5" xfId="10155" xr:uid="{00000000-0005-0000-0000-0000A7270000}"/>
    <cellStyle name="20% - Ênfase4 3 2 5 10" xfId="10156" xr:uid="{00000000-0005-0000-0000-0000A8270000}"/>
    <cellStyle name="20% - Ênfase4 3 2 5 11" xfId="10157" xr:uid="{00000000-0005-0000-0000-0000A9270000}"/>
    <cellStyle name="20% - Ênfase4 3 2 5 12" xfId="10158" xr:uid="{00000000-0005-0000-0000-0000AA270000}"/>
    <cellStyle name="20% - Ênfase4 3 2 5 13" xfId="10159" xr:uid="{00000000-0005-0000-0000-0000AB270000}"/>
    <cellStyle name="20% - Ênfase4 3 2 5 2" xfId="10160" xr:uid="{00000000-0005-0000-0000-0000AC270000}"/>
    <cellStyle name="20% - Ênfase4 3 2 5 3" xfId="10161" xr:uid="{00000000-0005-0000-0000-0000AD270000}"/>
    <cellStyle name="20% - Ênfase4 3 2 5 4" xfId="10162" xr:uid="{00000000-0005-0000-0000-0000AE270000}"/>
    <cellStyle name="20% - Ênfase4 3 2 5 5" xfId="10163" xr:uid="{00000000-0005-0000-0000-0000AF270000}"/>
    <cellStyle name="20% - Ênfase4 3 2 5 6" xfId="10164" xr:uid="{00000000-0005-0000-0000-0000B0270000}"/>
    <cellStyle name="20% - Ênfase4 3 2 5 7" xfId="10165" xr:uid="{00000000-0005-0000-0000-0000B1270000}"/>
    <cellStyle name="20% - Ênfase4 3 2 5 8" xfId="10166" xr:uid="{00000000-0005-0000-0000-0000B2270000}"/>
    <cellStyle name="20% - Ênfase4 3 2 5 9" xfId="10167" xr:uid="{00000000-0005-0000-0000-0000B3270000}"/>
    <cellStyle name="20% - Ênfase4 3 2 6" xfId="10168" xr:uid="{00000000-0005-0000-0000-0000B4270000}"/>
    <cellStyle name="20% - Ênfase4 3 2 6 10" xfId="10169" xr:uid="{00000000-0005-0000-0000-0000B5270000}"/>
    <cellStyle name="20% - Ênfase4 3 2 6 11" xfId="10170" xr:uid="{00000000-0005-0000-0000-0000B6270000}"/>
    <cellStyle name="20% - Ênfase4 3 2 6 12" xfId="10171" xr:uid="{00000000-0005-0000-0000-0000B7270000}"/>
    <cellStyle name="20% - Ênfase4 3 2 6 13" xfId="10172" xr:uid="{00000000-0005-0000-0000-0000B8270000}"/>
    <cellStyle name="20% - Ênfase4 3 2 6 2" xfId="10173" xr:uid="{00000000-0005-0000-0000-0000B9270000}"/>
    <cellStyle name="20% - Ênfase4 3 2 6 3" xfId="10174" xr:uid="{00000000-0005-0000-0000-0000BA270000}"/>
    <cellStyle name="20% - Ênfase4 3 2 6 4" xfId="10175" xr:uid="{00000000-0005-0000-0000-0000BB270000}"/>
    <cellStyle name="20% - Ênfase4 3 2 6 5" xfId="10176" xr:uid="{00000000-0005-0000-0000-0000BC270000}"/>
    <cellStyle name="20% - Ênfase4 3 2 6 6" xfId="10177" xr:uid="{00000000-0005-0000-0000-0000BD270000}"/>
    <cellStyle name="20% - Ênfase4 3 2 6 7" xfId="10178" xr:uid="{00000000-0005-0000-0000-0000BE270000}"/>
    <cellStyle name="20% - Ênfase4 3 2 6 8" xfId="10179" xr:uid="{00000000-0005-0000-0000-0000BF270000}"/>
    <cellStyle name="20% - Ênfase4 3 2 6 9" xfId="10180" xr:uid="{00000000-0005-0000-0000-0000C0270000}"/>
    <cellStyle name="20% - Ênfase4 3 2 7" xfId="10181" xr:uid="{00000000-0005-0000-0000-0000C1270000}"/>
    <cellStyle name="20% - Ênfase4 3 2 7 10" xfId="10182" xr:uid="{00000000-0005-0000-0000-0000C2270000}"/>
    <cellStyle name="20% - Ênfase4 3 2 7 11" xfId="10183" xr:uid="{00000000-0005-0000-0000-0000C3270000}"/>
    <cellStyle name="20% - Ênfase4 3 2 7 12" xfId="10184" xr:uid="{00000000-0005-0000-0000-0000C4270000}"/>
    <cellStyle name="20% - Ênfase4 3 2 7 13" xfId="10185" xr:uid="{00000000-0005-0000-0000-0000C5270000}"/>
    <cellStyle name="20% - Ênfase4 3 2 7 2" xfId="10186" xr:uid="{00000000-0005-0000-0000-0000C6270000}"/>
    <cellStyle name="20% - Ênfase4 3 2 7 3" xfId="10187" xr:uid="{00000000-0005-0000-0000-0000C7270000}"/>
    <cellStyle name="20% - Ênfase4 3 2 7 4" xfId="10188" xr:uid="{00000000-0005-0000-0000-0000C8270000}"/>
    <cellStyle name="20% - Ênfase4 3 2 7 5" xfId="10189" xr:uid="{00000000-0005-0000-0000-0000C9270000}"/>
    <cellStyle name="20% - Ênfase4 3 2 7 6" xfId="10190" xr:uid="{00000000-0005-0000-0000-0000CA270000}"/>
    <cellStyle name="20% - Ênfase4 3 2 7 7" xfId="10191" xr:uid="{00000000-0005-0000-0000-0000CB270000}"/>
    <cellStyle name="20% - Ênfase4 3 2 7 8" xfId="10192" xr:uid="{00000000-0005-0000-0000-0000CC270000}"/>
    <cellStyle name="20% - Ênfase4 3 2 7 9" xfId="10193" xr:uid="{00000000-0005-0000-0000-0000CD270000}"/>
    <cellStyle name="20% - Ênfase4 3 2 8" xfId="10194" xr:uid="{00000000-0005-0000-0000-0000CE270000}"/>
    <cellStyle name="20% - Ênfase4 3 2 8 10" xfId="10195" xr:uid="{00000000-0005-0000-0000-0000CF270000}"/>
    <cellStyle name="20% - Ênfase4 3 2 8 11" xfId="10196" xr:uid="{00000000-0005-0000-0000-0000D0270000}"/>
    <cellStyle name="20% - Ênfase4 3 2 8 12" xfId="10197" xr:uid="{00000000-0005-0000-0000-0000D1270000}"/>
    <cellStyle name="20% - Ênfase4 3 2 8 13" xfId="10198" xr:uid="{00000000-0005-0000-0000-0000D2270000}"/>
    <cellStyle name="20% - Ênfase4 3 2 8 2" xfId="10199" xr:uid="{00000000-0005-0000-0000-0000D3270000}"/>
    <cellStyle name="20% - Ênfase4 3 2 8 3" xfId="10200" xr:uid="{00000000-0005-0000-0000-0000D4270000}"/>
    <cellStyle name="20% - Ênfase4 3 2 8 4" xfId="10201" xr:uid="{00000000-0005-0000-0000-0000D5270000}"/>
    <cellStyle name="20% - Ênfase4 3 2 8 5" xfId="10202" xr:uid="{00000000-0005-0000-0000-0000D6270000}"/>
    <cellStyle name="20% - Ênfase4 3 2 8 6" xfId="10203" xr:uid="{00000000-0005-0000-0000-0000D7270000}"/>
    <cellStyle name="20% - Ênfase4 3 2 8 7" xfId="10204" xr:uid="{00000000-0005-0000-0000-0000D8270000}"/>
    <cellStyle name="20% - Ênfase4 3 2 8 8" xfId="10205" xr:uid="{00000000-0005-0000-0000-0000D9270000}"/>
    <cellStyle name="20% - Ênfase4 3 2 8 9" xfId="10206" xr:uid="{00000000-0005-0000-0000-0000DA270000}"/>
    <cellStyle name="20% - Ênfase4 3 2 9" xfId="10207" xr:uid="{00000000-0005-0000-0000-0000DB270000}"/>
    <cellStyle name="20% - Ênfase4 3 2 9 10" xfId="10208" xr:uid="{00000000-0005-0000-0000-0000DC270000}"/>
    <cellStyle name="20% - Ênfase4 3 2 9 11" xfId="10209" xr:uid="{00000000-0005-0000-0000-0000DD270000}"/>
    <cellStyle name="20% - Ênfase4 3 2 9 12" xfId="10210" xr:uid="{00000000-0005-0000-0000-0000DE270000}"/>
    <cellStyle name="20% - Ênfase4 3 2 9 13" xfId="10211" xr:uid="{00000000-0005-0000-0000-0000DF270000}"/>
    <cellStyle name="20% - Ênfase4 3 2 9 2" xfId="10212" xr:uid="{00000000-0005-0000-0000-0000E0270000}"/>
    <cellStyle name="20% - Ênfase4 3 2 9 3" xfId="10213" xr:uid="{00000000-0005-0000-0000-0000E1270000}"/>
    <cellStyle name="20% - Ênfase4 3 2 9 4" xfId="10214" xr:uid="{00000000-0005-0000-0000-0000E2270000}"/>
    <cellStyle name="20% - Ênfase4 3 2 9 5" xfId="10215" xr:uid="{00000000-0005-0000-0000-0000E3270000}"/>
    <cellStyle name="20% - Ênfase4 3 2 9 6" xfId="10216" xr:uid="{00000000-0005-0000-0000-0000E4270000}"/>
    <cellStyle name="20% - Ênfase4 3 2 9 7" xfId="10217" xr:uid="{00000000-0005-0000-0000-0000E5270000}"/>
    <cellStyle name="20% - Ênfase4 3 2 9 8" xfId="10218" xr:uid="{00000000-0005-0000-0000-0000E6270000}"/>
    <cellStyle name="20% - Ênfase4 3 2 9 9" xfId="10219" xr:uid="{00000000-0005-0000-0000-0000E7270000}"/>
    <cellStyle name="20% - Ênfase4 3 20" xfId="10220" xr:uid="{00000000-0005-0000-0000-0000E8270000}"/>
    <cellStyle name="20% - Ênfase4 3 21" xfId="10221" xr:uid="{00000000-0005-0000-0000-0000E9270000}"/>
    <cellStyle name="20% - Ênfase4 3 22" xfId="10222" xr:uid="{00000000-0005-0000-0000-0000EA270000}"/>
    <cellStyle name="20% - Ênfase4 3 23" xfId="10223" xr:uid="{00000000-0005-0000-0000-0000EB270000}"/>
    <cellStyle name="20% - Ênfase4 3 24" xfId="10224" xr:uid="{00000000-0005-0000-0000-0000EC270000}"/>
    <cellStyle name="20% - Ênfase4 3 3" xfId="10225" xr:uid="{00000000-0005-0000-0000-0000ED270000}"/>
    <cellStyle name="20% - Ênfase4 3 3 10" xfId="10226" xr:uid="{00000000-0005-0000-0000-0000EE270000}"/>
    <cellStyle name="20% - Ênfase4 3 3 11" xfId="10227" xr:uid="{00000000-0005-0000-0000-0000EF270000}"/>
    <cellStyle name="20% - Ênfase4 3 3 12" xfId="10228" xr:uid="{00000000-0005-0000-0000-0000F0270000}"/>
    <cellStyle name="20% - Ênfase4 3 3 13" xfId="10229" xr:uid="{00000000-0005-0000-0000-0000F1270000}"/>
    <cellStyle name="20% - Ênfase4 3 3 2" xfId="10230" xr:uid="{00000000-0005-0000-0000-0000F2270000}"/>
    <cellStyle name="20% - Ênfase4 3 3 3" xfId="10231" xr:uid="{00000000-0005-0000-0000-0000F3270000}"/>
    <cellStyle name="20% - Ênfase4 3 3 4" xfId="10232" xr:uid="{00000000-0005-0000-0000-0000F4270000}"/>
    <cellStyle name="20% - Ênfase4 3 3 5" xfId="10233" xr:uid="{00000000-0005-0000-0000-0000F5270000}"/>
    <cellStyle name="20% - Ênfase4 3 3 6" xfId="10234" xr:uid="{00000000-0005-0000-0000-0000F6270000}"/>
    <cellStyle name="20% - Ênfase4 3 3 7" xfId="10235" xr:uid="{00000000-0005-0000-0000-0000F7270000}"/>
    <cellStyle name="20% - Ênfase4 3 3 8" xfId="10236" xr:uid="{00000000-0005-0000-0000-0000F8270000}"/>
    <cellStyle name="20% - Ênfase4 3 3 9" xfId="10237" xr:uid="{00000000-0005-0000-0000-0000F9270000}"/>
    <cellStyle name="20% - Ênfase4 3 4" xfId="10238" xr:uid="{00000000-0005-0000-0000-0000FA270000}"/>
    <cellStyle name="20% - Ênfase4 3 4 10" xfId="10239" xr:uid="{00000000-0005-0000-0000-0000FB270000}"/>
    <cellStyle name="20% - Ênfase4 3 4 11" xfId="10240" xr:uid="{00000000-0005-0000-0000-0000FC270000}"/>
    <cellStyle name="20% - Ênfase4 3 4 12" xfId="10241" xr:uid="{00000000-0005-0000-0000-0000FD270000}"/>
    <cellStyle name="20% - Ênfase4 3 4 13" xfId="10242" xr:uid="{00000000-0005-0000-0000-0000FE270000}"/>
    <cellStyle name="20% - Ênfase4 3 4 2" xfId="10243" xr:uid="{00000000-0005-0000-0000-0000FF270000}"/>
    <cellStyle name="20% - Ênfase4 3 4 3" xfId="10244" xr:uid="{00000000-0005-0000-0000-000000280000}"/>
    <cellStyle name="20% - Ênfase4 3 4 4" xfId="10245" xr:uid="{00000000-0005-0000-0000-000001280000}"/>
    <cellStyle name="20% - Ênfase4 3 4 5" xfId="10246" xr:uid="{00000000-0005-0000-0000-000002280000}"/>
    <cellStyle name="20% - Ênfase4 3 4 6" xfId="10247" xr:uid="{00000000-0005-0000-0000-000003280000}"/>
    <cellStyle name="20% - Ênfase4 3 4 7" xfId="10248" xr:uid="{00000000-0005-0000-0000-000004280000}"/>
    <cellStyle name="20% - Ênfase4 3 4 8" xfId="10249" xr:uid="{00000000-0005-0000-0000-000005280000}"/>
    <cellStyle name="20% - Ênfase4 3 4 9" xfId="10250" xr:uid="{00000000-0005-0000-0000-000006280000}"/>
    <cellStyle name="20% - Ênfase4 3 5" xfId="10251" xr:uid="{00000000-0005-0000-0000-000007280000}"/>
    <cellStyle name="20% - Ênfase4 3 5 10" xfId="10252" xr:uid="{00000000-0005-0000-0000-000008280000}"/>
    <cellStyle name="20% - Ênfase4 3 5 11" xfId="10253" xr:uid="{00000000-0005-0000-0000-000009280000}"/>
    <cellStyle name="20% - Ênfase4 3 5 12" xfId="10254" xr:uid="{00000000-0005-0000-0000-00000A280000}"/>
    <cellStyle name="20% - Ênfase4 3 5 13" xfId="10255" xr:uid="{00000000-0005-0000-0000-00000B280000}"/>
    <cellStyle name="20% - Ênfase4 3 5 2" xfId="10256" xr:uid="{00000000-0005-0000-0000-00000C280000}"/>
    <cellStyle name="20% - Ênfase4 3 5 3" xfId="10257" xr:uid="{00000000-0005-0000-0000-00000D280000}"/>
    <cellStyle name="20% - Ênfase4 3 5 4" xfId="10258" xr:uid="{00000000-0005-0000-0000-00000E280000}"/>
    <cellStyle name="20% - Ênfase4 3 5 5" xfId="10259" xr:uid="{00000000-0005-0000-0000-00000F280000}"/>
    <cellStyle name="20% - Ênfase4 3 5 6" xfId="10260" xr:uid="{00000000-0005-0000-0000-000010280000}"/>
    <cellStyle name="20% - Ênfase4 3 5 7" xfId="10261" xr:uid="{00000000-0005-0000-0000-000011280000}"/>
    <cellStyle name="20% - Ênfase4 3 5 8" xfId="10262" xr:uid="{00000000-0005-0000-0000-000012280000}"/>
    <cellStyle name="20% - Ênfase4 3 5 9" xfId="10263" xr:uid="{00000000-0005-0000-0000-000013280000}"/>
    <cellStyle name="20% - Ênfase4 3 6" xfId="10264" xr:uid="{00000000-0005-0000-0000-000014280000}"/>
    <cellStyle name="20% - Ênfase4 3 6 10" xfId="10265" xr:uid="{00000000-0005-0000-0000-000015280000}"/>
    <cellStyle name="20% - Ênfase4 3 6 11" xfId="10266" xr:uid="{00000000-0005-0000-0000-000016280000}"/>
    <cellStyle name="20% - Ênfase4 3 6 12" xfId="10267" xr:uid="{00000000-0005-0000-0000-000017280000}"/>
    <cellStyle name="20% - Ênfase4 3 6 13" xfId="10268" xr:uid="{00000000-0005-0000-0000-000018280000}"/>
    <cellStyle name="20% - Ênfase4 3 6 2" xfId="10269" xr:uid="{00000000-0005-0000-0000-000019280000}"/>
    <cellStyle name="20% - Ênfase4 3 6 3" xfId="10270" xr:uid="{00000000-0005-0000-0000-00001A280000}"/>
    <cellStyle name="20% - Ênfase4 3 6 4" xfId="10271" xr:uid="{00000000-0005-0000-0000-00001B280000}"/>
    <cellStyle name="20% - Ênfase4 3 6 5" xfId="10272" xr:uid="{00000000-0005-0000-0000-00001C280000}"/>
    <cellStyle name="20% - Ênfase4 3 6 6" xfId="10273" xr:uid="{00000000-0005-0000-0000-00001D280000}"/>
    <cellStyle name="20% - Ênfase4 3 6 7" xfId="10274" xr:uid="{00000000-0005-0000-0000-00001E280000}"/>
    <cellStyle name="20% - Ênfase4 3 6 8" xfId="10275" xr:uid="{00000000-0005-0000-0000-00001F280000}"/>
    <cellStyle name="20% - Ênfase4 3 6 9" xfId="10276" xr:uid="{00000000-0005-0000-0000-000020280000}"/>
    <cellStyle name="20% - Ênfase4 3 7" xfId="10277" xr:uid="{00000000-0005-0000-0000-000021280000}"/>
    <cellStyle name="20% - Ênfase4 3 7 10" xfId="10278" xr:uid="{00000000-0005-0000-0000-000022280000}"/>
    <cellStyle name="20% - Ênfase4 3 7 11" xfId="10279" xr:uid="{00000000-0005-0000-0000-000023280000}"/>
    <cellStyle name="20% - Ênfase4 3 7 12" xfId="10280" xr:uid="{00000000-0005-0000-0000-000024280000}"/>
    <cellStyle name="20% - Ênfase4 3 7 13" xfId="10281" xr:uid="{00000000-0005-0000-0000-000025280000}"/>
    <cellStyle name="20% - Ênfase4 3 7 2" xfId="10282" xr:uid="{00000000-0005-0000-0000-000026280000}"/>
    <cellStyle name="20% - Ênfase4 3 7 3" xfId="10283" xr:uid="{00000000-0005-0000-0000-000027280000}"/>
    <cellStyle name="20% - Ênfase4 3 7 4" xfId="10284" xr:uid="{00000000-0005-0000-0000-000028280000}"/>
    <cellStyle name="20% - Ênfase4 3 7 5" xfId="10285" xr:uid="{00000000-0005-0000-0000-000029280000}"/>
    <cellStyle name="20% - Ênfase4 3 7 6" xfId="10286" xr:uid="{00000000-0005-0000-0000-00002A280000}"/>
    <cellStyle name="20% - Ênfase4 3 7 7" xfId="10287" xr:uid="{00000000-0005-0000-0000-00002B280000}"/>
    <cellStyle name="20% - Ênfase4 3 7 8" xfId="10288" xr:uid="{00000000-0005-0000-0000-00002C280000}"/>
    <cellStyle name="20% - Ênfase4 3 7 9" xfId="10289" xr:uid="{00000000-0005-0000-0000-00002D280000}"/>
    <cellStyle name="20% - Ênfase4 3 8" xfId="10290" xr:uid="{00000000-0005-0000-0000-00002E280000}"/>
    <cellStyle name="20% - Ênfase4 3 8 10" xfId="10291" xr:uid="{00000000-0005-0000-0000-00002F280000}"/>
    <cellStyle name="20% - Ênfase4 3 8 11" xfId="10292" xr:uid="{00000000-0005-0000-0000-000030280000}"/>
    <cellStyle name="20% - Ênfase4 3 8 12" xfId="10293" xr:uid="{00000000-0005-0000-0000-000031280000}"/>
    <cellStyle name="20% - Ênfase4 3 8 13" xfId="10294" xr:uid="{00000000-0005-0000-0000-000032280000}"/>
    <cellStyle name="20% - Ênfase4 3 8 2" xfId="10295" xr:uid="{00000000-0005-0000-0000-000033280000}"/>
    <cellStyle name="20% - Ênfase4 3 8 3" xfId="10296" xr:uid="{00000000-0005-0000-0000-000034280000}"/>
    <cellStyle name="20% - Ênfase4 3 8 4" xfId="10297" xr:uid="{00000000-0005-0000-0000-000035280000}"/>
    <cellStyle name="20% - Ênfase4 3 8 5" xfId="10298" xr:uid="{00000000-0005-0000-0000-000036280000}"/>
    <cellStyle name="20% - Ênfase4 3 8 6" xfId="10299" xr:uid="{00000000-0005-0000-0000-000037280000}"/>
    <cellStyle name="20% - Ênfase4 3 8 7" xfId="10300" xr:uid="{00000000-0005-0000-0000-000038280000}"/>
    <cellStyle name="20% - Ênfase4 3 8 8" xfId="10301" xr:uid="{00000000-0005-0000-0000-000039280000}"/>
    <cellStyle name="20% - Ênfase4 3 8 9" xfId="10302" xr:uid="{00000000-0005-0000-0000-00003A280000}"/>
    <cellStyle name="20% - Ênfase4 3 9" xfId="10303" xr:uid="{00000000-0005-0000-0000-00003B280000}"/>
    <cellStyle name="20% - Ênfase4 3 9 10" xfId="10304" xr:uid="{00000000-0005-0000-0000-00003C280000}"/>
    <cellStyle name="20% - Ênfase4 3 9 11" xfId="10305" xr:uid="{00000000-0005-0000-0000-00003D280000}"/>
    <cellStyle name="20% - Ênfase4 3 9 12" xfId="10306" xr:uid="{00000000-0005-0000-0000-00003E280000}"/>
    <cellStyle name="20% - Ênfase4 3 9 13" xfId="10307" xr:uid="{00000000-0005-0000-0000-00003F280000}"/>
    <cellStyle name="20% - Ênfase4 3 9 2" xfId="10308" xr:uid="{00000000-0005-0000-0000-000040280000}"/>
    <cellStyle name="20% - Ênfase4 3 9 3" xfId="10309" xr:uid="{00000000-0005-0000-0000-000041280000}"/>
    <cellStyle name="20% - Ênfase4 3 9 4" xfId="10310" xr:uid="{00000000-0005-0000-0000-000042280000}"/>
    <cellStyle name="20% - Ênfase4 3 9 5" xfId="10311" xr:uid="{00000000-0005-0000-0000-000043280000}"/>
    <cellStyle name="20% - Ênfase4 3 9 6" xfId="10312" xr:uid="{00000000-0005-0000-0000-000044280000}"/>
    <cellStyle name="20% - Ênfase4 3 9 7" xfId="10313" xr:uid="{00000000-0005-0000-0000-000045280000}"/>
    <cellStyle name="20% - Ênfase4 3 9 8" xfId="10314" xr:uid="{00000000-0005-0000-0000-000046280000}"/>
    <cellStyle name="20% - Ênfase4 3 9 9" xfId="10315" xr:uid="{00000000-0005-0000-0000-000047280000}"/>
    <cellStyle name="20% - Ênfase4 30" xfId="10316" xr:uid="{00000000-0005-0000-0000-000048280000}"/>
    <cellStyle name="20% - Ênfase4 31" xfId="10317" xr:uid="{00000000-0005-0000-0000-000049280000}"/>
    <cellStyle name="20% - Ênfase4 32" xfId="10318" xr:uid="{00000000-0005-0000-0000-00004A280000}"/>
    <cellStyle name="20% - Ênfase4 33" xfId="10319" xr:uid="{00000000-0005-0000-0000-00004B280000}"/>
    <cellStyle name="20% - Ênfase4 34" xfId="10320" xr:uid="{00000000-0005-0000-0000-00004C280000}"/>
    <cellStyle name="20% - Ênfase4 35" xfId="10321" xr:uid="{00000000-0005-0000-0000-00004D280000}"/>
    <cellStyle name="20% - Ênfase4 36" xfId="10322" xr:uid="{00000000-0005-0000-0000-00004E280000}"/>
    <cellStyle name="20% - Ênfase4 37" xfId="10323" xr:uid="{00000000-0005-0000-0000-00004F280000}"/>
    <cellStyle name="20% - Ênfase4 38" xfId="10324" xr:uid="{00000000-0005-0000-0000-000050280000}"/>
    <cellStyle name="20% - Ênfase4 39" xfId="10325" xr:uid="{00000000-0005-0000-0000-000051280000}"/>
    <cellStyle name="20% - Ênfase4 4" xfId="10326" xr:uid="{00000000-0005-0000-0000-000052280000}"/>
    <cellStyle name="20% - Ênfase4 4 10" xfId="10327" xr:uid="{00000000-0005-0000-0000-000053280000}"/>
    <cellStyle name="20% - Ênfase4 4 10 10" xfId="10328" xr:uid="{00000000-0005-0000-0000-000054280000}"/>
    <cellStyle name="20% - Ênfase4 4 10 11" xfId="10329" xr:uid="{00000000-0005-0000-0000-000055280000}"/>
    <cellStyle name="20% - Ênfase4 4 10 12" xfId="10330" xr:uid="{00000000-0005-0000-0000-000056280000}"/>
    <cellStyle name="20% - Ênfase4 4 10 13" xfId="10331" xr:uid="{00000000-0005-0000-0000-000057280000}"/>
    <cellStyle name="20% - Ênfase4 4 10 2" xfId="10332" xr:uid="{00000000-0005-0000-0000-000058280000}"/>
    <cellStyle name="20% - Ênfase4 4 10 3" xfId="10333" xr:uid="{00000000-0005-0000-0000-000059280000}"/>
    <cellStyle name="20% - Ênfase4 4 10 4" xfId="10334" xr:uid="{00000000-0005-0000-0000-00005A280000}"/>
    <cellStyle name="20% - Ênfase4 4 10 5" xfId="10335" xr:uid="{00000000-0005-0000-0000-00005B280000}"/>
    <cellStyle name="20% - Ênfase4 4 10 6" xfId="10336" xr:uid="{00000000-0005-0000-0000-00005C280000}"/>
    <cellStyle name="20% - Ênfase4 4 10 7" xfId="10337" xr:uid="{00000000-0005-0000-0000-00005D280000}"/>
    <cellStyle name="20% - Ênfase4 4 10 8" xfId="10338" xr:uid="{00000000-0005-0000-0000-00005E280000}"/>
    <cellStyle name="20% - Ênfase4 4 10 9" xfId="10339" xr:uid="{00000000-0005-0000-0000-00005F280000}"/>
    <cellStyle name="20% - Ênfase4 4 11" xfId="10340" xr:uid="{00000000-0005-0000-0000-000060280000}"/>
    <cellStyle name="20% - Ênfase4 4 11 10" xfId="10341" xr:uid="{00000000-0005-0000-0000-000061280000}"/>
    <cellStyle name="20% - Ênfase4 4 11 11" xfId="10342" xr:uid="{00000000-0005-0000-0000-000062280000}"/>
    <cellStyle name="20% - Ênfase4 4 11 12" xfId="10343" xr:uid="{00000000-0005-0000-0000-000063280000}"/>
    <cellStyle name="20% - Ênfase4 4 11 13" xfId="10344" xr:uid="{00000000-0005-0000-0000-000064280000}"/>
    <cellStyle name="20% - Ênfase4 4 11 2" xfId="10345" xr:uid="{00000000-0005-0000-0000-000065280000}"/>
    <cellStyle name="20% - Ênfase4 4 11 3" xfId="10346" xr:uid="{00000000-0005-0000-0000-000066280000}"/>
    <cellStyle name="20% - Ênfase4 4 11 4" xfId="10347" xr:uid="{00000000-0005-0000-0000-000067280000}"/>
    <cellStyle name="20% - Ênfase4 4 11 5" xfId="10348" xr:uid="{00000000-0005-0000-0000-000068280000}"/>
    <cellStyle name="20% - Ênfase4 4 11 6" xfId="10349" xr:uid="{00000000-0005-0000-0000-000069280000}"/>
    <cellStyle name="20% - Ênfase4 4 11 7" xfId="10350" xr:uid="{00000000-0005-0000-0000-00006A280000}"/>
    <cellStyle name="20% - Ênfase4 4 11 8" xfId="10351" xr:uid="{00000000-0005-0000-0000-00006B280000}"/>
    <cellStyle name="20% - Ênfase4 4 11 9" xfId="10352" xr:uid="{00000000-0005-0000-0000-00006C280000}"/>
    <cellStyle name="20% - Ênfase4 4 12" xfId="10353" xr:uid="{00000000-0005-0000-0000-00006D280000}"/>
    <cellStyle name="20% - Ênfase4 4 12 10" xfId="10354" xr:uid="{00000000-0005-0000-0000-00006E280000}"/>
    <cellStyle name="20% - Ênfase4 4 12 11" xfId="10355" xr:uid="{00000000-0005-0000-0000-00006F280000}"/>
    <cellStyle name="20% - Ênfase4 4 12 12" xfId="10356" xr:uid="{00000000-0005-0000-0000-000070280000}"/>
    <cellStyle name="20% - Ênfase4 4 12 13" xfId="10357" xr:uid="{00000000-0005-0000-0000-000071280000}"/>
    <cellStyle name="20% - Ênfase4 4 12 2" xfId="10358" xr:uid="{00000000-0005-0000-0000-000072280000}"/>
    <cellStyle name="20% - Ênfase4 4 12 3" xfId="10359" xr:uid="{00000000-0005-0000-0000-000073280000}"/>
    <cellStyle name="20% - Ênfase4 4 12 4" xfId="10360" xr:uid="{00000000-0005-0000-0000-000074280000}"/>
    <cellStyle name="20% - Ênfase4 4 12 5" xfId="10361" xr:uid="{00000000-0005-0000-0000-000075280000}"/>
    <cellStyle name="20% - Ênfase4 4 12 6" xfId="10362" xr:uid="{00000000-0005-0000-0000-000076280000}"/>
    <cellStyle name="20% - Ênfase4 4 12 7" xfId="10363" xr:uid="{00000000-0005-0000-0000-000077280000}"/>
    <cellStyle name="20% - Ênfase4 4 12 8" xfId="10364" xr:uid="{00000000-0005-0000-0000-000078280000}"/>
    <cellStyle name="20% - Ênfase4 4 12 9" xfId="10365" xr:uid="{00000000-0005-0000-0000-000079280000}"/>
    <cellStyle name="20% - Ênfase4 4 13" xfId="10366" xr:uid="{00000000-0005-0000-0000-00007A280000}"/>
    <cellStyle name="20% - Ênfase4 4 14" xfId="10367" xr:uid="{00000000-0005-0000-0000-00007B280000}"/>
    <cellStyle name="20% - Ênfase4 4 15" xfId="10368" xr:uid="{00000000-0005-0000-0000-00007C280000}"/>
    <cellStyle name="20% - Ênfase4 4 16" xfId="10369" xr:uid="{00000000-0005-0000-0000-00007D280000}"/>
    <cellStyle name="20% - Ênfase4 4 17" xfId="10370" xr:uid="{00000000-0005-0000-0000-00007E280000}"/>
    <cellStyle name="20% - Ênfase4 4 18" xfId="10371" xr:uid="{00000000-0005-0000-0000-00007F280000}"/>
    <cellStyle name="20% - Ênfase4 4 19" xfId="10372" xr:uid="{00000000-0005-0000-0000-000080280000}"/>
    <cellStyle name="20% - Ênfase4 4 2" xfId="10373" xr:uid="{00000000-0005-0000-0000-000081280000}"/>
    <cellStyle name="20% - Ênfase4 4 2 10" xfId="10374" xr:uid="{00000000-0005-0000-0000-000082280000}"/>
    <cellStyle name="20% - Ênfase4 4 2 10 10" xfId="10375" xr:uid="{00000000-0005-0000-0000-000083280000}"/>
    <cellStyle name="20% - Ênfase4 4 2 10 11" xfId="10376" xr:uid="{00000000-0005-0000-0000-000084280000}"/>
    <cellStyle name="20% - Ênfase4 4 2 10 12" xfId="10377" xr:uid="{00000000-0005-0000-0000-000085280000}"/>
    <cellStyle name="20% - Ênfase4 4 2 10 13" xfId="10378" xr:uid="{00000000-0005-0000-0000-000086280000}"/>
    <cellStyle name="20% - Ênfase4 4 2 10 2" xfId="10379" xr:uid="{00000000-0005-0000-0000-000087280000}"/>
    <cellStyle name="20% - Ênfase4 4 2 10 3" xfId="10380" xr:uid="{00000000-0005-0000-0000-000088280000}"/>
    <cellStyle name="20% - Ênfase4 4 2 10 4" xfId="10381" xr:uid="{00000000-0005-0000-0000-000089280000}"/>
    <cellStyle name="20% - Ênfase4 4 2 10 5" xfId="10382" xr:uid="{00000000-0005-0000-0000-00008A280000}"/>
    <cellStyle name="20% - Ênfase4 4 2 10 6" xfId="10383" xr:uid="{00000000-0005-0000-0000-00008B280000}"/>
    <cellStyle name="20% - Ênfase4 4 2 10 7" xfId="10384" xr:uid="{00000000-0005-0000-0000-00008C280000}"/>
    <cellStyle name="20% - Ênfase4 4 2 10 8" xfId="10385" xr:uid="{00000000-0005-0000-0000-00008D280000}"/>
    <cellStyle name="20% - Ênfase4 4 2 10 9" xfId="10386" xr:uid="{00000000-0005-0000-0000-00008E280000}"/>
    <cellStyle name="20% - Ênfase4 4 2 11" xfId="10387" xr:uid="{00000000-0005-0000-0000-00008F280000}"/>
    <cellStyle name="20% - Ênfase4 4 2 11 10" xfId="10388" xr:uid="{00000000-0005-0000-0000-000090280000}"/>
    <cellStyle name="20% - Ênfase4 4 2 11 11" xfId="10389" xr:uid="{00000000-0005-0000-0000-000091280000}"/>
    <cellStyle name="20% - Ênfase4 4 2 11 12" xfId="10390" xr:uid="{00000000-0005-0000-0000-000092280000}"/>
    <cellStyle name="20% - Ênfase4 4 2 11 13" xfId="10391" xr:uid="{00000000-0005-0000-0000-000093280000}"/>
    <cellStyle name="20% - Ênfase4 4 2 11 2" xfId="10392" xr:uid="{00000000-0005-0000-0000-000094280000}"/>
    <cellStyle name="20% - Ênfase4 4 2 11 3" xfId="10393" xr:uid="{00000000-0005-0000-0000-000095280000}"/>
    <cellStyle name="20% - Ênfase4 4 2 11 4" xfId="10394" xr:uid="{00000000-0005-0000-0000-000096280000}"/>
    <cellStyle name="20% - Ênfase4 4 2 11 5" xfId="10395" xr:uid="{00000000-0005-0000-0000-000097280000}"/>
    <cellStyle name="20% - Ênfase4 4 2 11 6" xfId="10396" xr:uid="{00000000-0005-0000-0000-000098280000}"/>
    <cellStyle name="20% - Ênfase4 4 2 11 7" xfId="10397" xr:uid="{00000000-0005-0000-0000-000099280000}"/>
    <cellStyle name="20% - Ênfase4 4 2 11 8" xfId="10398" xr:uid="{00000000-0005-0000-0000-00009A280000}"/>
    <cellStyle name="20% - Ênfase4 4 2 11 9" xfId="10399" xr:uid="{00000000-0005-0000-0000-00009B280000}"/>
    <cellStyle name="20% - Ênfase4 4 2 12" xfId="10400" xr:uid="{00000000-0005-0000-0000-00009C280000}"/>
    <cellStyle name="20% - Ênfase4 4 2 13" xfId="10401" xr:uid="{00000000-0005-0000-0000-00009D280000}"/>
    <cellStyle name="20% - Ênfase4 4 2 14" xfId="10402" xr:uid="{00000000-0005-0000-0000-00009E280000}"/>
    <cellStyle name="20% - Ênfase4 4 2 15" xfId="10403" xr:uid="{00000000-0005-0000-0000-00009F280000}"/>
    <cellStyle name="20% - Ênfase4 4 2 16" xfId="10404" xr:uid="{00000000-0005-0000-0000-0000A0280000}"/>
    <cellStyle name="20% - Ênfase4 4 2 17" xfId="10405" xr:uid="{00000000-0005-0000-0000-0000A1280000}"/>
    <cellStyle name="20% - Ênfase4 4 2 18" xfId="10406" xr:uid="{00000000-0005-0000-0000-0000A2280000}"/>
    <cellStyle name="20% - Ênfase4 4 2 19" xfId="10407" xr:uid="{00000000-0005-0000-0000-0000A3280000}"/>
    <cellStyle name="20% - Ênfase4 4 2 2" xfId="10408" xr:uid="{00000000-0005-0000-0000-0000A4280000}"/>
    <cellStyle name="20% - Ênfase4 4 2 2 10" xfId="10409" xr:uid="{00000000-0005-0000-0000-0000A5280000}"/>
    <cellStyle name="20% - Ênfase4 4 2 2 11" xfId="10410" xr:uid="{00000000-0005-0000-0000-0000A6280000}"/>
    <cellStyle name="20% - Ênfase4 4 2 2 12" xfId="10411" xr:uid="{00000000-0005-0000-0000-0000A7280000}"/>
    <cellStyle name="20% - Ênfase4 4 2 2 13" xfId="10412" xr:uid="{00000000-0005-0000-0000-0000A8280000}"/>
    <cellStyle name="20% - Ênfase4 4 2 2 2" xfId="10413" xr:uid="{00000000-0005-0000-0000-0000A9280000}"/>
    <cellStyle name="20% - Ênfase4 4 2 2 3" xfId="10414" xr:uid="{00000000-0005-0000-0000-0000AA280000}"/>
    <cellStyle name="20% - Ênfase4 4 2 2 4" xfId="10415" xr:uid="{00000000-0005-0000-0000-0000AB280000}"/>
    <cellStyle name="20% - Ênfase4 4 2 2 5" xfId="10416" xr:uid="{00000000-0005-0000-0000-0000AC280000}"/>
    <cellStyle name="20% - Ênfase4 4 2 2 6" xfId="10417" xr:uid="{00000000-0005-0000-0000-0000AD280000}"/>
    <cellStyle name="20% - Ênfase4 4 2 2 7" xfId="10418" xr:uid="{00000000-0005-0000-0000-0000AE280000}"/>
    <cellStyle name="20% - Ênfase4 4 2 2 8" xfId="10419" xr:uid="{00000000-0005-0000-0000-0000AF280000}"/>
    <cellStyle name="20% - Ênfase4 4 2 2 9" xfId="10420" xr:uid="{00000000-0005-0000-0000-0000B0280000}"/>
    <cellStyle name="20% - Ênfase4 4 2 20" xfId="10421" xr:uid="{00000000-0005-0000-0000-0000B1280000}"/>
    <cellStyle name="20% - Ênfase4 4 2 21" xfId="10422" xr:uid="{00000000-0005-0000-0000-0000B2280000}"/>
    <cellStyle name="20% - Ênfase4 4 2 22" xfId="10423" xr:uid="{00000000-0005-0000-0000-0000B3280000}"/>
    <cellStyle name="20% - Ênfase4 4 2 23" xfId="10424" xr:uid="{00000000-0005-0000-0000-0000B4280000}"/>
    <cellStyle name="20% - Ênfase4 4 2 3" xfId="10425" xr:uid="{00000000-0005-0000-0000-0000B5280000}"/>
    <cellStyle name="20% - Ênfase4 4 2 3 10" xfId="10426" xr:uid="{00000000-0005-0000-0000-0000B6280000}"/>
    <cellStyle name="20% - Ênfase4 4 2 3 11" xfId="10427" xr:uid="{00000000-0005-0000-0000-0000B7280000}"/>
    <cellStyle name="20% - Ênfase4 4 2 3 12" xfId="10428" xr:uid="{00000000-0005-0000-0000-0000B8280000}"/>
    <cellStyle name="20% - Ênfase4 4 2 3 13" xfId="10429" xr:uid="{00000000-0005-0000-0000-0000B9280000}"/>
    <cellStyle name="20% - Ênfase4 4 2 3 2" xfId="10430" xr:uid="{00000000-0005-0000-0000-0000BA280000}"/>
    <cellStyle name="20% - Ênfase4 4 2 3 3" xfId="10431" xr:uid="{00000000-0005-0000-0000-0000BB280000}"/>
    <cellStyle name="20% - Ênfase4 4 2 3 4" xfId="10432" xr:uid="{00000000-0005-0000-0000-0000BC280000}"/>
    <cellStyle name="20% - Ênfase4 4 2 3 5" xfId="10433" xr:uid="{00000000-0005-0000-0000-0000BD280000}"/>
    <cellStyle name="20% - Ênfase4 4 2 3 6" xfId="10434" xr:uid="{00000000-0005-0000-0000-0000BE280000}"/>
    <cellStyle name="20% - Ênfase4 4 2 3 7" xfId="10435" xr:uid="{00000000-0005-0000-0000-0000BF280000}"/>
    <cellStyle name="20% - Ênfase4 4 2 3 8" xfId="10436" xr:uid="{00000000-0005-0000-0000-0000C0280000}"/>
    <cellStyle name="20% - Ênfase4 4 2 3 9" xfId="10437" xr:uid="{00000000-0005-0000-0000-0000C1280000}"/>
    <cellStyle name="20% - Ênfase4 4 2 4" xfId="10438" xr:uid="{00000000-0005-0000-0000-0000C2280000}"/>
    <cellStyle name="20% - Ênfase4 4 2 4 10" xfId="10439" xr:uid="{00000000-0005-0000-0000-0000C3280000}"/>
    <cellStyle name="20% - Ênfase4 4 2 4 11" xfId="10440" xr:uid="{00000000-0005-0000-0000-0000C4280000}"/>
    <cellStyle name="20% - Ênfase4 4 2 4 12" xfId="10441" xr:uid="{00000000-0005-0000-0000-0000C5280000}"/>
    <cellStyle name="20% - Ênfase4 4 2 4 13" xfId="10442" xr:uid="{00000000-0005-0000-0000-0000C6280000}"/>
    <cellStyle name="20% - Ênfase4 4 2 4 2" xfId="10443" xr:uid="{00000000-0005-0000-0000-0000C7280000}"/>
    <cellStyle name="20% - Ênfase4 4 2 4 3" xfId="10444" xr:uid="{00000000-0005-0000-0000-0000C8280000}"/>
    <cellStyle name="20% - Ênfase4 4 2 4 4" xfId="10445" xr:uid="{00000000-0005-0000-0000-0000C9280000}"/>
    <cellStyle name="20% - Ênfase4 4 2 4 5" xfId="10446" xr:uid="{00000000-0005-0000-0000-0000CA280000}"/>
    <cellStyle name="20% - Ênfase4 4 2 4 6" xfId="10447" xr:uid="{00000000-0005-0000-0000-0000CB280000}"/>
    <cellStyle name="20% - Ênfase4 4 2 4 7" xfId="10448" xr:uid="{00000000-0005-0000-0000-0000CC280000}"/>
    <cellStyle name="20% - Ênfase4 4 2 4 8" xfId="10449" xr:uid="{00000000-0005-0000-0000-0000CD280000}"/>
    <cellStyle name="20% - Ênfase4 4 2 4 9" xfId="10450" xr:uid="{00000000-0005-0000-0000-0000CE280000}"/>
    <cellStyle name="20% - Ênfase4 4 2 5" xfId="10451" xr:uid="{00000000-0005-0000-0000-0000CF280000}"/>
    <cellStyle name="20% - Ênfase4 4 2 5 10" xfId="10452" xr:uid="{00000000-0005-0000-0000-0000D0280000}"/>
    <cellStyle name="20% - Ênfase4 4 2 5 11" xfId="10453" xr:uid="{00000000-0005-0000-0000-0000D1280000}"/>
    <cellStyle name="20% - Ênfase4 4 2 5 12" xfId="10454" xr:uid="{00000000-0005-0000-0000-0000D2280000}"/>
    <cellStyle name="20% - Ênfase4 4 2 5 13" xfId="10455" xr:uid="{00000000-0005-0000-0000-0000D3280000}"/>
    <cellStyle name="20% - Ênfase4 4 2 5 2" xfId="10456" xr:uid="{00000000-0005-0000-0000-0000D4280000}"/>
    <cellStyle name="20% - Ênfase4 4 2 5 3" xfId="10457" xr:uid="{00000000-0005-0000-0000-0000D5280000}"/>
    <cellStyle name="20% - Ênfase4 4 2 5 4" xfId="10458" xr:uid="{00000000-0005-0000-0000-0000D6280000}"/>
    <cellStyle name="20% - Ênfase4 4 2 5 5" xfId="10459" xr:uid="{00000000-0005-0000-0000-0000D7280000}"/>
    <cellStyle name="20% - Ênfase4 4 2 5 6" xfId="10460" xr:uid="{00000000-0005-0000-0000-0000D8280000}"/>
    <cellStyle name="20% - Ênfase4 4 2 5 7" xfId="10461" xr:uid="{00000000-0005-0000-0000-0000D9280000}"/>
    <cellStyle name="20% - Ênfase4 4 2 5 8" xfId="10462" xr:uid="{00000000-0005-0000-0000-0000DA280000}"/>
    <cellStyle name="20% - Ênfase4 4 2 5 9" xfId="10463" xr:uid="{00000000-0005-0000-0000-0000DB280000}"/>
    <cellStyle name="20% - Ênfase4 4 2 6" xfId="10464" xr:uid="{00000000-0005-0000-0000-0000DC280000}"/>
    <cellStyle name="20% - Ênfase4 4 2 6 10" xfId="10465" xr:uid="{00000000-0005-0000-0000-0000DD280000}"/>
    <cellStyle name="20% - Ênfase4 4 2 6 11" xfId="10466" xr:uid="{00000000-0005-0000-0000-0000DE280000}"/>
    <cellStyle name="20% - Ênfase4 4 2 6 12" xfId="10467" xr:uid="{00000000-0005-0000-0000-0000DF280000}"/>
    <cellStyle name="20% - Ênfase4 4 2 6 13" xfId="10468" xr:uid="{00000000-0005-0000-0000-0000E0280000}"/>
    <cellStyle name="20% - Ênfase4 4 2 6 2" xfId="10469" xr:uid="{00000000-0005-0000-0000-0000E1280000}"/>
    <cellStyle name="20% - Ênfase4 4 2 6 3" xfId="10470" xr:uid="{00000000-0005-0000-0000-0000E2280000}"/>
    <cellStyle name="20% - Ênfase4 4 2 6 4" xfId="10471" xr:uid="{00000000-0005-0000-0000-0000E3280000}"/>
    <cellStyle name="20% - Ênfase4 4 2 6 5" xfId="10472" xr:uid="{00000000-0005-0000-0000-0000E4280000}"/>
    <cellStyle name="20% - Ênfase4 4 2 6 6" xfId="10473" xr:uid="{00000000-0005-0000-0000-0000E5280000}"/>
    <cellStyle name="20% - Ênfase4 4 2 6 7" xfId="10474" xr:uid="{00000000-0005-0000-0000-0000E6280000}"/>
    <cellStyle name="20% - Ênfase4 4 2 6 8" xfId="10475" xr:uid="{00000000-0005-0000-0000-0000E7280000}"/>
    <cellStyle name="20% - Ênfase4 4 2 6 9" xfId="10476" xr:uid="{00000000-0005-0000-0000-0000E8280000}"/>
    <cellStyle name="20% - Ênfase4 4 2 7" xfId="10477" xr:uid="{00000000-0005-0000-0000-0000E9280000}"/>
    <cellStyle name="20% - Ênfase4 4 2 7 10" xfId="10478" xr:uid="{00000000-0005-0000-0000-0000EA280000}"/>
    <cellStyle name="20% - Ênfase4 4 2 7 11" xfId="10479" xr:uid="{00000000-0005-0000-0000-0000EB280000}"/>
    <cellStyle name="20% - Ênfase4 4 2 7 12" xfId="10480" xr:uid="{00000000-0005-0000-0000-0000EC280000}"/>
    <cellStyle name="20% - Ênfase4 4 2 7 13" xfId="10481" xr:uid="{00000000-0005-0000-0000-0000ED280000}"/>
    <cellStyle name="20% - Ênfase4 4 2 7 2" xfId="10482" xr:uid="{00000000-0005-0000-0000-0000EE280000}"/>
    <cellStyle name="20% - Ênfase4 4 2 7 3" xfId="10483" xr:uid="{00000000-0005-0000-0000-0000EF280000}"/>
    <cellStyle name="20% - Ênfase4 4 2 7 4" xfId="10484" xr:uid="{00000000-0005-0000-0000-0000F0280000}"/>
    <cellStyle name="20% - Ênfase4 4 2 7 5" xfId="10485" xr:uid="{00000000-0005-0000-0000-0000F1280000}"/>
    <cellStyle name="20% - Ênfase4 4 2 7 6" xfId="10486" xr:uid="{00000000-0005-0000-0000-0000F2280000}"/>
    <cellStyle name="20% - Ênfase4 4 2 7 7" xfId="10487" xr:uid="{00000000-0005-0000-0000-0000F3280000}"/>
    <cellStyle name="20% - Ênfase4 4 2 7 8" xfId="10488" xr:uid="{00000000-0005-0000-0000-0000F4280000}"/>
    <cellStyle name="20% - Ênfase4 4 2 7 9" xfId="10489" xr:uid="{00000000-0005-0000-0000-0000F5280000}"/>
    <cellStyle name="20% - Ênfase4 4 2 8" xfId="10490" xr:uid="{00000000-0005-0000-0000-0000F6280000}"/>
    <cellStyle name="20% - Ênfase4 4 2 8 10" xfId="10491" xr:uid="{00000000-0005-0000-0000-0000F7280000}"/>
    <cellStyle name="20% - Ênfase4 4 2 8 11" xfId="10492" xr:uid="{00000000-0005-0000-0000-0000F8280000}"/>
    <cellStyle name="20% - Ênfase4 4 2 8 12" xfId="10493" xr:uid="{00000000-0005-0000-0000-0000F9280000}"/>
    <cellStyle name="20% - Ênfase4 4 2 8 13" xfId="10494" xr:uid="{00000000-0005-0000-0000-0000FA280000}"/>
    <cellStyle name="20% - Ênfase4 4 2 8 2" xfId="10495" xr:uid="{00000000-0005-0000-0000-0000FB280000}"/>
    <cellStyle name="20% - Ênfase4 4 2 8 3" xfId="10496" xr:uid="{00000000-0005-0000-0000-0000FC280000}"/>
    <cellStyle name="20% - Ênfase4 4 2 8 4" xfId="10497" xr:uid="{00000000-0005-0000-0000-0000FD280000}"/>
    <cellStyle name="20% - Ênfase4 4 2 8 5" xfId="10498" xr:uid="{00000000-0005-0000-0000-0000FE280000}"/>
    <cellStyle name="20% - Ênfase4 4 2 8 6" xfId="10499" xr:uid="{00000000-0005-0000-0000-0000FF280000}"/>
    <cellStyle name="20% - Ênfase4 4 2 8 7" xfId="10500" xr:uid="{00000000-0005-0000-0000-000000290000}"/>
    <cellStyle name="20% - Ênfase4 4 2 8 8" xfId="10501" xr:uid="{00000000-0005-0000-0000-000001290000}"/>
    <cellStyle name="20% - Ênfase4 4 2 8 9" xfId="10502" xr:uid="{00000000-0005-0000-0000-000002290000}"/>
    <cellStyle name="20% - Ênfase4 4 2 9" xfId="10503" xr:uid="{00000000-0005-0000-0000-000003290000}"/>
    <cellStyle name="20% - Ênfase4 4 2 9 10" xfId="10504" xr:uid="{00000000-0005-0000-0000-000004290000}"/>
    <cellStyle name="20% - Ênfase4 4 2 9 11" xfId="10505" xr:uid="{00000000-0005-0000-0000-000005290000}"/>
    <cellStyle name="20% - Ênfase4 4 2 9 12" xfId="10506" xr:uid="{00000000-0005-0000-0000-000006290000}"/>
    <cellStyle name="20% - Ênfase4 4 2 9 13" xfId="10507" xr:uid="{00000000-0005-0000-0000-000007290000}"/>
    <cellStyle name="20% - Ênfase4 4 2 9 2" xfId="10508" xr:uid="{00000000-0005-0000-0000-000008290000}"/>
    <cellStyle name="20% - Ênfase4 4 2 9 3" xfId="10509" xr:uid="{00000000-0005-0000-0000-000009290000}"/>
    <cellStyle name="20% - Ênfase4 4 2 9 4" xfId="10510" xr:uid="{00000000-0005-0000-0000-00000A290000}"/>
    <cellStyle name="20% - Ênfase4 4 2 9 5" xfId="10511" xr:uid="{00000000-0005-0000-0000-00000B290000}"/>
    <cellStyle name="20% - Ênfase4 4 2 9 6" xfId="10512" xr:uid="{00000000-0005-0000-0000-00000C290000}"/>
    <cellStyle name="20% - Ênfase4 4 2 9 7" xfId="10513" xr:uid="{00000000-0005-0000-0000-00000D290000}"/>
    <cellStyle name="20% - Ênfase4 4 2 9 8" xfId="10514" xr:uid="{00000000-0005-0000-0000-00000E290000}"/>
    <cellStyle name="20% - Ênfase4 4 2 9 9" xfId="10515" xr:uid="{00000000-0005-0000-0000-00000F290000}"/>
    <cellStyle name="20% - Ênfase4 4 20" xfId="10516" xr:uid="{00000000-0005-0000-0000-000010290000}"/>
    <cellStyle name="20% - Ênfase4 4 21" xfId="10517" xr:uid="{00000000-0005-0000-0000-000011290000}"/>
    <cellStyle name="20% - Ênfase4 4 22" xfId="10518" xr:uid="{00000000-0005-0000-0000-000012290000}"/>
    <cellStyle name="20% - Ênfase4 4 23" xfId="10519" xr:uid="{00000000-0005-0000-0000-000013290000}"/>
    <cellStyle name="20% - Ênfase4 4 24" xfId="10520" xr:uid="{00000000-0005-0000-0000-000014290000}"/>
    <cellStyle name="20% - Ênfase4 4 3" xfId="10521" xr:uid="{00000000-0005-0000-0000-000015290000}"/>
    <cellStyle name="20% - Ênfase4 4 3 10" xfId="10522" xr:uid="{00000000-0005-0000-0000-000016290000}"/>
    <cellStyle name="20% - Ênfase4 4 3 11" xfId="10523" xr:uid="{00000000-0005-0000-0000-000017290000}"/>
    <cellStyle name="20% - Ênfase4 4 3 12" xfId="10524" xr:uid="{00000000-0005-0000-0000-000018290000}"/>
    <cellStyle name="20% - Ênfase4 4 3 13" xfId="10525" xr:uid="{00000000-0005-0000-0000-000019290000}"/>
    <cellStyle name="20% - Ênfase4 4 3 2" xfId="10526" xr:uid="{00000000-0005-0000-0000-00001A290000}"/>
    <cellStyle name="20% - Ênfase4 4 3 3" xfId="10527" xr:uid="{00000000-0005-0000-0000-00001B290000}"/>
    <cellStyle name="20% - Ênfase4 4 3 4" xfId="10528" xr:uid="{00000000-0005-0000-0000-00001C290000}"/>
    <cellStyle name="20% - Ênfase4 4 3 5" xfId="10529" xr:uid="{00000000-0005-0000-0000-00001D290000}"/>
    <cellStyle name="20% - Ênfase4 4 3 6" xfId="10530" xr:uid="{00000000-0005-0000-0000-00001E290000}"/>
    <cellStyle name="20% - Ênfase4 4 3 7" xfId="10531" xr:uid="{00000000-0005-0000-0000-00001F290000}"/>
    <cellStyle name="20% - Ênfase4 4 3 8" xfId="10532" xr:uid="{00000000-0005-0000-0000-000020290000}"/>
    <cellStyle name="20% - Ênfase4 4 3 9" xfId="10533" xr:uid="{00000000-0005-0000-0000-000021290000}"/>
    <cellStyle name="20% - Ênfase4 4 4" xfId="10534" xr:uid="{00000000-0005-0000-0000-000022290000}"/>
    <cellStyle name="20% - Ênfase4 4 4 10" xfId="10535" xr:uid="{00000000-0005-0000-0000-000023290000}"/>
    <cellStyle name="20% - Ênfase4 4 4 11" xfId="10536" xr:uid="{00000000-0005-0000-0000-000024290000}"/>
    <cellStyle name="20% - Ênfase4 4 4 12" xfId="10537" xr:uid="{00000000-0005-0000-0000-000025290000}"/>
    <cellStyle name="20% - Ênfase4 4 4 13" xfId="10538" xr:uid="{00000000-0005-0000-0000-000026290000}"/>
    <cellStyle name="20% - Ênfase4 4 4 2" xfId="10539" xr:uid="{00000000-0005-0000-0000-000027290000}"/>
    <cellStyle name="20% - Ênfase4 4 4 3" xfId="10540" xr:uid="{00000000-0005-0000-0000-000028290000}"/>
    <cellStyle name="20% - Ênfase4 4 4 4" xfId="10541" xr:uid="{00000000-0005-0000-0000-000029290000}"/>
    <cellStyle name="20% - Ênfase4 4 4 5" xfId="10542" xr:uid="{00000000-0005-0000-0000-00002A290000}"/>
    <cellStyle name="20% - Ênfase4 4 4 6" xfId="10543" xr:uid="{00000000-0005-0000-0000-00002B290000}"/>
    <cellStyle name="20% - Ênfase4 4 4 7" xfId="10544" xr:uid="{00000000-0005-0000-0000-00002C290000}"/>
    <cellStyle name="20% - Ênfase4 4 4 8" xfId="10545" xr:uid="{00000000-0005-0000-0000-00002D290000}"/>
    <cellStyle name="20% - Ênfase4 4 4 9" xfId="10546" xr:uid="{00000000-0005-0000-0000-00002E290000}"/>
    <cellStyle name="20% - Ênfase4 4 5" xfId="10547" xr:uid="{00000000-0005-0000-0000-00002F290000}"/>
    <cellStyle name="20% - Ênfase4 4 5 10" xfId="10548" xr:uid="{00000000-0005-0000-0000-000030290000}"/>
    <cellStyle name="20% - Ênfase4 4 5 11" xfId="10549" xr:uid="{00000000-0005-0000-0000-000031290000}"/>
    <cellStyle name="20% - Ênfase4 4 5 12" xfId="10550" xr:uid="{00000000-0005-0000-0000-000032290000}"/>
    <cellStyle name="20% - Ênfase4 4 5 13" xfId="10551" xr:uid="{00000000-0005-0000-0000-000033290000}"/>
    <cellStyle name="20% - Ênfase4 4 5 2" xfId="10552" xr:uid="{00000000-0005-0000-0000-000034290000}"/>
    <cellStyle name="20% - Ênfase4 4 5 3" xfId="10553" xr:uid="{00000000-0005-0000-0000-000035290000}"/>
    <cellStyle name="20% - Ênfase4 4 5 4" xfId="10554" xr:uid="{00000000-0005-0000-0000-000036290000}"/>
    <cellStyle name="20% - Ênfase4 4 5 5" xfId="10555" xr:uid="{00000000-0005-0000-0000-000037290000}"/>
    <cellStyle name="20% - Ênfase4 4 5 6" xfId="10556" xr:uid="{00000000-0005-0000-0000-000038290000}"/>
    <cellStyle name="20% - Ênfase4 4 5 7" xfId="10557" xr:uid="{00000000-0005-0000-0000-000039290000}"/>
    <cellStyle name="20% - Ênfase4 4 5 8" xfId="10558" xr:uid="{00000000-0005-0000-0000-00003A290000}"/>
    <cellStyle name="20% - Ênfase4 4 5 9" xfId="10559" xr:uid="{00000000-0005-0000-0000-00003B290000}"/>
    <cellStyle name="20% - Ênfase4 4 6" xfId="10560" xr:uid="{00000000-0005-0000-0000-00003C290000}"/>
    <cellStyle name="20% - Ênfase4 4 6 10" xfId="10561" xr:uid="{00000000-0005-0000-0000-00003D290000}"/>
    <cellStyle name="20% - Ênfase4 4 6 11" xfId="10562" xr:uid="{00000000-0005-0000-0000-00003E290000}"/>
    <cellStyle name="20% - Ênfase4 4 6 12" xfId="10563" xr:uid="{00000000-0005-0000-0000-00003F290000}"/>
    <cellStyle name="20% - Ênfase4 4 6 13" xfId="10564" xr:uid="{00000000-0005-0000-0000-000040290000}"/>
    <cellStyle name="20% - Ênfase4 4 6 2" xfId="10565" xr:uid="{00000000-0005-0000-0000-000041290000}"/>
    <cellStyle name="20% - Ênfase4 4 6 3" xfId="10566" xr:uid="{00000000-0005-0000-0000-000042290000}"/>
    <cellStyle name="20% - Ênfase4 4 6 4" xfId="10567" xr:uid="{00000000-0005-0000-0000-000043290000}"/>
    <cellStyle name="20% - Ênfase4 4 6 5" xfId="10568" xr:uid="{00000000-0005-0000-0000-000044290000}"/>
    <cellStyle name="20% - Ênfase4 4 6 6" xfId="10569" xr:uid="{00000000-0005-0000-0000-000045290000}"/>
    <cellStyle name="20% - Ênfase4 4 6 7" xfId="10570" xr:uid="{00000000-0005-0000-0000-000046290000}"/>
    <cellStyle name="20% - Ênfase4 4 6 8" xfId="10571" xr:uid="{00000000-0005-0000-0000-000047290000}"/>
    <cellStyle name="20% - Ênfase4 4 6 9" xfId="10572" xr:uid="{00000000-0005-0000-0000-000048290000}"/>
    <cellStyle name="20% - Ênfase4 4 7" xfId="10573" xr:uid="{00000000-0005-0000-0000-000049290000}"/>
    <cellStyle name="20% - Ênfase4 4 7 10" xfId="10574" xr:uid="{00000000-0005-0000-0000-00004A290000}"/>
    <cellStyle name="20% - Ênfase4 4 7 11" xfId="10575" xr:uid="{00000000-0005-0000-0000-00004B290000}"/>
    <cellStyle name="20% - Ênfase4 4 7 12" xfId="10576" xr:uid="{00000000-0005-0000-0000-00004C290000}"/>
    <cellStyle name="20% - Ênfase4 4 7 13" xfId="10577" xr:uid="{00000000-0005-0000-0000-00004D290000}"/>
    <cellStyle name="20% - Ênfase4 4 7 2" xfId="10578" xr:uid="{00000000-0005-0000-0000-00004E290000}"/>
    <cellStyle name="20% - Ênfase4 4 7 3" xfId="10579" xr:uid="{00000000-0005-0000-0000-00004F290000}"/>
    <cellStyle name="20% - Ênfase4 4 7 4" xfId="10580" xr:uid="{00000000-0005-0000-0000-000050290000}"/>
    <cellStyle name="20% - Ênfase4 4 7 5" xfId="10581" xr:uid="{00000000-0005-0000-0000-000051290000}"/>
    <cellStyle name="20% - Ênfase4 4 7 6" xfId="10582" xr:uid="{00000000-0005-0000-0000-000052290000}"/>
    <cellStyle name="20% - Ênfase4 4 7 7" xfId="10583" xr:uid="{00000000-0005-0000-0000-000053290000}"/>
    <cellStyle name="20% - Ênfase4 4 7 8" xfId="10584" xr:uid="{00000000-0005-0000-0000-000054290000}"/>
    <cellStyle name="20% - Ênfase4 4 7 9" xfId="10585" xr:uid="{00000000-0005-0000-0000-000055290000}"/>
    <cellStyle name="20% - Ênfase4 4 8" xfId="10586" xr:uid="{00000000-0005-0000-0000-000056290000}"/>
    <cellStyle name="20% - Ênfase4 4 8 10" xfId="10587" xr:uid="{00000000-0005-0000-0000-000057290000}"/>
    <cellStyle name="20% - Ênfase4 4 8 11" xfId="10588" xr:uid="{00000000-0005-0000-0000-000058290000}"/>
    <cellStyle name="20% - Ênfase4 4 8 12" xfId="10589" xr:uid="{00000000-0005-0000-0000-000059290000}"/>
    <cellStyle name="20% - Ênfase4 4 8 13" xfId="10590" xr:uid="{00000000-0005-0000-0000-00005A290000}"/>
    <cellStyle name="20% - Ênfase4 4 8 2" xfId="10591" xr:uid="{00000000-0005-0000-0000-00005B290000}"/>
    <cellStyle name="20% - Ênfase4 4 8 3" xfId="10592" xr:uid="{00000000-0005-0000-0000-00005C290000}"/>
    <cellStyle name="20% - Ênfase4 4 8 4" xfId="10593" xr:uid="{00000000-0005-0000-0000-00005D290000}"/>
    <cellStyle name="20% - Ênfase4 4 8 5" xfId="10594" xr:uid="{00000000-0005-0000-0000-00005E290000}"/>
    <cellStyle name="20% - Ênfase4 4 8 6" xfId="10595" xr:uid="{00000000-0005-0000-0000-00005F290000}"/>
    <cellStyle name="20% - Ênfase4 4 8 7" xfId="10596" xr:uid="{00000000-0005-0000-0000-000060290000}"/>
    <cellStyle name="20% - Ênfase4 4 8 8" xfId="10597" xr:uid="{00000000-0005-0000-0000-000061290000}"/>
    <cellStyle name="20% - Ênfase4 4 8 9" xfId="10598" xr:uid="{00000000-0005-0000-0000-000062290000}"/>
    <cellStyle name="20% - Ênfase4 4 9" xfId="10599" xr:uid="{00000000-0005-0000-0000-000063290000}"/>
    <cellStyle name="20% - Ênfase4 4 9 10" xfId="10600" xr:uid="{00000000-0005-0000-0000-000064290000}"/>
    <cellStyle name="20% - Ênfase4 4 9 11" xfId="10601" xr:uid="{00000000-0005-0000-0000-000065290000}"/>
    <cellStyle name="20% - Ênfase4 4 9 12" xfId="10602" xr:uid="{00000000-0005-0000-0000-000066290000}"/>
    <cellStyle name="20% - Ênfase4 4 9 13" xfId="10603" xr:uid="{00000000-0005-0000-0000-000067290000}"/>
    <cellStyle name="20% - Ênfase4 4 9 2" xfId="10604" xr:uid="{00000000-0005-0000-0000-000068290000}"/>
    <cellStyle name="20% - Ênfase4 4 9 3" xfId="10605" xr:uid="{00000000-0005-0000-0000-000069290000}"/>
    <cellStyle name="20% - Ênfase4 4 9 4" xfId="10606" xr:uid="{00000000-0005-0000-0000-00006A290000}"/>
    <cellStyle name="20% - Ênfase4 4 9 5" xfId="10607" xr:uid="{00000000-0005-0000-0000-00006B290000}"/>
    <cellStyle name="20% - Ênfase4 4 9 6" xfId="10608" xr:uid="{00000000-0005-0000-0000-00006C290000}"/>
    <cellStyle name="20% - Ênfase4 4 9 7" xfId="10609" xr:uid="{00000000-0005-0000-0000-00006D290000}"/>
    <cellStyle name="20% - Ênfase4 4 9 8" xfId="10610" xr:uid="{00000000-0005-0000-0000-00006E290000}"/>
    <cellStyle name="20% - Ênfase4 4 9 9" xfId="10611" xr:uid="{00000000-0005-0000-0000-00006F290000}"/>
    <cellStyle name="20% - Ênfase4 40" xfId="10612" xr:uid="{00000000-0005-0000-0000-000070290000}"/>
    <cellStyle name="20% - Ênfase4 41" xfId="10613" xr:uid="{00000000-0005-0000-0000-000071290000}"/>
    <cellStyle name="20% - Ênfase4 5" xfId="10614" xr:uid="{00000000-0005-0000-0000-000072290000}"/>
    <cellStyle name="20% - Ênfase4 5 10" xfId="10615" xr:uid="{00000000-0005-0000-0000-000073290000}"/>
    <cellStyle name="20% - Ênfase4 5 10 10" xfId="10616" xr:uid="{00000000-0005-0000-0000-000074290000}"/>
    <cellStyle name="20% - Ênfase4 5 10 11" xfId="10617" xr:uid="{00000000-0005-0000-0000-000075290000}"/>
    <cellStyle name="20% - Ênfase4 5 10 12" xfId="10618" xr:uid="{00000000-0005-0000-0000-000076290000}"/>
    <cellStyle name="20% - Ênfase4 5 10 13" xfId="10619" xr:uid="{00000000-0005-0000-0000-000077290000}"/>
    <cellStyle name="20% - Ênfase4 5 10 2" xfId="10620" xr:uid="{00000000-0005-0000-0000-000078290000}"/>
    <cellStyle name="20% - Ênfase4 5 10 3" xfId="10621" xr:uid="{00000000-0005-0000-0000-000079290000}"/>
    <cellStyle name="20% - Ênfase4 5 10 4" xfId="10622" xr:uid="{00000000-0005-0000-0000-00007A290000}"/>
    <cellStyle name="20% - Ênfase4 5 10 5" xfId="10623" xr:uid="{00000000-0005-0000-0000-00007B290000}"/>
    <cellStyle name="20% - Ênfase4 5 10 6" xfId="10624" xr:uid="{00000000-0005-0000-0000-00007C290000}"/>
    <cellStyle name="20% - Ênfase4 5 10 7" xfId="10625" xr:uid="{00000000-0005-0000-0000-00007D290000}"/>
    <cellStyle name="20% - Ênfase4 5 10 8" xfId="10626" xr:uid="{00000000-0005-0000-0000-00007E290000}"/>
    <cellStyle name="20% - Ênfase4 5 10 9" xfId="10627" xr:uid="{00000000-0005-0000-0000-00007F290000}"/>
    <cellStyle name="20% - Ênfase4 5 11" xfId="10628" xr:uid="{00000000-0005-0000-0000-000080290000}"/>
    <cellStyle name="20% - Ênfase4 5 11 10" xfId="10629" xr:uid="{00000000-0005-0000-0000-000081290000}"/>
    <cellStyle name="20% - Ênfase4 5 11 11" xfId="10630" xr:uid="{00000000-0005-0000-0000-000082290000}"/>
    <cellStyle name="20% - Ênfase4 5 11 12" xfId="10631" xr:uid="{00000000-0005-0000-0000-000083290000}"/>
    <cellStyle name="20% - Ênfase4 5 11 13" xfId="10632" xr:uid="{00000000-0005-0000-0000-000084290000}"/>
    <cellStyle name="20% - Ênfase4 5 11 2" xfId="10633" xr:uid="{00000000-0005-0000-0000-000085290000}"/>
    <cellStyle name="20% - Ênfase4 5 11 3" xfId="10634" xr:uid="{00000000-0005-0000-0000-000086290000}"/>
    <cellStyle name="20% - Ênfase4 5 11 4" xfId="10635" xr:uid="{00000000-0005-0000-0000-000087290000}"/>
    <cellStyle name="20% - Ênfase4 5 11 5" xfId="10636" xr:uid="{00000000-0005-0000-0000-000088290000}"/>
    <cellStyle name="20% - Ênfase4 5 11 6" xfId="10637" xr:uid="{00000000-0005-0000-0000-000089290000}"/>
    <cellStyle name="20% - Ênfase4 5 11 7" xfId="10638" xr:uid="{00000000-0005-0000-0000-00008A290000}"/>
    <cellStyle name="20% - Ênfase4 5 11 8" xfId="10639" xr:uid="{00000000-0005-0000-0000-00008B290000}"/>
    <cellStyle name="20% - Ênfase4 5 11 9" xfId="10640" xr:uid="{00000000-0005-0000-0000-00008C290000}"/>
    <cellStyle name="20% - Ênfase4 5 12" xfId="10641" xr:uid="{00000000-0005-0000-0000-00008D290000}"/>
    <cellStyle name="20% - Ênfase4 5 12 10" xfId="10642" xr:uid="{00000000-0005-0000-0000-00008E290000}"/>
    <cellStyle name="20% - Ênfase4 5 12 11" xfId="10643" xr:uid="{00000000-0005-0000-0000-00008F290000}"/>
    <cellStyle name="20% - Ênfase4 5 12 12" xfId="10644" xr:uid="{00000000-0005-0000-0000-000090290000}"/>
    <cellStyle name="20% - Ênfase4 5 12 13" xfId="10645" xr:uid="{00000000-0005-0000-0000-000091290000}"/>
    <cellStyle name="20% - Ênfase4 5 12 2" xfId="10646" xr:uid="{00000000-0005-0000-0000-000092290000}"/>
    <cellStyle name="20% - Ênfase4 5 12 3" xfId="10647" xr:uid="{00000000-0005-0000-0000-000093290000}"/>
    <cellStyle name="20% - Ênfase4 5 12 4" xfId="10648" xr:uid="{00000000-0005-0000-0000-000094290000}"/>
    <cellStyle name="20% - Ênfase4 5 12 5" xfId="10649" xr:uid="{00000000-0005-0000-0000-000095290000}"/>
    <cellStyle name="20% - Ênfase4 5 12 6" xfId="10650" xr:uid="{00000000-0005-0000-0000-000096290000}"/>
    <cellStyle name="20% - Ênfase4 5 12 7" xfId="10651" xr:uid="{00000000-0005-0000-0000-000097290000}"/>
    <cellStyle name="20% - Ênfase4 5 12 8" xfId="10652" xr:uid="{00000000-0005-0000-0000-000098290000}"/>
    <cellStyle name="20% - Ênfase4 5 12 9" xfId="10653" xr:uid="{00000000-0005-0000-0000-000099290000}"/>
    <cellStyle name="20% - Ênfase4 5 13" xfId="10654" xr:uid="{00000000-0005-0000-0000-00009A290000}"/>
    <cellStyle name="20% - Ênfase4 5 14" xfId="10655" xr:uid="{00000000-0005-0000-0000-00009B290000}"/>
    <cellStyle name="20% - Ênfase4 5 15" xfId="10656" xr:uid="{00000000-0005-0000-0000-00009C290000}"/>
    <cellStyle name="20% - Ênfase4 5 16" xfId="10657" xr:uid="{00000000-0005-0000-0000-00009D290000}"/>
    <cellStyle name="20% - Ênfase4 5 17" xfId="10658" xr:uid="{00000000-0005-0000-0000-00009E290000}"/>
    <cellStyle name="20% - Ênfase4 5 18" xfId="10659" xr:uid="{00000000-0005-0000-0000-00009F290000}"/>
    <cellStyle name="20% - Ênfase4 5 19" xfId="10660" xr:uid="{00000000-0005-0000-0000-0000A0290000}"/>
    <cellStyle name="20% - Ênfase4 5 2" xfId="10661" xr:uid="{00000000-0005-0000-0000-0000A1290000}"/>
    <cellStyle name="20% - Ênfase4 5 2 10" xfId="10662" xr:uid="{00000000-0005-0000-0000-0000A2290000}"/>
    <cellStyle name="20% - Ênfase4 5 2 10 10" xfId="10663" xr:uid="{00000000-0005-0000-0000-0000A3290000}"/>
    <cellStyle name="20% - Ênfase4 5 2 10 11" xfId="10664" xr:uid="{00000000-0005-0000-0000-0000A4290000}"/>
    <cellStyle name="20% - Ênfase4 5 2 10 12" xfId="10665" xr:uid="{00000000-0005-0000-0000-0000A5290000}"/>
    <cellStyle name="20% - Ênfase4 5 2 10 13" xfId="10666" xr:uid="{00000000-0005-0000-0000-0000A6290000}"/>
    <cellStyle name="20% - Ênfase4 5 2 10 2" xfId="10667" xr:uid="{00000000-0005-0000-0000-0000A7290000}"/>
    <cellStyle name="20% - Ênfase4 5 2 10 3" xfId="10668" xr:uid="{00000000-0005-0000-0000-0000A8290000}"/>
    <cellStyle name="20% - Ênfase4 5 2 10 4" xfId="10669" xr:uid="{00000000-0005-0000-0000-0000A9290000}"/>
    <cellStyle name="20% - Ênfase4 5 2 10 5" xfId="10670" xr:uid="{00000000-0005-0000-0000-0000AA290000}"/>
    <cellStyle name="20% - Ênfase4 5 2 10 6" xfId="10671" xr:uid="{00000000-0005-0000-0000-0000AB290000}"/>
    <cellStyle name="20% - Ênfase4 5 2 10 7" xfId="10672" xr:uid="{00000000-0005-0000-0000-0000AC290000}"/>
    <cellStyle name="20% - Ênfase4 5 2 10 8" xfId="10673" xr:uid="{00000000-0005-0000-0000-0000AD290000}"/>
    <cellStyle name="20% - Ênfase4 5 2 10 9" xfId="10674" xr:uid="{00000000-0005-0000-0000-0000AE290000}"/>
    <cellStyle name="20% - Ênfase4 5 2 11" xfId="10675" xr:uid="{00000000-0005-0000-0000-0000AF290000}"/>
    <cellStyle name="20% - Ênfase4 5 2 11 10" xfId="10676" xr:uid="{00000000-0005-0000-0000-0000B0290000}"/>
    <cellStyle name="20% - Ênfase4 5 2 11 11" xfId="10677" xr:uid="{00000000-0005-0000-0000-0000B1290000}"/>
    <cellStyle name="20% - Ênfase4 5 2 11 12" xfId="10678" xr:uid="{00000000-0005-0000-0000-0000B2290000}"/>
    <cellStyle name="20% - Ênfase4 5 2 11 13" xfId="10679" xr:uid="{00000000-0005-0000-0000-0000B3290000}"/>
    <cellStyle name="20% - Ênfase4 5 2 11 2" xfId="10680" xr:uid="{00000000-0005-0000-0000-0000B4290000}"/>
    <cellStyle name="20% - Ênfase4 5 2 11 3" xfId="10681" xr:uid="{00000000-0005-0000-0000-0000B5290000}"/>
    <cellStyle name="20% - Ênfase4 5 2 11 4" xfId="10682" xr:uid="{00000000-0005-0000-0000-0000B6290000}"/>
    <cellStyle name="20% - Ênfase4 5 2 11 5" xfId="10683" xr:uid="{00000000-0005-0000-0000-0000B7290000}"/>
    <cellStyle name="20% - Ênfase4 5 2 11 6" xfId="10684" xr:uid="{00000000-0005-0000-0000-0000B8290000}"/>
    <cellStyle name="20% - Ênfase4 5 2 11 7" xfId="10685" xr:uid="{00000000-0005-0000-0000-0000B9290000}"/>
    <cellStyle name="20% - Ênfase4 5 2 11 8" xfId="10686" xr:uid="{00000000-0005-0000-0000-0000BA290000}"/>
    <cellStyle name="20% - Ênfase4 5 2 11 9" xfId="10687" xr:uid="{00000000-0005-0000-0000-0000BB290000}"/>
    <cellStyle name="20% - Ênfase4 5 2 12" xfId="10688" xr:uid="{00000000-0005-0000-0000-0000BC290000}"/>
    <cellStyle name="20% - Ênfase4 5 2 13" xfId="10689" xr:uid="{00000000-0005-0000-0000-0000BD290000}"/>
    <cellStyle name="20% - Ênfase4 5 2 14" xfId="10690" xr:uid="{00000000-0005-0000-0000-0000BE290000}"/>
    <cellStyle name="20% - Ênfase4 5 2 15" xfId="10691" xr:uid="{00000000-0005-0000-0000-0000BF290000}"/>
    <cellStyle name="20% - Ênfase4 5 2 16" xfId="10692" xr:uid="{00000000-0005-0000-0000-0000C0290000}"/>
    <cellStyle name="20% - Ênfase4 5 2 17" xfId="10693" xr:uid="{00000000-0005-0000-0000-0000C1290000}"/>
    <cellStyle name="20% - Ênfase4 5 2 18" xfId="10694" xr:uid="{00000000-0005-0000-0000-0000C2290000}"/>
    <cellStyle name="20% - Ênfase4 5 2 19" xfId="10695" xr:uid="{00000000-0005-0000-0000-0000C3290000}"/>
    <cellStyle name="20% - Ênfase4 5 2 2" xfId="10696" xr:uid="{00000000-0005-0000-0000-0000C4290000}"/>
    <cellStyle name="20% - Ênfase4 5 2 2 10" xfId="10697" xr:uid="{00000000-0005-0000-0000-0000C5290000}"/>
    <cellStyle name="20% - Ênfase4 5 2 2 11" xfId="10698" xr:uid="{00000000-0005-0000-0000-0000C6290000}"/>
    <cellStyle name="20% - Ênfase4 5 2 2 12" xfId="10699" xr:uid="{00000000-0005-0000-0000-0000C7290000}"/>
    <cellStyle name="20% - Ênfase4 5 2 2 13" xfId="10700" xr:uid="{00000000-0005-0000-0000-0000C8290000}"/>
    <cellStyle name="20% - Ênfase4 5 2 2 2" xfId="10701" xr:uid="{00000000-0005-0000-0000-0000C9290000}"/>
    <cellStyle name="20% - Ênfase4 5 2 2 3" xfId="10702" xr:uid="{00000000-0005-0000-0000-0000CA290000}"/>
    <cellStyle name="20% - Ênfase4 5 2 2 4" xfId="10703" xr:uid="{00000000-0005-0000-0000-0000CB290000}"/>
    <cellStyle name="20% - Ênfase4 5 2 2 5" xfId="10704" xr:uid="{00000000-0005-0000-0000-0000CC290000}"/>
    <cellStyle name="20% - Ênfase4 5 2 2 6" xfId="10705" xr:uid="{00000000-0005-0000-0000-0000CD290000}"/>
    <cellStyle name="20% - Ênfase4 5 2 2 7" xfId="10706" xr:uid="{00000000-0005-0000-0000-0000CE290000}"/>
    <cellStyle name="20% - Ênfase4 5 2 2 8" xfId="10707" xr:uid="{00000000-0005-0000-0000-0000CF290000}"/>
    <cellStyle name="20% - Ênfase4 5 2 2 9" xfId="10708" xr:uid="{00000000-0005-0000-0000-0000D0290000}"/>
    <cellStyle name="20% - Ênfase4 5 2 20" xfId="10709" xr:uid="{00000000-0005-0000-0000-0000D1290000}"/>
    <cellStyle name="20% - Ênfase4 5 2 21" xfId="10710" xr:uid="{00000000-0005-0000-0000-0000D2290000}"/>
    <cellStyle name="20% - Ênfase4 5 2 22" xfId="10711" xr:uid="{00000000-0005-0000-0000-0000D3290000}"/>
    <cellStyle name="20% - Ênfase4 5 2 23" xfId="10712" xr:uid="{00000000-0005-0000-0000-0000D4290000}"/>
    <cellStyle name="20% - Ênfase4 5 2 3" xfId="10713" xr:uid="{00000000-0005-0000-0000-0000D5290000}"/>
    <cellStyle name="20% - Ênfase4 5 2 3 10" xfId="10714" xr:uid="{00000000-0005-0000-0000-0000D6290000}"/>
    <cellStyle name="20% - Ênfase4 5 2 3 11" xfId="10715" xr:uid="{00000000-0005-0000-0000-0000D7290000}"/>
    <cellStyle name="20% - Ênfase4 5 2 3 12" xfId="10716" xr:uid="{00000000-0005-0000-0000-0000D8290000}"/>
    <cellStyle name="20% - Ênfase4 5 2 3 13" xfId="10717" xr:uid="{00000000-0005-0000-0000-0000D9290000}"/>
    <cellStyle name="20% - Ênfase4 5 2 3 2" xfId="10718" xr:uid="{00000000-0005-0000-0000-0000DA290000}"/>
    <cellStyle name="20% - Ênfase4 5 2 3 3" xfId="10719" xr:uid="{00000000-0005-0000-0000-0000DB290000}"/>
    <cellStyle name="20% - Ênfase4 5 2 3 4" xfId="10720" xr:uid="{00000000-0005-0000-0000-0000DC290000}"/>
    <cellStyle name="20% - Ênfase4 5 2 3 5" xfId="10721" xr:uid="{00000000-0005-0000-0000-0000DD290000}"/>
    <cellStyle name="20% - Ênfase4 5 2 3 6" xfId="10722" xr:uid="{00000000-0005-0000-0000-0000DE290000}"/>
    <cellStyle name="20% - Ênfase4 5 2 3 7" xfId="10723" xr:uid="{00000000-0005-0000-0000-0000DF290000}"/>
    <cellStyle name="20% - Ênfase4 5 2 3 8" xfId="10724" xr:uid="{00000000-0005-0000-0000-0000E0290000}"/>
    <cellStyle name="20% - Ênfase4 5 2 3 9" xfId="10725" xr:uid="{00000000-0005-0000-0000-0000E1290000}"/>
    <cellStyle name="20% - Ênfase4 5 2 4" xfId="10726" xr:uid="{00000000-0005-0000-0000-0000E2290000}"/>
    <cellStyle name="20% - Ênfase4 5 2 4 10" xfId="10727" xr:uid="{00000000-0005-0000-0000-0000E3290000}"/>
    <cellStyle name="20% - Ênfase4 5 2 4 11" xfId="10728" xr:uid="{00000000-0005-0000-0000-0000E4290000}"/>
    <cellStyle name="20% - Ênfase4 5 2 4 12" xfId="10729" xr:uid="{00000000-0005-0000-0000-0000E5290000}"/>
    <cellStyle name="20% - Ênfase4 5 2 4 13" xfId="10730" xr:uid="{00000000-0005-0000-0000-0000E6290000}"/>
    <cellStyle name="20% - Ênfase4 5 2 4 2" xfId="10731" xr:uid="{00000000-0005-0000-0000-0000E7290000}"/>
    <cellStyle name="20% - Ênfase4 5 2 4 3" xfId="10732" xr:uid="{00000000-0005-0000-0000-0000E8290000}"/>
    <cellStyle name="20% - Ênfase4 5 2 4 4" xfId="10733" xr:uid="{00000000-0005-0000-0000-0000E9290000}"/>
    <cellStyle name="20% - Ênfase4 5 2 4 5" xfId="10734" xr:uid="{00000000-0005-0000-0000-0000EA290000}"/>
    <cellStyle name="20% - Ênfase4 5 2 4 6" xfId="10735" xr:uid="{00000000-0005-0000-0000-0000EB290000}"/>
    <cellStyle name="20% - Ênfase4 5 2 4 7" xfId="10736" xr:uid="{00000000-0005-0000-0000-0000EC290000}"/>
    <cellStyle name="20% - Ênfase4 5 2 4 8" xfId="10737" xr:uid="{00000000-0005-0000-0000-0000ED290000}"/>
    <cellStyle name="20% - Ênfase4 5 2 4 9" xfId="10738" xr:uid="{00000000-0005-0000-0000-0000EE290000}"/>
    <cellStyle name="20% - Ênfase4 5 2 5" xfId="10739" xr:uid="{00000000-0005-0000-0000-0000EF290000}"/>
    <cellStyle name="20% - Ênfase4 5 2 5 10" xfId="10740" xr:uid="{00000000-0005-0000-0000-0000F0290000}"/>
    <cellStyle name="20% - Ênfase4 5 2 5 11" xfId="10741" xr:uid="{00000000-0005-0000-0000-0000F1290000}"/>
    <cellStyle name="20% - Ênfase4 5 2 5 12" xfId="10742" xr:uid="{00000000-0005-0000-0000-0000F2290000}"/>
    <cellStyle name="20% - Ênfase4 5 2 5 13" xfId="10743" xr:uid="{00000000-0005-0000-0000-0000F3290000}"/>
    <cellStyle name="20% - Ênfase4 5 2 5 2" xfId="10744" xr:uid="{00000000-0005-0000-0000-0000F4290000}"/>
    <cellStyle name="20% - Ênfase4 5 2 5 3" xfId="10745" xr:uid="{00000000-0005-0000-0000-0000F5290000}"/>
    <cellStyle name="20% - Ênfase4 5 2 5 4" xfId="10746" xr:uid="{00000000-0005-0000-0000-0000F6290000}"/>
    <cellStyle name="20% - Ênfase4 5 2 5 5" xfId="10747" xr:uid="{00000000-0005-0000-0000-0000F7290000}"/>
    <cellStyle name="20% - Ênfase4 5 2 5 6" xfId="10748" xr:uid="{00000000-0005-0000-0000-0000F8290000}"/>
    <cellStyle name="20% - Ênfase4 5 2 5 7" xfId="10749" xr:uid="{00000000-0005-0000-0000-0000F9290000}"/>
    <cellStyle name="20% - Ênfase4 5 2 5 8" xfId="10750" xr:uid="{00000000-0005-0000-0000-0000FA290000}"/>
    <cellStyle name="20% - Ênfase4 5 2 5 9" xfId="10751" xr:uid="{00000000-0005-0000-0000-0000FB290000}"/>
    <cellStyle name="20% - Ênfase4 5 2 6" xfId="10752" xr:uid="{00000000-0005-0000-0000-0000FC290000}"/>
    <cellStyle name="20% - Ênfase4 5 2 6 10" xfId="10753" xr:uid="{00000000-0005-0000-0000-0000FD290000}"/>
    <cellStyle name="20% - Ênfase4 5 2 6 11" xfId="10754" xr:uid="{00000000-0005-0000-0000-0000FE290000}"/>
    <cellStyle name="20% - Ênfase4 5 2 6 12" xfId="10755" xr:uid="{00000000-0005-0000-0000-0000FF290000}"/>
    <cellStyle name="20% - Ênfase4 5 2 6 13" xfId="10756" xr:uid="{00000000-0005-0000-0000-0000002A0000}"/>
    <cellStyle name="20% - Ênfase4 5 2 6 2" xfId="10757" xr:uid="{00000000-0005-0000-0000-0000012A0000}"/>
    <cellStyle name="20% - Ênfase4 5 2 6 3" xfId="10758" xr:uid="{00000000-0005-0000-0000-0000022A0000}"/>
    <cellStyle name="20% - Ênfase4 5 2 6 4" xfId="10759" xr:uid="{00000000-0005-0000-0000-0000032A0000}"/>
    <cellStyle name="20% - Ênfase4 5 2 6 5" xfId="10760" xr:uid="{00000000-0005-0000-0000-0000042A0000}"/>
    <cellStyle name="20% - Ênfase4 5 2 6 6" xfId="10761" xr:uid="{00000000-0005-0000-0000-0000052A0000}"/>
    <cellStyle name="20% - Ênfase4 5 2 6 7" xfId="10762" xr:uid="{00000000-0005-0000-0000-0000062A0000}"/>
    <cellStyle name="20% - Ênfase4 5 2 6 8" xfId="10763" xr:uid="{00000000-0005-0000-0000-0000072A0000}"/>
    <cellStyle name="20% - Ênfase4 5 2 6 9" xfId="10764" xr:uid="{00000000-0005-0000-0000-0000082A0000}"/>
    <cellStyle name="20% - Ênfase4 5 2 7" xfId="10765" xr:uid="{00000000-0005-0000-0000-0000092A0000}"/>
    <cellStyle name="20% - Ênfase4 5 2 7 10" xfId="10766" xr:uid="{00000000-0005-0000-0000-00000A2A0000}"/>
    <cellStyle name="20% - Ênfase4 5 2 7 11" xfId="10767" xr:uid="{00000000-0005-0000-0000-00000B2A0000}"/>
    <cellStyle name="20% - Ênfase4 5 2 7 12" xfId="10768" xr:uid="{00000000-0005-0000-0000-00000C2A0000}"/>
    <cellStyle name="20% - Ênfase4 5 2 7 13" xfId="10769" xr:uid="{00000000-0005-0000-0000-00000D2A0000}"/>
    <cellStyle name="20% - Ênfase4 5 2 7 2" xfId="10770" xr:uid="{00000000-0005-0000-0000-00000E2A0000}"/>
    <cellStyle name="20% - Ênfase4 5 2 7 3" xfId="10771" xr:uid="{00000000-0005-0000-0000-00000F2A0000}"/>
    <cellStyle name="20% - Ênfase4 5 2 7 4" xfId="10772" xr:uid="{00000000-0005-0000-0000-0000102A0000}"/>
    <cellStyle name="20% - Ênfase4 5 2 7 5" xfId="10773" xr:uid="{00000000-0005-0000-0000-0000112A0000}"/>
    <cellStyle name="20% - Ênfase4 5 2 7 6" xfId="10774" xr:uid="{00000000-0005-0000-0000-0000122A0000}"/>
    <cellStyle name="20% - Ênfase4 5 2 7 7" xfId="10775" xr:uid="{00000000-0005-0000-0000-0000132A0000}"/>
    <cellStyle name="20% - Ênfase4 5 2 7 8" xfId="10776" xr:uid="{00000000-0005-0000-0000-0000142A0000}"/>
    <cellStyle name="20% - Ênfase4 5 2 7 9" xfId="10777" xr:uid="{00000000-0005-0000-0000-0000152A0000}"/>
    <cellStyle name="20% - Ênfase4 5 2 8" xfId="10778" xr:uid="{00000000-0005-0000-0000-0000162A0000}"/>
    <cellStyle name="20% - Ênfase4 5 2 8 10" xfId="10779" xr:uid="{00000000-0005-0000-0000-0000172A0000}"/>
    <cellStyle name="20% - Ênfase4 5 2 8 11" xfId="10780" xr:uid="{00000000-0005-0000-0000-0000182A0000}"/>
    <cellStyle name="20% - Ênfase4 5 2 8 12" xfId="10781" xr:uid="{00000000-0005-0000-0000-0000192A0000}"/>
    <cellStyle name="20% - Ênfase4 5 2 8 13" xfId="10782" xr:uid="{00000000-0005-0000-0000-00001A2A0000}"/>
    <cellStyle name="20% - Ênfase4 5 2 8 2" xfId="10783" xr:uid="{00000000-0005-0000-0000-00001B2A0000}"/>
    <cellStyle name="20% - Ênfase4 5 2 8 3" xfId="10784" xr:uid="{00000000-0005-0000-0000-00001C2A0000}"/>
    <cellStyle name="20% - Ênfase4 5 2 8 4" xfId="10785" xr:uid="{00000000-0005-0000-0000-00001D2A0000}"/>
    <cellStyle name="20% - Ênfase4 5 2 8 5" xfId="10786" xr:uid="{00000000-0005-0000-0000-00001E2A0000}"/>
    <cellStyle name="20% - Ênfase4 5 2 8 6" xfId="10787" xr:uid="{00000000-0005-0000-0000-00001F2A0000}"/>
    <cellStyle name="20% - Ênfase4 5 2 8 7" xfId="10788" xr:uid="{00000000-0005-0000-0000-0000202A0000}"/>
    <cellStyle name="20% - Ênfase4 5 2 8 8" xfId="10789" xr:uid="{00000000-0005-0000-0000-0000212A0000}"/>
    <cellStyle name="20% - Ênfase4 5 2 8 9" xfId="10790" xr:uid="{00000000-0005-0000-0000-0000222A0000}"/>
    <cellStyle name="20% - Ênfase4 5 2 9" xfId="10791" xr:uid="{00000000-0005-0000-0000-0000232A0000}"/>
    <cellStyle name="20% - Ênfase4 5 2 9 10" xfId="10792" xr:uid="{00000000-0005-0000-0000-0000242A0000}"/>
    <cellStyle name="20% - Ênfase4 5 2 9 11" xfId="10793" xr:uid="{00000000-0005-0000-0000-0000252A0000}"/>
    <cellStyle name="20% - Ênfase4 5 2 9 12" xfId="10794" xr:uid="{00000000-0005-0000-0000-0000262A0000}"/>
    <cellStyle name="20% - Ênfase4 5 2 9 13" xfId="10795" xr:uid="{00000000-0005-0000-0000-0000272A0000}"/>
    <cellStyle name="20% - Ênfase4 5 2 9 2" xfId="10796" xr:uid="{00000000-0005-0000-0000-0000282A0000}"/>
    <cellStyle name="20% - Ênfase4 5 2 9 3" xfId="10797" xr:uid="{00000000-0005-0000-0000-0000292A0000}"/>
    <cellStyle name="20% - Ênfase4 5 2 9 4" xfId="10798" xr:uid="{00000000-0005-0000-0000-00002A2A0000}"/>
    <cellStyle name="20% - Ênfase4 5 2 9 5" xfId="10799" xr:uid="{00000000-0005-0000-0000-00002B2A0000}"/>
    <cellStyle name="20% - Ênfase4 5 2 9 6" xfId="10800" xr:uid="{00000000-0005-0000-0000-00002C2A0000}"/>
    <cellStyle name="20% - Ênfase4 5 2 9 7" xfId="10801" xr:uid="{00000000-0005-0000-0000-00002D2A0000}"/>
    <cellStyle name="20% - Ênfase4 5 2 9 8" xfId="10802" xr:uid="{00000000-0005-0000-0000-00002E2A0000}"/>
    <cellStyle name="20% - Ênfase4 5 2 9 9" xfId="10803" xr:uid="{00000000-0005-0000-0000-00002F2A0000}"/>
    <cellStyle name="20% - Ênfase4 5 20" xfId="10804" xr:uid="{00000000-0005-0000-0000-0000302A0000}"/>
    <cellStyle name="20% - Ênfase4 5 21" xfId="10805" xr:uid="{00000000-0005-0000-0000-0000312A0000}"/>
    <cellStyle name="20% - Ênfase4 5 22" xfId="10806" xr:uid="{00000000-0005-0000-0000-0000322A0000}"/>
    <cellStyle name="20% - Ênfase4 5 23" xfId="10807" xr:uid="{00000000-0005-0000-0000-0000332A0000}"/>
    <cellStyle name="20% - Ênfase4 5 24" xfId="10808" xr:uid="{00000000-0005-0000-0000-0000342A0000}"/>
    <cellStyle name="20% - Ênfase4 5 3" xfId="10809" xr:uid="{00000000-0005-0000-0000-0000352A0000}"/>
    <cellStyle name="20% - Ênfase4 5 3 10" xfId="10810" xr:uid="{00000000-0005-0000-0000-0000362A0000}"/>
    <cellStyle name="20% - Ênfase4 5 3 11" xfId="10811" xr:uid="{00000000-0005-0000-0000-0000372A0000}"/>
    <cellStyle name="20% - Ênfase4 5 3 12" xfId="10812" xr:uid="{00000000-0005-0000-0000-0000382A0000}"/>
    <cellStyle name="20% - Ênfase4 5 3 13" xfId="10813" xr:uid="{00000000-0005-0000-0000-0000392A0000}"/>
    <cellStyle name="20% - Ênfase4 5 3 2" xfId="10814" xr:uid="{00000000-0005-0000-0000-00003A2A0000}"/>
    <cellStyle name="20% - Ênfase4 5 3 3" xfId="10815" xr:uid="{00000000-0005-0000-0000-00003B2A0000}"/>
    <cellStyle name="20% - Ênfase4 5 3 4" xfId="10816" xr:uid="{00000000-0005-0000-0000-00003C2A0000}"/>
    <cellStyle name="20% - Ênfase4 5 3 5" xfId="10817" xr:uid="{00000000-0005-0000-0000-00003D2A0000}"/>
    <cellStyle name="20% - Ênfase4 5 3 6" xfId="10818" xr:uid="{00000000-0005-0000-0000-00003E2A0000}"/>
    <cellStyle name="20% - Ênfase4 5 3 7" xfId="10819" xr:uid="{00000000-0005-0000-0000-00003F2A0000}"/>
    <cellStyle name="20% - Ênfase4 5 3 8" xfId="10820" xr:uid="{00000000-0005-0000-0000-0000402A0000}"/>
    <cellStyle name="20% - Ênfase4 5 3 9" xfId="10821" xr:uid="{00000000-0005-0000-0000-0000412A0000}"/>
    <cellStyle name="20% - Ênfase4 5 4" xfId="10822" xr:uid="{00000000-0005-0000-0000-0000422A0000}"/>
    <cellStyle name="20% - Ênfase4 5 4 10" xfId="10823" xr:uid="{00000000-0005-0000-0000-0000432A0000}"/>
    <cellStyle name="20% - Ênfase4 5 4 11" xfId="10824" xr:uid="{00000000-0005-0000-0000-0000442A0000}"/>
    <cellStyle name="20% - Ênfase4 5 4 12" xfId="10825" xr:uid="{00000000-0005-0000-0000-0000452A0000}"/>
    <cellStyle name="20% - Ênfase4 5 4 13" xfId="10826" xr:uid="{00000000-0005-0000-0000-0000462A0000}"/>
    <cellStyle name="20% - Ênfase4 5 4 2" xfId="10827" xr:uid="{00000000-0005-0000-0000-0000472A0000}"/>
    <cellStyle name="20% - Ênfase4 5 4 3" xfId="10828" xr:uid="{00000000-0005-0000-0000-0000482A0000}"/>
    <cellStyle name="20% - Ênfase4 5 4 4" xfId="10829" xr:uid="{00000000-0005-0000-0000-0000492A0000}"/>
    <cellStyle name="20% - Ênfase4 5 4 5" xfId="10830" xr:uid="{00000000-0005-0000-0000-00004A2A0000}"/>
    <cellStyle name="20% - Ênfase4 5 4 6" xfId="10831" xr:uid="{00000000-0005-0000-0000-00004B2A0000}"/>
    <cellStyle name="20% - Ênfase4 5 4 7" xfId="10832" xr:uid="{00000000-0005-0000-0000-00004C2A0000}"/>
    <cellStyle name="20% - Ênfase4 5 4 8" xfId="10833" xr:uid="{00000000-0005-0000-0000-00004D2A0000}"/>
    <cellStyle name="20% - Ênfase4 5 4 9" xfId="10834" xr:uid="{00000000-0005-0000-0000-00004E2A0000}"/>
    <cellStyle name="20% - Ênfase4 5 5" xfId="10835" xr:uid="{00000000-0005-0000-0000-00004F2A0000}"/>
    <cellStyle name="20% - Ênfase4 5 5 10" xfId="10836" xr:uid="{00000000-0005-0000-0000-0000502A0000}"/>
    <cellStyle name="20% - Ênfase4 5 5 11" xfId="10837" xr:uid="{00000000-0005-0000-0000-0000512A0000}"/>
    <cellStyle name="20% - Ênfase4 5 5 12" xfId="10838" xr:uid="{00000000-0005-0000-0000-0000522A0000}"/>
    <cellStyle name="20% - Ênfase4 5 5 13" xfId="10839" xr:uid="{00000000-0005-0000-0000-0000532A0000}"/>
    <cellStyle name="20% - Ênfase4 5 5 2" xfId="10840" xr:uid="{00000000-0005-0000-0000-0000542A0000}"/>
    <cellStyle name="20% - Ênfase4 5 5 3" xfId="10841" xr:uid="{00000000-0005-0000-0000-0000552A0000}"/>
    <cellStyle name="20% - Ênfase4 5 5 4" xfId="10842" xr:uid="{00000000-0005-0000-0000-0000562A0000}"/>
    <cellStyle name="20% - Ênfase4 5 5 5" xfId="10843" xr:uid="{00000000-0005-0000-0000-0000572A0000}"/>
    <cellStyle name="20% - Ênfase4 5 5 6" xfId="10844" xr:uid="{00000000-0005-0000-0000-0000582A0000}"/>
    <cellStyle name="20% - Ênfase4 5 5 7" xfId="10845" xr:uid="{00000000-0005-0000-0000-0000592A0000}"/>
    <cellStyle name="20% - Ênfase4 5 5 8" xfId="10846" xr:uid="{00000000-0005-0000-0000-00005A2A0000}"/>
    <cellStyle name="20% - Ênfase4 5 5 9" xfId="10847" xr:uid="{00000000-0005-0000-0000-00005B2A0000}"/>
    <cellStyle name="20% - Ênfase4 5 6" xfId="10848" xr:uid="{00000000-0005-0000-0000-00005C2A0000}"/>
    <cellStyle name="20% - Ênfase4 5 6 10" xfId="10849" xr:uid="{00000000-0005-0000-0000-00005D2A0000}"/>
    <cellStyle name="20% - Ênfase4 5 6 11" xfId="10850" xr:uid="{00000000-0005-0000-0000-00005E2A0000}"/>
    <cellStyle name="20% - Ênfase4 5 6 12" xfId="10851" xr:uid="{00000000-0005-0000-0000-00005F2A0000}"/>
    <cellStyle name="20% - Ênfase4 5 6 13" xfId="10852" xr:uid="{00000000-0005-0000-0000-0000602A0000}"/>
    <cellStyle name="20% - Ênfase4 5 6 2" xfId="10853" xr:uid="{00000000-0005-0000-0000-0000612A0000}"/>
    <cellStyle name="20% - Ênfase4 5 6 3" xfId="10854" xr:uid="{00000000-0005-0000-0000-0000622A0000}"/>
    <cellStyle name="20% - Ênfase4 5 6 4" xfId="10855" xr:uid="{00000000-0005-0000-0000-0000632A0000}"/>
    <cellStyle name="20% - Ênfase4 5 6 5" xfId="10856" xr:uid="{00000000-0005-0000-0000-0000642A0000}"/>
    <cellStyle name="20% - Ênfase4 5 6 6" xfId="10857" xr:uid="{00000000-0005-0000-0000-0000652A0000}"/>
    <cellStyle name="20% - Ênfase4 5 6 7" xfId="10858" xr:uid="{00000000-0005-0000-0000-0000662A0000}"/>
    <cellStyle name="20% - Ênfase4 5 6 8" xfId="10859" xr:uid="{00000000-0005-0000-0000-0000672A0000}"/>
    <cellStyle name="20% - Ênfase4 5 6 9" xfId="10860" xr:uid="{00000000-0005-0000-0000-0000682A0000}"/>
    <cellStyle name="20% - Ênfase4 5 7" xfId="10861" xr:uid="{00000000-0005-0000-0000-0000692A0000}"/>
    <cellStyle name="20% - Ênfase4 5 7 10" xfId="10862" xr:uid="{00000000-0005-0000-0000-00006A2A0000}"/>
    <cellStyle name="20% - Ênfase4 5 7 11" xfId="10863" xr:uid="{00000000-0005-0000-0000-00006B2A0000}"/>
    <cellStyle name="20% - Ênfase4 5 7 12" xfId="10864" xr:uid="{00000000-0005-0000-0000-00006C2A0000}"/>
    <cellStyle name="20% - Ênfase4 5 7 13" xfId="10865" xr:uid="{00000000-0005-0000-0000-00006D2A0000}"/>
    <cellStyle name="20% - Ênfase4 5 7 2" xfId="10866" xr:uid="{00000000-0005-0000-0000-00006E2A0000}"/>
    <cellStyle name="20% - Ênfase4 5 7 3" xfId="10867" xr:uid="{00000000-0005-0000-0000-00006F2A0000}"/>
    <cellStyle name="20% - Ênfase4 5 7 4" xfId="10868" xr:uid="{00000000-0005-0000-0000-0000702A0000}"/>
    <cellStyle name="20% - Ênfase4 5 7 5" xfId="10869" xr:uid="{00000000-0005-0000-0000-0000712A0000}"/>
    <cellStyle name="20% - Ênfase4 5 7 6" xfId="10870" xr:uid="{00000000-0005-0000-0000-0000722A0000}"/>
    <cellStyle name="20% - Ênfase4 5 7 7" xfId="10871" xr:uid="{00000000-0005-0000-0000-0000732A0000}"/>
    <cellStyle name="20% - Ênfase4 5 7 8" xfId="10872" xr:uid="{00000000-0005-0000-0000-0000742A0000}"/>
    <cellStyle name="20% - Ênfase4 5 7 9" xfId="10873" xr:uid="{00000000-0005-0000-0000-0000752A0000}"/>
    <cellStyle name="20% - Ênfase4 5 8" xfId="10874" xr:uid="{00000000-0005-0000-0000-0000762A0000}"/>
    <cellStyle name="20% - Ênfase4 5 8 10" xfId="10875" xr:uid="{00000000-0005-0000-0000-0000772A0000}"/>
    <cellStyle name="20% - Ênfase4 5 8 11" xfId="10876" xr:uid="{00000000-0005-0000-0000-0000782A0000}"/>
    <cellStyle name="20% - Ênfase4 5 8 12" xfId="10877" xr:uid="{00000000-0005-0000-0000-0000792A0000}"/>
    <cellStyle name="20% - Ênfase4 5 8 13" xfId="10878" xr:uid="{00000000-0005-0000-0000-00007A2A0000}"/>
    <cellStyle name="20% - Ênfase4 5 8 2" xfId="10879" xr:uid="{00000000-0005-0000-0000-00007B2A0000}"/>
    <cellStyle name="20% - Ênfase4 5 8 3" xfId="10880" xr:uid="{00000000-0005-0000-0000-00007C2A0000}"/>
    <cellStyle name="20% - Ênfase4 5 8 4" xfId="10881" xr:uid="{00000000-0005-0000-0000-00007D2A0000}"/>
    <cellStyle name="20% - Ênfase4 5 8 5" xfId="10882" xr:uid="{00000000-0005-0000-0000-00007E2A0000}"/>
    <cellStyle name="20% - Ênfase4 5 8 6" xfId="10883" xr:uid="{00000000-0005-0000-0000-00007F2A0000}"/>
    <cellStyle name="20% - Ênfase4 5 8 7" xfId="10884" xr:uid="{00000000-0005-0000-0000-0000802A0000}"/>
    <cellStyle name="20% - Ênfase4 5 8 8" xfId="10885" xr:uid="{00000000-0005-0000-0000-0000812A0000}"/>
    <cellStyle name="20% - Ênfase4 5 8 9" xfId="10886" xr:uid="{00000000-0005-0000-0000-0000822A0000}"/>
    <cellStyle name="20% - Ênfase4 5 9" xfId="10887" xr:uid="{00000000-0005-0000-0000-0000832A0000}"/>
    <cellStyle name="20% - Ênfase4 5 9 10" xfId="10888" xr:uid="{00000000-0005-0000-0000-0000842A0000}"/>
    <cellStyle name="20% - Ênfase4 5 9 11" xfId="10889" xr:uid="{00000000-0005-0000-0000-0000852A0000}"/>
    <cellStyle name="20% - Ênfase4 5 9 12" xfId="10890" xr:uid="{00000000-0005-0000-0000-0000862A0000}"/>
    <cellStyle name="20% - Ênfase4 5 9 13" xfId="10891" xr:uid="{00000000-0005-0000-0000-0000872A0000}"/>
    <cellStyle name="20% - Ênfase4 5 9 2" xfId="10892" xr:uid="{00000000-0005-0000-0000-0000882A0000}"/>
    <cellStyle name="20% - Ênfase4 5 9 3" xfId="10893" xr:uid="{00000000-0005-0000-0000-0000892A0000}"/>
    <cellStyle name="20% - Ênfase4 5 9 4" xfId="10894" xr:uid="{00000000-0005-0000-0000-00008A2A0000}"/>
    <cellStyle name="20% - Ênfase4 5 9 5" xfId="10895" xr:uid="{00000000-0005-0000-0000-00008B2A0000}"/>
    <cellStyle name="20% - Ênfase4 5 9 6" xfId="10896" xr:uid="{00000000-0005-0000-0000-00008C2A0000}"/>
    <cellStyle name="20% - Ênfase4 5 9 7" xfId="10897" xr:uid="{00000000-0005-0000-0000-00008D2A0000}"/>
    <cellStyle name="20% - Ênfase4 5 9 8" xfId="10898" xr:uid="{00000000-0005-0000-0000-00008E2A0000}"/>
    <cellStyle name="20% - Ênfase4 5 9 9" xfId="10899" xr:uid="{00000000-0005-0000-0000-00008F2A0000}"/>
    <cellStyle name="20% - Ênfase4 6" xfId="10900" xr:uid="{00000000-0005-0000-0000-0000902A0000}"/>
    <cellStyle name="20% - Ênfase4 6 10" xfId="10901" xr:uid="{00000000-0005-0000-0000-0000912A0000}"/>
    <cellStyle name="20% - Ênfase4 6 10 10" xfId="10902" xr:uid="{00000000-0005-0000-0000-0000922A0000}"/>
    <cellStyle name="20% - Ênfase4 6 10 11" xfId="10903" xr:uid="{00000000-0005-0000-0000-0000932A0000}"/>
    <cellStyle name="20% - Ênfase4 6 10 12" xfId="10904" xr:uid="{00000000-0005-0000-0000-0000942A0000}"/>
    <cellStyle name="20% - Ênfase4 6 10 13" xfId="10905" xr:uid="{00000000-0005-0000-0000-0000952A0000}"/>
    <cellStyle name="20% - Ênfase4 6 10 2" xfId="10906" xr:uid="{00000000-0005-0000-0000-0000962A0000}"/>
    <cellStyle name="20% - Ênfase4 6 10 3" xfId="10907" xr:uid="{00000000-0005-0000-0000-0000972A0000}"/>
    <cellStyle name="20% - Ênfase4 6 10 4" xfId="10908" xr:uid="{00000000-0005-0000-0000-0000982A0000}"/>
    <cellStyle name="20% - Ênfase4 6 10 5" xfId="10909" xr:uid="{00000000-0005-0000-0000-0000992A0000}"/>
    <cellStyle name="20% - Ênfase4 6 10 6" xfId="10910" xr:uid="{00000000-0005-0000-0000-00009A2A0000}"/>
    <cellStyle name="20% - Ênfase4 6 10 7" xfId="10911" xr:uid="{00000000-0005-0000-0000-00009B2A0000}"/>
    <cellStyle name="20% - Ênfase4 6 10 8" xfId="10912" xr:uid="{00000000-0005-0000-0000-00009C2A0000}"/>
    <cellStyle name="20% - Ênfase4 6 10 9" xfId="10913" xr:uid="{00000000-0005-0000-0000-00009D2A0000}"/>
    <cellStyle name="20% - Ênfase4 6 11" xfId="10914" xr:uid="{00000000-0005-0000-0000-00009E2A0000}"/>
    <cellStyle name="20% - Ênfase4 6 11 10" xfId="10915" xr:uid="{00000000-0005-0000-0000-00009F2A0000}"/>
    <cellStyle name="20% - Ênfase4 6 11 11" xfId="10916" xr:uid="{00000000-0005-0000-0000-0000A02A0000}"/>
    <cellStyle name="20% - Ênfase4 6 11 12" xfId="10917" xr:uid="{00000000-0005-0000-0000-0000A12A0000}"/>
    <cellStyle name="20% - Ênfase4 6 11 13" xfId="10918" xr:uid="{00000000-0005-0000-0000-0000A22A0000}"/>
    <cellStyle name="20% - Ênfase4 6 11 2" xfId="10919" xr:uid="{00000000-0005-0000-0000-0000A32A0000}"/>
    <cellStyle name="20% - Ênfase4 6 11 3" xfId="10920" xr:uid="{00000000-0005-0000-0000-0000A42A0000}"/>
    <cellStyle name="20% - Ênfase4 6 11 4" xfId="10921" xr:uid="{00000000-0005-0000-0000-0000A52A0000}"/>
    <cellStyle name="20% - Ênfase4 6 11 5" xfId="10922" xr:uid="{00000000-0005-0000-0000-0000A62A0000}"/>
    <cellStyle name="20% - Ênfase4 6 11 6" xfId="10923" xr:uid="{00000000-0005-0000-0000-0000A72A0000}"/>
    <cellStyle name="20% - Ênfase4 6 11 7" xfId="10924" xr:uid="{00000000-0005-0000-0000-0000A82A0000}"/>
    <cellStyle name="20% - Ênfase4 6 11 8" xfId="10925" xr:uid="{00000000-0005-0000-0000-0000A92A0000}"/>
    <cellStyle name="20% - Ênfase4 6 11 9" xfId="10926" xr:uid="{00000000-0005-0000-0000-0000AA2A0000}"/>
    <cellStyle name="20% - Ênfase4 6 12" xfId="10927" xr:uid="{00000000-0005-0000-0000-0000AB2A0000}"/>
    <cellStyle name="20% - Ênfase4 6 12 10" xfId="10928" xr:uid="{00000000-0005-0000-0000-0000AC2A0000}"/>
    <cellStyle name="20% - Ênfase4 6 12 11" xfId="10929" xr:uid="{00000000-0005-0000-0000-0000AD2A0000}"/>
    <cellStyle name="20% - Ênfase4 6 12 12" xfId="10930" xr:uid="{00000000-0005-0000-0000-0000AE2A0000}"/>
    <cellStyle name="20% - Ênfase4 6 12 13" xfId="10931" xr:uid="{00000000-0005-0000-0000-0000AF2A0000}"/>
    <cellStyle name="20% - Ênfase4 6 12 2" xfId="10932" xr:uid="{00000000-0005-0000-0000-0000B02A0000}"/>
    <cellStyle name="20% - Ênfase4 6 12 3" xfId="10933" xr:uid="{00000000-0005-0000-0000-0000B12A0000}"/>
    <cellStyle name="20% - Ênfase4 6 12 4" xfId="10934" xr:uid="{00000000-0005-0000-0000-0000B22A0000}"/>
    <cellStyle name="20% - Ênfase4 6 12 5" xfId="10935" xr:uid="{00000000-0005-0000-0000-0000B32A0000}"/>
    <cellStyle name="20% - Ênfase4 6 12 6" xfId="10936" xr:uid="{00000000-0005-0000-0000-0000B42A0000}"/>
    <cellStyle name="20% - Ênfase4 6 12 7" xfId="10937" xr:uid="{00000000-0005-0000-0000-0000B52A0000}"/>
    <cellStyle name="20% - Ênfase4 6 12 8" xfId="10938" xr:uid="{00000000-0005-0000-0000-0000B62A0000}"/>
    <cellStyle name="20% - Ênfase4 6 12 9" xfId="10939" xr:uid="{00000000-0005-0000-0000-0000B72A0000}"/>
    <cellStyle name="20% - Ênfase4 6 13" xfId="10940" xr:uid="{00000000-0005-0000-0000-0000B82A0000}"/>
    <cellStyle name="20% - Ênfase4 6 14" xfId="10941" xr:uid="{00000000-0005-0000-0000-0000B92A0000}"/>
    <cellStyle name="20% - Ênfase4 6 15" xfId="10942" xr:uid="{00000000-0005-0000-0000-0000BA2A0000}"/>
    <cellStyle name="20% - Ênfase4 6 16" xfId="10943" xr:uid="{00000000-0005-0000-0000-0000BB2A0000}"/>
    <cellStyle name="20% - Ênfase4 6 17" xfId="10944" xr:uid="{00000000-0005-0000-0000-0000BC2A0000}"/>
    <cellStyle name="20% - Ênfase4 6 18" xfId="10945" xr:uid="{00000000-0005-0000-0000-0000BD2A0000}"/>
    <cellStyle name="20% - Ênfase4 6 19" xfId="10946" xr:uid="{00000000-0005-0000-0000-0000BE2A0000}"/>
    <cellStyle name="20% - Ênfase4 6 2" xfId="10947" xr:uid="{00000000-0005-0000-0000-0000BF2A0000}"/>
    <cellStyle name="20% - Ênfase4 6 2 10" xfId="10948" xr:uid="{00000000-0005-0000-0000-0000C02A0000}"/>
    <cellStyle name="20% - Ênfase4 6 2 10 10" xfId="10949" xr:uid="{00000000-0005-0000-0000-0000C12A0000}"/>
    <cellStyle name="20% - Ênfase4 6 2 10 11" xfId="10950" xr:uid="{00000000-0005-0000-0000-0000C22A0000}"/>
    <cellStyle name="20% - Ênfase4 6 2 10 12" xfId="10951" xr:uid="{00000000-0005-0000-0000-0000C32A0000}"/>
    <cellStyle name="20% - Ênfase4 6 2 10 13" xfId="10952" xr:uid="{00000000-0005-0000-0000-0000C42A0000}"/>
    <cellStyle name="20% - Ênfase4 6 2 10 2" xfId="10953" xr:uid="{00000000-0005-0000-0000-0000C52A0000}"/>
    <cellStyle name="20% - Ênfase4 6 2 10 3" xfId="10954" xr:uid="{00000000-0005-0000-0000-0000C62A0000}"/>
    <cellStyle name="20% - Ênfase4 6 2 10 4" xfId="10955" xr:uid="{00000000-0005-0000-0000-0000C72A0000}"/>
    <cellStyle name="20% - Ênfase4 6 2 10 5" xfId="10956" xr:uid="{00000000-0005-0000-0000-0000C82A0000}"/>
    <cellStyle name="20% - Ênfase4 6 2 10 6" xfId="10957" xr:uid="{00000000-0005-0000-0000-0000C92A0000}"/>
    <cellStyle name="20% - Ênfase4 6 2 10 7" xfId="10958" xr:uid="{00000000-0005-0000-0000-0000CA2A0000}"/>
    <cellStyle name="20% - Ênfase4 6 2 10 8" xfId="10959" xr:uid="{00000000-0005-0000-0000-0000CB2A0000}"/>
    <cellStyle name="20% - Ênfase4 6 2 10 9" xfId="10960" xr:uid="{00000000-0005-0000-0000-0000CC2A0000}"/>
    <cellStyle name="20% - Ênfase4 6 2 11" xfId="10961" xr:uid="{00000000-0005-0000-0000-0000CD2A0000}"/>
    <cellStyle name="20% - Ênfase4 6 2 11 10" xfId="10962" xr:uid="{00000000-0005-0000-0000-0000CE2A0000}"/>
    <cellStyle name="20% - Ênfase4 6 2 11 11" xfId="10963" xr:uid="{00000000-0005-0000-0000-0000CF2A0000}"/>
    <cellStyle name="20% - Ênfase4 6 2 11 12" xfId="10964" xr:uid="{00000000-0005-0000-0000-0000D02A0000}"/>
    <cellStyle name="20% - Ênfase4 6 2 11 13" xfId="10965" xr:uid="{00000000-0005-0000-0000-0000D12A0000}"/>
    <cellStyle name="20% - Ênfase4 6 2 11 2" xfId="10966" xr:uid="{00000000-0005-0000-0000-0000D22A0000}"/>
    <cellStyle name="20% - Ênfase4 6 2 11 3" xfId="10967" xr:uid="{00000000-0005-0000-0000-0000D32A0000}"/>
    <cellStyle name="20% - Ênfase4 6 2 11 4" xfId="10968" xr:uid="{00000000-0005-0000-0000-0000D42A0000}"/>
    <cellStyle name="20% - Ênfase4 6 2 11 5" xfId="10969" xr:uid="{00000000-0005-0000-0000-0000D52A0000}"/>
    <cellStyle name="20% - Ênfase4 6 2 11 6" xfId="10970" xr:uid="{00000000-0005-0000-0000-0000D62A0000}"/>
    <cellStyle name="20% - Ênfase4 6 2 11 7" xfId="10971" xr:uid="{00000000-0005-0000-0000-0000D72A0000}"/>
    <cellStyle name="20% - Ênfase4 6 2 11 8" xfId="10972" xr:uid="{00000000-0005-0000-0000-0000D82A0000}"/>
    <cellStyle name="20% - Ênfase4 6 2 11 9" xfId="10973" xr:uid="{00000000-0005-0000-0000-0000D92A0000}"/>
    <cellStyle name="20% - Ênfase4 6 2 12" xfId="10974" xr:uid="{00000000-0005-0000-0000-0000DA2A0000}"/>
    <cellStyle name="20% - Ênfase4 6 2 13" xfId="10975" xr:uid="{00000000-0005-0000-0000-0000DB2A0000}"/>
    <cellStyle name="20% - Ênfase4 6 2 14" xfId="10976" xr:uid="{00000000-0005-0000-0000-0000DC2A0000}"/>
    <cellStyle name="20% - Ênfase4 6 2 15" xfId="10977" xr:uid="{00000000-0005-0000-0000-0000DD2A0000}"/>
    <cellStyle name="20% - Ênfase4 6 2 16" xfId="10978" xr:uid="{00000000-0005-0000-0000-0000DE2A0000}"/>
    <cellStyle name="20% - Ênfase4 6 2 17" xfId="10979" xr:uid="{00000000-0005-0000-0000-0000DF2A0000}"/>
    <cellStyle name="20% - Ênfase4 6 2 18" xfId="10980" xr:uid="{00000000-0005-0000-0000-0000E02A0000}"/>
    <cellStyle name="20% - Ênfase4 6 2 19" xfId="10981" xr:uid="{00000000-0005-0000-0000-0000E12A0000}"/>
    <cellStyle name="20% - Ênfase4 6 2 2" xfId="10982" xr:uid="{00000000-0005-0000-0000-0000E22A0000}"/>
    <cellStyle name="20% - Ênfase4 6 2 2 10" xfId="10983" xr:uid="{00000000-0005-0000-0000-0000E32A0000}"/>
    <cellStyle name="20% - Ênfase4 6 2 2 11" xfId="10984" xr:uid="{00000000-0005-0000-0000-0000E42A0000}"/>
    <cellStyle name="20% - Ênfase4 6 2 2 12" xfId="10985" xr:uid="{00000000-0005-0000-0000-0000E52A0000}"/>
    <cellStyle name="20% - Ênfase4 6 2 2 13" xfId="10986" xr:uid="{00000000-0005-0000-0000-0000E62A0000}"/>
    <cellStyle name="20% - Ênfase4 6 2 2 2" xfId="10987" xr:uid="{00000000-0005-0000-0000-0000E72A0000}"/>
    <cellStyle name="20% - Ênfase4 6 2 2 3" xfId="10988" xr:uid="{00000000-0005-0000-0000-0000E82A0000}"/>
    <cellStyle name="20% - Ênfase4 6 2 2 4" xfId="10989" xr:uid="{00000000-0005-0000-0000-0000E92A0000}"/>
    <cellStyle name="20% - Ênfase4 6 2 2 5" xfId="10990" xr:uid="{00000000-0005-0000-0000-0000EA2A0000}"/>
    <cellStyle name="20% - Ênfase4 6 2 2 6" xfId="10991" xr:uid="{00000000-0005-0000-0000-0000EB2A0000}"/>
    <cellStyle name="20% - Ênfase4 6 2 2 7" xfId="10992" xr:uid="{00000000-0005-0000-0000-0000EC2A0000}"/>
    <cellStyle name="20% - Ênfase4 6 2 2 8" xfId="10993" xr:uid="{00000000-0005-0000-0000-0000ED2A0000}"/>
    <cellStyle name="20% - Ênfase4 6 2 2 9" xfId="10994" xr:uid="{00000000-0005-0000-0000-0000EE2A0000}"/>
    <cellStyle name="20% - Ênfase4 6 2 20" xfId="10995" xr:uid="{00000000-0005-0000-0000-0000EF2A0000}"/>
    <cellStyle name="20% - Ênfase4 6 2 21" xfId="10996" xr:uid="{00000000-0005-0000-0000-0000F02A0000}"/>
    <cellStyle name="20% - Ênfase4 6 2 22" xfId="10997" xr:uid="{00000000-0005-0000-0000-0000F12A0000}"/>
    <cellStyle name="20% - Ênfase4 6 2 23" xfId="10998" xr:uid="{00000000-0005-0000-0000-0000F22A0000}"/>
    <cellStyle name="20% - Ênfase4 6 2 3" xfId="10999" xr:uid="{00000000-0005-0000-0000-0000F32A0000}"/>
    <cellStyle name="20% - Ênfase4 6 2 3 10" xfId="11000" xr:uid="{00000000-0005-0000-0000-0000F42A0000}"/>
    <cellStyle name="20% - Ênfase4 6 2 3 11" xfId="11001" xr:uid="{00000000-0005-0000-0000-0000F52A0000}"/>
    <cellStyle name="20% - Ênfase4 6 2 3 12" xfId="11002" xr:uid="{00000000-0005-0000-0000-0000F62A0000}"/>
    <cellStyle name="20% - Ênfase4 6 2 3 13" xfId="11003" xr:uid="{00000000-0005-0000-0000-0000F72A0000}"/>
    <cellStyle name="20% - Ênfase4 6 2 3 2" xfId="11004" xr:uid="{00000000-0005-0000-0000-0000F82A0000}"/>
    <cellStyle name="20% - Ênfase4 6 2 3 3" xfId="11005" xr:uid="{00000000-0005-0000-0000-0000F92A0000}"/>
    <cellStyle name="20% - Ênfase4 6 2 3 4" xfId="11006" xr:uid="{00000000-0005-0000-0000-0000FA2A0000}"/>
    <cellStyle name="20% - Ênfase4 6 2 3 5" xfId="11007" xr:uid="{00000000-0005-0000-0000-0000FB2A0000}"/>
    <cellStyle name="20% - Ênfase4 6 2 3 6" xfId="11008" xr:uid="{00000000-0005-0000-0000-0000FC2A0000}"/>
    <cellStyle name="20% - Ênfase4 6 2 3 7" xfId="11009" xr:uid="{00000000-0005-0000-0000-0000FD2A0000}"/>
    <cellStyle name="20% - Ênfase4 6 2 3 8" xfId="11010" xr:uid="{00000000-0005-0000-0000-0000FE2A0000}"/>
    <cellStyle name="20% - Ênfase4 6 2 3 9" xfId="11011" xr:uid="{00000000-0005-0000-0000-0000FF2A0000}"/>
    <cellStyle name="20% - Ênfase4 6 2 4" xfId="11012" xr:uid="{00000000-0005-0000-0000-0000002B0000}"/>
    <cellStyle name="20% - Ênfase4 6 2 4 10" xfId="11013" xr:uid="{00000000-0005-0000-0000-0000012B0000}"/>
    <cellStyle name="20% - Ênfase4 6 2 4 11" xfId="11014" xr:uid="{00000000-0005-0000-0000-0000022B0000}"/>
    <cellStyle name="20% - Ênfase4 6 2 4 12" xfId="11015" xr:uid="{00000000-0005-0000-0000-0000032B0000}"/>
    <cellStyle name="20% - Ênfase4 6 2 4 13" xfId="11016" xr:uid="{00000000-0005-0000-0000-0000042B0000}"/>
    <cellStyle name="20% - Ênfase4 6 2 4 2" xfId="11017" xr:uid="{00000000-0005-0000-0000-0000052B0000}"/>
    <cellStyle name="20% - Ênfase4 6 2 4 3" xfId="11018" xr:uid="{00000000-0005-0000-0000-0000062B0000}"/>
    <cellStyle name="20% - Ênfase4 6 2 4 4" xfId="11019" xr:uid="{00000000-0005-0000-0000-0000072B0000}"/>
    <cellStyle name="20% - Ênfase4 6 2 4 5" xfId="11020" xr:uid="{00000000-0005-0000-0000-0000082B0000}"/>
    <cellStyle name="20% - Ênfase4 6 2 4 6" xfId="11021" xr:uid="{00000000-0005-0000-0000-0000092B0000}"/>
    <cellStyle name="20% - Ênfase4 6 2 4 7" xfId="11022" xr:uid="{00000000-0005-0000-0000-00000A2B0000}"/>
    <cellStyle name="20% - Ênfase4 6 2 4 8" xfId="11023" xr:uid="{00000000-0005-0000-0000-00000B2B0000}"/>
    <cellStyle name="20% - Ênfase4 6 2 4 9" xfId="11024" xr:uid="{00000000-0005-0000-0000-00000C2B0000}"/>
    <cellStyle name="20% - Ênfase4 6 2 5" xfId="11025" xr:uid="{00000000-0005-0000-0000-00000D2B0000}"/>
    <cellStyle name="20% - Ênfase4 6 2 5 10" xfId="11026" xr:uid="{00000000-0005-0000-0000-00000E2B0000}"/>
    <cellStyle name="20% - Ênfase4 6 2 5 11" xfId="11027" xr:uid="{00000000-0005-0000-0000-00000F2B0000}"/>
    <cellStyle name="20% - Ênfase4 6 2 5 12" xfId="11028" xr:uid="{00000000-0005-0000-0000-0000102B0000}"/>
    <cellStyle name="20% - Ênfase4 6 2 5 13" xfId="11029" xr:uid="{00000000-0005-0000-0000-0000112B0000}"/>
    <cellStyle name="20% - Ênfase4 6 2 5 2" xfId="11030" xr:uid="{00000000-0005-0000-0000-0000122B0000}"/>
    <cellStyle name="20% - Ênfase4 6 2 5 3" xfId="11031" xr:uid="{00000000-0005-0000-0000-0000132B0000}"/>
    <cellStyle name="20% - Ênfase4 6 2 5 4" xfId="11032" xr:uid="{00000000-0005-0000-0000-0000142B0000}"/>
    <cellStyle name="20% - Ênfase4 6 2 5 5" xfId="11033" xr:uid="{00000000-0005-0000-0000-0000152B0000}"/>
    <cellStyle name="20% - Ênfase4 6 2 5 6" xfId="11034" xr:uid="{00000000-0005-0000-0000-0000162B0000}"/>
    <cellStyle name="20% - Ênfase4 6 2 5 7" xfId="11035" xr:uid="{00000000-0005-0000-0000-0000172B0000}"/>
    <cellStyle name="20% - Ênfase4 6 2 5 8" xfId="11036" xr:uid="{00000000-0005-0000-0000-0000182B0000}"/>
    <cellStyle name="20% - Ênfase4 6 2 5 9" xfId="11037" xr:uid="{00000000-0005-0000-0000-0000192B0000}"/>
    <cellStyle name="20% - Ênfase4 6 2 6" xfId="11038" xr:uid="{00000000-0005-0000-0000-00001A2B0000}"/>
    <cellStyle name="20% - Ênfase4 6 2 6 10" xfId="11039" xr:uid="{00000000-0005-0000-0000-00001B2B0000}"/>
    <cellStyle name="20% - Ênfase4 6 2 6 11" xfId="11040" xr:uid="{00000000-0005-0000-0000-00001C2B0000}"/>
    <cellStyle name="20% - Ênfase4 6 2 6 12" xfId="11041" xr:uid="{00000000-0005-0000-0000-00001D2B0000}"/>
    <cellStyle name="20% - Ênfase4 6 2 6 13" xfId="11042" xr:uid="{00000000-0005-0000-0000-00001E2B0000}"/>
    <cellStyle name="20% - Ênfase4 6 2 6 2" xfId="11043" xr:uid="{00000000-0005-0000-0000-00001F2B0000}"/>
    <cellStyle name="20% - Ênfase4 6 2 6 3" xfId="11044" xr:uid="{00000000-0005-0000-0000-0000202B0000}"/>
    <cellStyle name="20% - Ênfase4 6 2 6 4" xfId="11045" xr:uid="{00000000-0005-0000-0000-0000212B0000}"/>
    <cellStyle name="20% - Ênfase4 6 2 6 5" xfId="11046" xr:uid="{00000000-0005-0000-0000-0000222B0000}"/>
    <cellStyle name="20% - Ênfase4 6 2 6 6" xfId="11047" xr:uid="{00000000-0005-0000-0000-0000232B0000}"/>
    <cellStyle name="20% - Ênfase4 6 2 6 7" xfId="11048" xr:uid="{00000000-0005-0000-0000-0000242B0000}"/>
    <cellStyle name="20% - Ênfase4 6 2 6 8" xfId="11049" xr:uid="{00000000-0005-0000-0000-0000252B0000}"/>
    <cellStyle name="20% - Ênfase4 6 2 6 9" xfId="11050" xr:uid="{00000000-0005-0000-0000-0000262B0000}"/>
    <cellStyle name="20% - Ênfase4 6 2 7" xfId="11051" xr:uid="{00000000-0005-0000-0000-0000272B0000}"/>
    <cellStyle name="20% - Ênfase4 6 2 7 10" xfId="11052" xr:uid="{00000000-0005-0000-0000-0000282B0000}"/>
    <cellStyle name="20% - Ênfase4 6 2 7 11" xfId="11053" xr:uid="{00000000-0005-0000-0000-0000292B0000}"/>
    <cellStyle name="20% - Ênfase4 6 2 7 12" xfId="11054" xr:uid="{00000000-0005-0000-0000-00002A2B0000}"/>
    <cellStyle name="20% - Ênfase4 6 2 7 13" xfId="11055" xr:uid="{00000000-0005-0000-0000-00002B2B0000}"/>
    <cellStyle name="20% - Ênfase4 6 2 7 2" xfId="11056" xr:uid="{00000000-0005-0000-0000-00002C2B0000}"/>
    <cellStyle name="20% - Ênfase4 6 2 7 3" xfId="11057" xr:uid="{00000000-0005-0000-0000-00002D2B0000}"/>
    <cellStyle name="20% - Ênfase4 6 2 7 4" xfId="11058" xr:uid="{00000000-0005-0000-0000-00002E2B0000}"/>
    <cellStyle name="20% - Ênfase4 6 2 7 5" xfId="11059" xr:uid="{00000000-0005-0000-0000-00002F2B0000}"/>
    <cellStyle name="20% - Ênfase4 6 2 7 6" xfId="11060" xr:uid="{00000000-0005-0000-0000-0000302B0000}"/>
    <cellStyle name="20% - Ênfase4 6 2 7 7" xfId="11061" xr:uid="{00000000-0005-0000-0000-0000312B0000}"/>
    <cellStyle name="20% - Ênfase4 6 2 7 8" xfId="11062" xr:uid="{00000000-0005-0000-0000-0000322B0000}"/>
    <cellStyle name="20% - Ênfase4 6 2 7 9" xfId="11063" xr:uid="{00000000-0005-0000-0000-0000332B0000}"/>
    <cellStyle name="20% - Ênfase4 6 2 8" xfId="11064" xr:uid="{00000000-0005-0000-0000-0000342B0000}"/>
    <cellStyle name="20% - Ênfase4 6 2 8 10" xfId="11065" xr:uid="{00000000-0005-0000-0000-0000352B0000}"/>
    <cellStyle name="20% - Ênfase4 6 2 8 11" xfId="11066" xr:uid="{00000000-0005-0000-0000-0000362B0000}"/>
    <cellStyle name="20% - Ênfase4 6 2 8 12" xfId="11067" xr:uid="{00000000-0005-0000-0000-0000372B0000}"/>
    <cellStyle name="20% - Ênfase4 6 2 8 13" xfId="11068" xr:uid="{00000000-0005-0000-0000-0000382B0000}"/>
    <cellStyle name="20% - Ênfase4 6 2 8 2" xfId="11069" xr:uid="{00000000-0005-0000-0000-0000392B0000}"/>
    <cellStyle name="20% - Ênfase4 6 2 8 3" xfId="11070" xr:uid="{00000000-0005-0000-0000-00003A2B0000}"/>
    <cellStyle name="20% - Ênfase4 6 2 8 4" xfId="11071" xr:uid="{00000000-0005-0000-0000-00003B2B0000}"/>
    <cellStyle name="20% - Ênfase4 6 2 8 5" xfId="11072" xr:uid="{00000000-0005-0000-0000-00003C2B0000}"/>
    <cellStyle name="20% - Ênfase4 6 2 8 6" xfId="11073" xr:uid="{00000000-0005-0000-0000-00003D2B0000}"/>
    <cellStyle name="20% - Ênfase4 6 2 8 7" xfId="11074" xr:uid="{00000000-0005-0000-0000-00003E2B0000}"/>
    <cellStyle name="20% - Ênfase4 6 2 8 8" xfId="11075" xr:uid="{00000000-0005-0000-0000-00003F2B0000}"/>
    <cellStyle name="20% - Ênfase4 6 2 8 9" xfId="11076" xr:uid="{00000000-0005-0000-0000-0000402B0000}"/>
    <cellStyle name="20% - Ênfase4 6 2 9" xfId="11077" xr:uid="{00000000-0005-0000-0000-0000412B0000}"/>
    <cellStyle name="20% - Ênfase4 6 2 9 10" xfId="11078" xr:uid="{00000000-0005-0000-0000-0000422B0000}"/>
    <cellStyle name="20% - Ênfase4 6 2 9 11" xfId="11079" xr:uid="{00000000-0005-0000-0000-0000432B0000}"/>
    <cellStyle name="20% - Ênfase4 6 2 9 12" xfId="11080" xr:uid="{00000000-0005-0000-0000-0000442B0000}"/>
    <cellStyle name="20% - Ênfase4 6 2 9 13" xfId="11081" xr:uid="{00000000-0005-0000-0000-0000452B0000}"/>
    <cellStyle name="20% - Ênfase4 6 2 9 2" xfId="11082" xr:uid="{00000000-0005-0000-0000-0000462B0000}"/>
    <cellStyle name="20% - Ênfase4 6 2 9 3" xfId="11083" xr:uid="{00000000-0005-0000-0000-0000472B0000}"/>
    <cellStyle name="20% - Ênfase4 6 2 9 4" xfId="11084" xr:uid="{00000000-0005-0000-0000-0000482B0000}"/>
    <cellStyle name="20% - Ênfase4 6 2 9 5" xfId="11085" xr:uid="{00000000-0005-0000-0000-0000492B0000}"/>
    <cellStyle name="20% - Ênfase4 6 2 9 6" xfId="11086" xr:uid="{00000000-0005-0000-0000-00004A2B0000}"/>
    <cellStyle name="20% - Ênfase4 6 2 9 7" xfId="11087" xr:uid="{00000000-0005-0000-0000-00004B2B0000}"/>
    <cellStyle name="20% - Ênfase4 6 2 9 8" xfId="11088" xr:uid="{00000000-0005-0000-0000-00004C2B0000}"/>
    <cellStyle name="20% - Ênfase4 6 2 9 9" xfId="11089" xr:uid="{00000000-0005-0000-0000-00004D2B0000}"/>
    <cellStyle name="20% - Ênfase4 6 20" xfId="11090" xr:uid="{00000000-0005-0000-0000-00004E2B0000}"/>
    <cellStyle name="20% - Ênfase4 6 21" xfId="11091" xr:uid="{00000000-0005-0000-0000-00004F2B0000}"/>
    <cellStyle name="20% - Ênfase4 6 22" xfId="11092" xr:uid="{00000000-0005-0000-0000-0000502B0000}"/>
    <cellStyle name="20% - Ênfase4 6 23" xfId="11093" xr:uid="{00000000-0005-0000-0000-0000512B0000}"/>
    <cellStyle name="20% - Ênfase4 6 24" xfId="11094" xr:uid="{00000000-0005-0000-0000-0000522B0000}"/>
    <cellStyle name="20% - Ênfase4 6 3" xfId="11095" xr:uid="{00000000-0005-0000-0000-0000532B0000}"/>
    <cellStyle name="20% - Ênfase4 6 3 10" xfId="11096" xr:uid="{00000000-0005-0000-0000-0000542B0000}"/>
    <cellStyle name="20% - Ênfase4 6 3 11" xfId="11097" xr:uid="{00000000-0005-0000-0000-0000552B0000}"/>
    <cellStyle name="20% - Ênfase4 6 3 12" xfId="11098" xr:uid="{00000000-0005-0000-0000-0000562B0000}"/>
    <cellStyle name="20% - Ênfase4 6 3 13" xfId="11099" xr:uid="{00000000-0005-0000-0000-0000572B0000}"/>
    <cellStyle name="20% - Ênfase4 6 3 2" xfId="11100" xr:uid="{00000000-0005-0000-0000-0000582B0000}"/>
    <cellStyle name="20% - Ênfase4 6 3 3" xfId="11101" xr:uid="{00000000-0005-0000-0000-0000592B0000}"/>
    <cellStyle name="20% - Ênfase4 6 3 4" xfId="11102" xr:uid="{00000000-0005-0000-0000-00005A2B0000}"/>
    <cellStyle name="20% - Ênfase4 6 3 5" xfId="11103" xr:uid="{00000000-0005-0000-0000-00005B2B0000}"/>
    <cellStyle name="20% - Ênfase4 6 3 6" xfId="11104" xr:uid="{00000000-0005-0000-0000-00005C2B0000}"/>
    <cellStyle name="20% - Ênfase4 6 3 7" xfId="11105" xr:uid="{00000000-0005-0000-0000-00005D2B0000}"/>
    <cellStyle name="20% - Ênfase4 6 3 8" xfId="11106" xr:uid="{00000000-0005-0000-0000-00005E2B0000}"/>
    <cellStyle name="20% - Ênfase4 6 3 9" xfId="11107" xr:uid="{00000000-0005-0000-0000-00005F2B0000}"/>
    <cellStyle name="20% - Ênfase4 6 4" xfId="11108" xr:uid="{00000000-0005-0000-0000-0000602B0000}"/>
    <cellStyle name="20% - Ênfase4 6 4 10" xfId="11109" xr:uid="{00000000-0005-0000-0000-0000612B0000}"/>
    <cellStyle name="20% - Ênfase4 6 4 11" xfId="11110" xr:uid="{00000000-0005-0000-0000-0000622B0000}"/>
    <cellStyle name="20% - Ênfase4 6 4 12" xfId="11111" xr:uid="{00000000-0005-0000-0000-0000632B0000}"/>
    <cellStyle name="20% - Ênfase4 6 4 13" xfId="11112" xr:uid="{00000000-0005-0000-0000-0000642B0000}"/>
    <cellStyle name="20% - Ênfase4 6 4 2" xfId="11113" xr:uid="{00000000-0005-0000-0000-0000652B0000}"/>
    <cellStyle name="20% - Ênfase4 6 4 3" xfId="11114" xr:uid="{00000000-0005-0000-0000-0000662B0000}"/>
    <cellStyle name="20% - Ênfase4 6 4 4" xfId="11115" xr:uid="{00000000-0005-0000-0000-0000672B0000}"/>
    <cellStyle name="20% - Ênfase4 6 4 5" xfId="11116" xr:uid="{00000000-0005-0000-0000-0000682B0000}"/>
    <cellStyle name="20% - Ênfase4 6 4 6" xfId="11117" xr:uid="{00000000-0005-0000-0000-0000692B0000}"/>
    <cellStyle name="20% - Ênfase4 6 4 7" xfId="11118" xr:uid="{00000000-0005-0000-0000-00006A2B0000}"/>
    <cellStyle name="20% - Ênfase4 6 4 8" xfId="11119" xr:uid="{00000000-0005-0000-0000-00006B2B0000}"/>
    <cellStyle name="20% - Ênfase4 6 4 9" xfId="11120" xr:uid="{00000000-0005-0000-0000-00006C2B0000}"/>
    <cellStyle name="20% - Ênfase4 6 5" xfId="11121" xr:uid="{00000000-0005-0000-0000-00006D2B0000}"/>
    <cellStyle name="20% - Ênfase4 6 5 10" xfId="11122" xr:uid="{00000000-0005-0000-0000-00006E2B0000}"/>
    <cellStyle name="20% - Ênfase4 6 5 11" xfId="11123" xr:uid="{00000000-0005-0000-0000-00006F2B0000}"/>
    <cellStyle name="20% - Ênfase4 6 5 12" xfId="11124" xr:uid="{00000000-0005-0000-0000-0000702B0000}"/>
    <cellStyle name="20% - Ênfase4 6 5 13" xfId="11125" xr:uid="{00000000-0005-0000-0000-0000712B0000}"/>
    <cellStyle name="20% - Ênfase4 6 5 2" xfId="11126" xr:uid="{00000000-0005-0000-0000-0000722B0000}"/>
    <cellStyle name="20% - Ênfase4 6 5 3" xfId="11127" xr:uid="{00000000-0005-0000-0000-0000732B0000}"/>
    <cellStyle name="20% - Ênfase4 6 5 4" xfId="11128" xr:uid="{00000000-0005-0000-0000-0000742B0000}"/>
    <cellStyle name="20% - Ênfase4 6 5 5" xfId="11129" xr:uid="{00000000-0005-0000-0000-0000752B0000}"/>
    <cellStyle name="20% - Ênfase4 6 5 6" xfId="11130" xr:uid="{00000000-0005-0000-0000-0000762B0000}"/>
    <cellStyle name="20% - Ênfase4 6 5 7" xfId="11131" xr:uid="{00000000-0005-0000-0000-0000772B0000}"/>
    <cellStyle name="20% - Ênfase4 6 5 8" xfId="11132" xr:uid="{00000000-0005-0000-0000-0000782B0000}"/>
    <cellStyle name="20% - Ênfase4 6 5 9" xfId="11133" xr:uid="{00000000-0005-0000-0000-0000792B0000}"/>
    <cellStyle name="20% - Ênfase4 6 6" xfId="11134" xr:uid="{00000000-0005-0000-0000-00007A2B0000}"/>
    <cellStyle name="20% - Ênfase4 6 6 10" xfId="11135" xr:uid="{00000000-0005-0000-0000-00007B2B0000}"/>
    <cellStyle name="20% - Ênfase4 6 6 11" xfId="11136" xr:uid="{00000000-0005-0000-0000-00007C2B0000}"/>
    <cellStyle name="20% - Ênfase4 6 6 12" xfId="11137" xr:uid="{00000000-0005-0000-0000-00007D2B0000}"/>
    <cellStyle name="20% - Ênfase4 6 6 13" xfId="11138" xr:uid="{00000000-0005-0000-0000-00007E2B0000}"/>
    <cellStyle name="20% - Ênfase4 6 6 2" xfId="11139" xr:uid="{00000000-0005-0000-0000-00007F2B0000}"/>
    <cellStyle name="20% - Ênfase4 6 6 3" xfId="11140" xr:uid="{00000000-0005-0000-0000-0000802B0000}"/>
    <cellStyle name="20% - Ênfase4 6 6 4" xfId="11141" xr:uid="{00000000-0005-0000-0000-0000812B0000}"/>
    <cellStyle name="20% - Ênfase4 6 6 5" xfId="11142" xr:uid="{00000000-0005-0000-0000-0000822B0000}"/>
    <cellStyle name="20% - Ênfase4 6 6 6" xfId="11143" xr:uid="{00000000-0005-0000-0000-0000832B0000}"/>
    <cellStyle name="20% - Ênfase4 6 6 7" xfId="11144" xr:uid="{00000000-0005-0000-0000-0000842B0000}"/>
    <cellStyle name="20% - Ênfase4 6 6 8" xfId="11145" xr:uid="{00000000-0005-0000-0000-0000852B0000}"/>
    <cellStyle name="20% - Ênfase4 6 6 9" xfId="11146" xr:uid="{00000000-0005-0000-0000-0000862B0000}"/>
    <cellStyle name="20% - Ênfase4 6 7" xfId="11147" xr:uid="{00000000-0005-0000-0000-0000872B0000}"/>
    <cellStyle name="20% - Ênfase4 6 7 10" xfId="11148" xr:uid="{00000000-0005-0000-0000-0000882B0000}"/>
    <cellStyle name="20% - Ênfase4 6 7 11" xfId="11149" xr:uid="{00000000-0005-0000-0000-0000892B0000}"/>
    <cellStyle name="20% - Ênfase4 6 7 12" xfId="11150" xr:uid="{00000000-0005-0000-0000-00008A2B0000}"/>
    <cellStyle name="20% - Ênfase4 6 7 13" xfId="11151" xr:uid="{00000000-0005-0000-0000-00008B2B0000}"/>
    <cellStyle name="20% - Ênfase4 6 7 2" xfId="11152" xr:uid="{00000000-0005-0000-0000-00008C2B0000}"/>
    <cellStyle name="20% - Ênfase4 6 7 3" xfId="11153" xr:uid="{00000000-0005-0000-0000-00008D2B0000}"/>
    <cellStyle name="20% - Ênfase4 6 7 4" xfId="11154" xr:uid="{00000000-0005-0000-0000-00008E2B0000}"/>
    <cellStyle name="20% - Ênfase4 6 7 5" xfId="11155" xr:uid="{00000000-0005-0000-0000-00008F2B0000}"/>
    <cellStyle name="20% - Ênfase4 6 7 6" xfId="11156" xr:uid="{00000000-0005-0000-0000-0000902B0000}"/>
    <cellStyle name="20% - Ênfase4 6 7 7" xfId="11157" xr:uid="{00000000-0005-0000-0000-0000912B0000}"/>
    <cellStyle name="20% - Ênfase4 6 7 8" xfId="11158" xr:uid="{00000000-0005-0000-0000-0000922B0000}"/>
    <cellStyle name="20% - Ênfase4 6 7 9" xfId="11159" xr:uid="{00000000-0005-0000-0000-0000932B0000}"/>
    <cellStyle name="20% - Ênfase4 6 8" xfId="11160" xr:uid="{00000000-0005-0000-0000-0000942B0000}"/>
    <cellStyle name="20% - Ênfase4 6 8 10" xfId="11161" xr:uid="{00000000-0005-0000-0000-0000952B0000}"/>
    <cellStyle name="20% - Ênfase4 6 8 11" xfId="11162" xr:uid="{00000000-0005-0000-0000-0000962B0000}"/>
    <cellStyle name="20% - Ênfase4 6 8 12" xfId="11163" xr:uid="{00000000-0005-0000-0000-0000972B0000}"/>
    <cellStyle name="20% - Ênfase4 6 8 13" xfId="11164" xr:uid="{00000000-0005-0000-0000-0000982B0000}"/>
    <cellStyle name="20% - Ênfase4 6 8 2" xfId="11165" xr:uid="{00000000-0005-0000-0000-0000992B0000}"/>
    <cellStyle name="20% - Ênfase4 6 8 3" xfId="11166" xr:uid="{00000000-0005-0000-0000-00009A2B0000}"/>
    <cellStyle name="20% - Ênfase4 6 8 4" xfId="11167" xr:uid="{00000000-0005-0000-0000-00009B2B0000}"/>
    <cellStyle name="20% - Ênfase4 6 8 5" xfId="11168" xr:uid="{00000000-0005-0000-0000-00009C2B0000}"/>
    <cellStyle name="20% - Ênfase4 6 8 6" xfId="11169" xr:uid="{00000000-0005-0000-0000-00009D2B0000}"/>
    <cellStyle name="20% - Ênfase4 6 8 7" xfId="11170" xr:uid="{00000000-0005-0000-0000-00009E2B0000}"/>
    <cellStyle name="20% - Ênfase4 6 8 8" xfId="11171" xr:uid="{00000000-0005-0000-0000-00009F2B0000}"/>
    <cellStyle name="20% - Ênfase4 6 8 9" xfId="11172" xr:uid="{00000000-0005-0000-0000-0000A02B0000}"/>
    <cellStyle name="20% - Ênfase4 6 9" xfId="11173" xr:uid="{00000000-0005-0000-0000-0000A12B0000}"/>
    <cellStyle name="20% - Ênfase4 6 9 10" xfId="11174" xr:uid="{00000000-0005-0000-0000-0000A22B0000}"/>
    <cellStyle name="20% - Ênfase4 6 9 11" xfId="11175" xr:uid="{00000000-0005-0000-0000-0000A32B0000}"/>
    <cellStyle name="20% - Ênfase4 6 9 12" xfId="11176" xr:uid="{00000000-0005-0000-0000-0000A42B0000}"/>
    <cellStyle name="20% - Ênfase4 6 9 13" xfId="11177" xr:uid="{00000000-0005-0000-0000-0000A52B0000}"/>
    <cellStyle name="20% - Ênfase4 6 9 2" xfId="11178" xr:uid="{00000000-0005-0000-0000-0000A62B0000}"/>
    <cellStyle name="20% - Ênfase4 6 9 3" xfId="11179" xr:uid="{00000000-0005-0000-0000-0000A72B0000}"/>
    <cellStyle name="20% - Ênfase4 6 9 4" xfId="11180" xr:uid="{00000000-0005-0000-0000-0000A82B0000}"/>
    <cellStyle name="20% - Ênfase4 6 9 5" xfId="11181" xr:uid="{00000000-0005-0000-0000-0000A92B0000}"/>
    <cellStyle name="20% - Ênfase4 6 9 6" xfId="11182" xr:uid="{00000000-0005-0000-0000-0000AA2B0000}"/>
    <cellStyle name="20% - Ênfase4 6 9 7" xfId="11183" xr:uid="{00000000-0005-0000-0000-0000AB2B0000}"/>
    <cellStyle name="20% - Ênfase4 6 9 8" xfId="11184" xr:uid="{00000000-0005-0000-0000-0000AC2B0000}"/>
    <cellStyle name="20% - Ênfase4 6 9 9" xfId="11185" xr:uid="{00000000-0005-0000-0000-0000AD2B0000}"/>
    <cellStyle name="20% - Ênfase4 7" xfId="11186" xr:uid="{00000000-0005-0000-0000-0000AE2B0000}"/>
    <cellStyle name="20% - Ênfase4 7 10" xfId="11187" xr:uid="{00000000-0005-0000-0000-0000AF2B0000}"/>
    <cellStyle name="20% - Ênfase4 7 10 10" xfId="11188" xr:uid="{00000000-0005-0000-0000-0000B02B0000}"/>
    <cellStyle name="20% - Ênfase4 7 10 11" xfId="11189" xr:uid="{00000000-0005-0000-0000-0000B12B0000}"/>
    <cellStyle name="20% - Ênfase4 7 10 12" xfId="11190" xr:uid="{00000000-0005-0000-0000-0000B22B0000}"/>
    <cellStyle name="20% - Ênfase4 7 10 13" xfId="11191" xr:uid="{00000000-0005-0000-0000-0000B32B0000}"/>
    <cellStyle name="20% - Ênfase4 7 10 2" xfId="11192" xr:uid="{00000000-0005-0000-0000-0000B42B0000}"/>
    <cellStyle name="20% - Ênfase4 7 10 3" xfId="11193" xr:uid="{00000000-0005-0000-0000-0000B52B0000}"/>
    <cellStyle name="20% - Ênfase4 7 10 4" xfId="11194" xr:uid="{00000000-0005-0000-0000-0000B62B0000}"/>
    <cellStyle name="20% - Ênfase4 7 10 5" xfId="11195" xr:uid="{00000000-0005-0000-0000-0000B72B0000}"/>
    <cellStyle name="20% - Ênfase4 7 10 6" xfId="11196" xr:uid="{00000000-0005-0000-0000-0000B82B0000}"/>
    <cellStyle name="20% - Ênfase4 7 10 7" xfId="11197" xr:uid="{00000000-0005-0000-0000-0000B92B0000}"/>
    <cellStyle name="20% - Ênfase4 7 10 8" xfId="11198" xr:uid="{00000000-0005-0000-0000-0000BA2B0000}"/>
    <cellStyle name="20% - Ênfase4 7 10 9" xfId="11199" xr:uid="{00000000-0005-0000-0000-0000BB2B0000}"/>
    <cellStyle name="20% - Ênfase4 7 11" xfId="11200" xr:uid="{00000000-0005-0000-0000-0000BC2B0000}"/>
    <cellStyle name="20% - Ênfase4 7 11 10" xfId="11201" xr:uid="{00000000-0005-0000-0000-0000BD2B0000}"/>
    <cellStyle name="20% - Ênfase4 7 11 11" xfId="11202" xr:uid="{00000000-0005-0000-0000-0000BE2B0000}"/>
    <cellStyle name="20% - Ênfase4 7 11 12" xfId="11203" xr:uid="{00000000-0005-0000-0000-0000BF2B0000}"/>
    <cellStyle name="20% - Ênfase4 7 11 13" xfId="11204" xr:uid="{00000000-0005-0000-0000-0000C02B0000}"/>
    <cellStyle name="20% - Ênfase4 7 11 2" xfId="11205" xr:uid="{00000000-0005-0000-0000-0000C12B0000}"/>
    <cellStyle name="20% - Ênfase4 7 11 3" xfId="11206" xr:uid="{00000000-0005-0000-0000-0000C22B0000}"/>
    <cellStyle name="20% - Ênfase4 7 11 4" xfId="11207" xr:uid="{00000000-0005-0000-0000-0000C32B0000}"/>
    <cellStyle name="20% - Ênfase4 7 11 5" xfId="11208" xr:uid="{00000000-0005-0000-0000-0000C42B0000}"/>
    <cellStyle name="20% - Ênfase4 7 11 6" xfId="11209" xr:uid="{00000000-0005-0000-0000-0000C52B0000}"/>
    <cellStyle name="20% - Ênfase4 7 11 7" xfId="11210" xr:uid="{00000000-0005-0000-0000-0000C62B0000}"/>
    <cellStyle name="20% - Ênfase4 7 11 8" xfId="11211" xr:uid="{00000000-0005-0000-0000-0000C72B0000}"/>
    <cellStyle name="20% - Ênfase4 7 11 9" xfId="11212" xr:uid="{00000000-0005-0000-0000-0000C82B0000}"/>
    <cellStyle name="20% - Ênfase4 7 12" xfId="11213" xr:uid="{00000000-0005-0000-0000-0000C92B0000}"/>
    <cellStyle name="20% - Ênfase4 7 12 10" xfId="11214" xr:uid="{00000000-0005-0000-0000-0000CA2B0000}"/>
    <cellStyle name="20% - Ênfase4 7 12 11" xfId="11215" xr:uid="{00000000-0005-0000-0000-0000CB2B0000}"/>
    <cellStyle name="20% - Ênfase4 7 12 12" xfId="11216" xr:uid="{00000000-0005-0000-0000-0000CC2B0000}"/>
    <cellStyle name="20% - Ênfase4 7 12 13" xfId="11217" xr:uid="{00000000-0005-0000-0000-0000CD2B0000}"/>
    <cellStyle name="20% - Ênfase4 7 12 2" xfId="11218" xr:uid="{00000000-0005-0000-0000-0000CE2B0000}"/>
    <cellStyle name="20% - Ênfase4 7 12 3" xfId="11219" xr:uid="{00000000-0005-0000-0000-0000CF2B0000}"/>
    <cellStyle name="20% - Ênfase4 7 12 4" xfId="11220" xr:uid="{00000000-0005-0000-0000-0000D02B0000}"/>
    <cellStyle name="20% - Ênfase4 7 12 5" xfId="11221" xr:uid="{00000000-0005-0000-0000-0000D12B0000}"/>
    <cellStyle name="20% - Ênfase4 7 12 6" xfId="11222" xr:uid="{00000000-0005-0000-0000-0000D22B0000}"/>
    <cellStyle name="20% - Ênfase4 7 12 7" xfId="11223" xr:uid="{00000000-0005-0000-0000-0000D32B0000}"/>
    <cellStyle name="20% - Ênfase4 7 12 8" xfId="11224" xr:uid="{00000000-0005-0000-0000-0000D42B0000}"/>
    <cellStyle name="20% - Ênfase4 7 12 9" xfId="11225" xr:uid="{00000000-0005-0000-0000-0000D52B0000}"/>
    <cellStyle name="20% - Ênfase4 7 13" xfId="11226" xr:uid="{00000000-0005-0000-0000-0000D62B0000}"/>
    <cellStyle name="20% - Ênfase4 7 14" xfId="11227" xr:uid="{00000000-0005-0000-0000-0000D72B0000}"/>
    <cellStyle name="20% - Ênfase4 7 15" xfId="11228" xr:uid="{00000000-0005-0000-0000-0000D82B0000}"/>
    <cellStyle name="20% - Ênfase4 7 16" xfId="11229" xr:uid="{00000000-0005-0000-0000-0000D92B0000}"/>
    <cellStyle name="20% - Ênfase4 7 17" xfId="11230" xr:uid="{00000000-0005-0000-0000-0000DA2B0000}"/>
    <cellStyle name="20% - Ênfase4 7 18" xfId="11231" xr:uid="{00000000-0005-0000-0000-0000DB2B0000}"/>
    <cellStyle name="20% - Ênfase4 7 19" xfId="11232" xr:uid="{00000000-0005-0000-0000-0000DC2B0000}"/>
    <cellStyle name="20% - Ênfase4 7 2" xfId="11233" xr:uid="{00000000-0005-0000-0000-0000DD2B0000}"/>
    <cellStyle name="20% - Ênfase4 7 2 10" xfId="11234" xr:uid="{00000000-0005-0000-0000-0000DE2B0000}"/>
    <cellStyle name="20% - Ênfase4 7 2 10 10" xfId="11235" xr:uid="{00000000-0005-0000-0000-0000DF2B0000}"/>
    <cellStyle name="20% - Ênfase4 7 2 10 11" xfId="11236" xr:uid="{00000000-0005-0000-0000-0000E02B0000}"/>
    <cellStyle name="20% - Ênfase4 7 2 10 12" xfId="11237" xr:uid="{00000000-0005-0000-0000-0000E12B0000}"/>
    <cellStyle name="20% - Ênfase4 7 2 10 13" xfId="11238" xr:uid="{00000000-0005-0000-0000-0000E22B0000}"/>
    <cellStyle name="20% - Ênfase4 7 2 10 2" xfId="11239" xr:uid="{00000000-0005-0000-0000-0000E32B0000}"/>
    <cellStyle name="20% - Ênfase4 7 2 10 3" xfId="11240" xr:uid="{00000000-0005-0000-0000-0000E42B0000}"/>
    <cellStyle name="20% - Ênfase4 7 2 10 4" xfId="11241" xr:uid="{00000000-0005-0000-0000-0000E52B0000}"/>
    <cellStyle name="20% - Ênfase4 7 2 10 5" xfId="11242" xr:uid="{00000000-0005-0000-0000-0000E62B0000}"/>
    <cellStyle name="20% - Ênfase4 7 2 10 6" xfId="11243" xr:uid="{00000000-0005-0000-0000-0000E72B0000}"/>
    <cellStyle name="20% - Ênfase4 7 2 10 7" xfId="11244" xr:uid="{00000000-0005-0000-0000-0000E82B0000}"/>
    <cellStyle name="20% - Ênfase4 7 2 10 8" xfId="11245" xr:uid="{00000000-0005-0000-0000-0000E92B0000}"/>
    <cellStyle name="20% - Ênfase4 7 2 10 9" xfId="11246" xr:uid="{00000000-0005-0000-0000-0000EA2B0000}"/>
    <cellStyle name="20% - Ênfase4 7 2 11" xfId="11247" xr:uid="{00000000-0005-0000-0000-0000EB2B0000}"/>
    <cellStyle name="20% - Ênfase4 7 2 11 10" xfId="11248" xr:uid="{00000000-0005-0000-0000-0000EC2B0000}"/>
    <cellStyle name="20% - Ênfase4 7 2 11 11" xfId="11249" xr:uid="{00000000-0005-0000-0000-0000ED2B0000}"/>
    <cellStyle name="20% - Ênfase4 7 2 11 12" xfId="11250" xr:uid="{00000000-0005-0000-0000-0000EE2B0000}"/>
    <cellStyle name="20% - Ênfase4 7 2 11 13" xfId="11251" xr:uid="{00000000-0005-0000-0000-0000EF2B0000}"/>
    <cellStyle name="20% - Ênfase4 7 2 11 2" xfId="11252" xr:uid="{00000000-0005-0000-0000-0000F02B0000}"/>
    <cellStyle name="20% - Ênfase4 7 2 11 3" xfId="11253" xr:uid="{00000000-0005-0000-0000-0000F12B0000}"/>
    <cellStyle name="20% - Ênfase4 7 2 11 4" xfId="11254" xr:uid="{00000000-0005-0000-0000-0000F22B0000}"/>
    <cellStyle name="20% - Ênfase4 7 2 11 5" xfId="11255" xr:uid="{00000000-0005-0000-0000-0000F32B0000}"/>
    <cellStyle name="20% - Ênfase4 7 2 11 6" xfId="11256" xr:uid="{00000000-0005-0000-0000-0000F42B0000}"/>
    <cellStyle name="20% - Ênfase4 7 2 11 7" xfId="11257" xr:uid="{00000000-0005-0000-0000-0000F52B0000}"/>
    <cellStyle name="20% - Ênfase4 7 2 11 8" xfId="11258" xr:uid="{00000000-0005-0000-0000-0000F62B0000}"/>
    <cellStyle name="20% - Ênfase4 7 2 11 9" xfId="11259" xr:uid="{00000000-0005-0000-0000-0000F72B0000}"/>
    <cellStyle name="20% - Ênfase4 7 2 12" xfId="11260" xr:uid="{00000000-0005-0000-0000-0000F82B0000}"/>
    <cellStyle name="20% - Ênfase4 7 2 13" xfId="11261" xr:uid="{00000000-0005-0000-0000-0000F92B0000}"/>
    <cellStyle name="20% - Ênfase4 7 2 14" xfId="11262" xr:uid="{00000000-0005-0000-0000-0000FA2B0000}"/>
    <cellStyle name="20% - Ênfase4 7 2 15" xfId="11263" xr:uid="{00000000-0005-0000-0000-0000FB2B0000}"/>
    <cellStyle name="20% - Ênfase4 7 2 16" xfId="11264" xr:uid="{00000000-0005-0000-0000-0000FC2B0000}"/>
    <cellStyle name="20% - Ênfase4 7 2 17" xfId="11265" xr:uid="{00000000-0005-0000-0000-0000FD2B0000}"/>
    <cellStyle name="20% - Ênfase4 7 2 18" xfId="11266" xr:uid="{00000000-0005-0000-0000-0000FE2B0000}"/>
    <cellStyle name="20% - Ênfase4 7 2 19" xfId="11267" xr:uid="{00000000-0005-0000-0000-0000FF2B0000}"/>
    <cellStyle name="20% - Ênfase4 7 2 2" xfId="11268" xr:uid="{00000000-0005-0000-0000-0000002C0000}"/>
    <cellStyle name="20% - Ênfase4 7 2 2 10" xfId="11269" xr:uid="{00000000-0005-0000-0000-0000012C0000}"/>
    <cellStyle name="20% - Ênfase4 7 2 2 11" xfId="11270" xr:uid="{00000000-0005-0000-0000-0000022C0000}"/>
    <cellStyle name="20% - Ênfase4 7 2 2 12" xfId="11271" xr:uid="{00000000-0005-0000-0000-0000032C0000}"/>
    <cellStyle name="20% - Ênfase4 7 2 2 13" xfId="11272" xr:uid="{00000000-0005-0000-0000-0000042C0000}"/>
    <cellStyle name="20% - Ênfase4 7 2 2 2" xfId="11273" xr:uid="{00000000-0005-0000-0000-0000052C0000}"/>
    <cellStyle name="20% - Ênfase4 7 2 2 3" xfId="11274" xr:uid="{00000000-0005-0000-0000-0000062C0000}"/>
    <cellStyle name="20% - Ênfase4 7 2 2 4" xfId="11275" xr:uid="{00000000-0005-0000-0000-0000072C0000}"/>
    <cellStyle name="20% - Ênfase4 7 2 2 5" xfId="11276" xr:uid="{00000000-0005-0000-0000-0000082C0000}"/>
    <cellStyle name="20% - Ênfase4 7 2 2 6" xfId="11277" xr:uid="{00000000-0005-0000-0000-0000092C0000}"/>
    <cellStyle name="20% - Ênfase4 7 2 2 7" xfId="11278" xr:uid="{00000000-0005-0000-0000-00000A2C0000}"/>
    <cellStyle name="20% - Ênfase4 7 2 2 8" xfId="11279" xr:uid="{00000000-0005-0000-0000-00000B2C0000}"/>
    <cellStyle name="20% - Ênfase4 7 2 2 9" xfId="11280" xr:uid="{00000000-0005-0000-0000-00000C2C0000}"/>
    <cellStyle name="20% - Ênfase4 7 2 20" xfId="11281" xr:uid="{00000000-0005-0000-0000-00000D2C0000}"/>
    <cellStyle name="20% - Ênfase4 7 2 21" xfId="11282" xr:uid="{00000000-0005-0000-0000-00000E2C0000}"/>
    <cellStyle name="20% - Ênfase4 7 2 22" xfId="11283" xr:uid="{00000000-0005-0000-0000-00000F2C0000}"/>
    <cellStyle name="20% - Ênfase4 7 2 23" xfId="11284" xr:uid="{00000000-0005-0000-0000-0000102C0000}"/>
    <cellStyle name="20% - Ênfase4 7 2 3" xfId="11285" xr:uid="{00000000-0005-0000-0000-0000112C0000}"/>
    <cellStyle name="20% - Ênfase4 7 2 3 10" xfId="11286" xr:uid="{00000000-0005-0000-0000-0000122C0000}"/>
    <cellStyle name="20% - Ênfase4 7 2 3 11" xfId="11287" xr:uid="{00000000-0005-0000-0000-0000132C0000}"/>
    <cellStyle name="20% - Ênfase4 7 2 3 12" xfId="11288" xr:uid="{00000000-0005-0000-0000-0000142C0000}"/>
    <cellStyle name="20% - Ênfase4 7 2 3 13" xfId="11289" xr:uid="{00000000-0005-0000-0000-0000152C0000}"/>
    <cellStyle name="20% - Ênfase4 7 2 3 2" xfId="11290" xr:uid="{00000000-0005-0000-0000-0000162C0000}"/>
    <cellStyle name="20% - Ênfase4 7 2 3 3" xfId="11291" xr:uid="{00000000-0005-0000-0000-0000172C0000}"/>
    <cellStyle name="20% - Ênfase4 7 2 3 4" xfId="11292" xr:uid="{00000000-0005-0000-0000-0000182C0000}"/>
    <cellStyle name="20% - Ênfase4 7 2 3 5" xfId="11293" xr:uid="{00000000-0005-0000-0000-0000192C0000}"/>
    <cellStyle name="20% - Ênfase4 7 2 3 6" xfId="11294" xr:uid="{00000000-0005-0000-0000-00001A2C0000}"/>
    <cellStyle name="20% - Ênfase4 7 2 3 7" xfId="11295" xr:uid="{00000000-0005-0000-0000-00001B2C0000}"/>
    <cellStyle name="20% - Ênfase4 7 2 3 8" xfId="11296" xr:uid="{00000000-0005-0000-0000-00001C2C0000}"/>
    <cellStyle name="20% - Ênfase4 7 2 3 9" xfId="11297" xr:uid="{00000000-0005-0000-0000-00001D2C0000}"/>
    <cellStyle name="20% - Ênfase4 7 2 4" xfId="11298" xr:uid="{00000000-0005-0000-0000-00001E2C0000}"/>
    <cellStyle name="20% - Ênfase4 7 2 4 10" xfId="11299" xr:uid="{00000000-0005-0000-0000-00001F2C0000}"/>
    <cellStyle name="20% - Ênfase4 7 2 4 11" xfId="11300" xr:uid="{00000000-0005-0000-0000-0000202C0000}"/>
    <cellStyle name="20% - Ênfase4 7 2 4 12" xfId="11301" xr:uid="{00000000-0005-0000-0000-0000212C0000}"/>
    <cellStyle name="20% - Ênfase4 7 2 4 13" xfId="11302" xr:uid="{00000000-0005-0000-0000-0000222C0000}"/>
    <cellStyle name="20% - Ênfase4 7 2 4 2" xfId="11303" xr:uid="{00000000-0005-0000-0000-0000232C0000}"/>
    <cellStyle name="20% - Ênfase4 7 2 4 3" xfId="11304" xr:uid="{00000000-0005-0000-0000-0000242C0000}"/>
    <cellStyle name="20% - Ênfase4 7 2 4 4" xfId="11305" xr:uid="{00000000-0005-0000-0000-0000252C0000}"/>
    <cellStyle name="20% - Ênfase4 7 2 4 5" xfId="11306" xr:uid="{00000000-0005-0000-0000-0000262C0000}"/>
    <cellStyle name="20% - Ênfase4 7 2 4 6" xfId="11307" xr:uid="{00000000-0005-0000-0000-0000272C0000}"/>
    <cellStyle name="20% - Ênfase4 7 2 4 7" xfId="11308" xr:uid="{00000000-0005-0000-0000-0000282C0000}"/>
    <cellStyle name="20% - Ênfase4 7 2 4 8" xfId="11309" xr:uid="{00000000-0005-0000-0000-0000292C0000}"/>
    <cellStyle name="20% - Ênfase4 7 2 4 9" xfId="11310" xr:uid="{00000000-0005-0000-0000-00002A2C0000}"/>
    <cellStyle name="20% - Ênfase4 7 2 5" xfId="11311" xr:uid="{00000000-0005-0000-0000-00002B2C0000}"/>
    <cellStyle name="20% - Ênfase4 7 2 5 10" xfId="11312" xr:uid="{00000000-0005-0000-0000-00002C2C0000}"/>
    <cellStyle name="20% - Ênfase4 7 2 5 11" xfId="11313" xr:uid="{00000000-0005-0000-0000-00002D2C0000}"/>
    <cellStyle name="20% - Ênfase4 7 2 5 12" xfId="11314" xr:uid="{00000000-0005-0000-0000-00002E2C0000}"/>
    <cellStyle name="20% - Ênfase4 7 2 5 13" xfId="11315" xr:uid="{00000000-0005-0000-0000-00002F2C0000}"/>
    <cellStyle name="20% - Ênfase4 7 2 5 2" xfId="11316" xr:uid="{00000000-0005-0000-0000-0000302C0000}"/>
    <cellStyle name="20% - Ênfase4 7 2 5 3" xfId="11317" xr:uid="{00000000-0005-0000-0000-0000312C0000}"/>
    <cellStyle name="20% - Ênfase4 7 2 5 4" xfId="11318" xr:uid="{00000000-0005-0000-0000-0000322C0000}"/>
    <cellStyle name="20% - Ênfase4 7 2 5 5" xfId="11319" xr:uid="{00000000-0005-0000-0000-0000332C0000}"/>
    <cellStyle name="20% - Ênfase4 7 2 5 6" xfId="11320" xr:uid="{00000000-0005-0000-0000-0000342C0000}"/>
    <cellStyle name="20% - Ênfase4 7 2 5 7" xfId="11321" xr:uid="{00000000-0005-0000-0000-0000352C0000}"/>
    <cellStyle name="20% - Ênfase4 7 2 5 8" xfId="11322" xr:uid="{00000000-0005-0000-0000-0000362C0000}"/>
    <cellStyle name="20% - Ênfase4 7 2 5 9" xfId="11323" xr:uid="{00000000-0005-0000-0000-0000372C0000}"/>
    <cellStyle name="20% - Ênfase4 7 2 6" xfId="11324" xr:uid="{00000000-0005-0000-0000-0000382C0000}"/>
    <cellStyle name="20% - Ênfase4 7 2 6 10" xfId="11325" xr:uid="{00000000-0005-0000-0000-0000392C0000}"/>
    <cellStyle name="20% - Ênfase4 7 2 6 11" xfId="11326" xr:uid="{00000000-0005-0000-0000-00003A2C0000}"/>
    <cellStyle name="20% - Ênfase4 7 2 6 12" xfId="11327" xr:uid="{00000000-0005-0000-0000-00003B2C0000}"/>
    <cellStyle name="20% - Ênfase4 7 2 6 13" xfId="11328" xr:uid="{00000000-0005-0000-0000-00003C2C0000}"/>
    <cellStyle name="20% - Ênfase4 7 2 6 2" xfId="11329" xr:uid="{00000000-0005-0000-0000-00003D2C0000}"/>
    <cellStyle name="20% - Ênfase4 7 2 6 3" xfId="11330" xr:uid="{00000000-0005-0000-0000-00003E2C0000}"/>
    <cellStyle name="20% - Ênfase4 7 2 6 4" xfId="11331" xr:uid="{00000000-0005-0000-0000-00003F2C0000}"/>
    <cellStyle name="20% - Ênfase4 7 2 6 5" xfId="11332" xr:uid="{00000000-0005-0000-0000-0000402C0000}"/>
    <cellStyle name="20% - Ênfase4 7 2 6 6" xfId="11333" xr:uid="{00000000-0005-0000-0000-0000412C0000}"/>
    <cellStyle name="20% - Ênfase4 7 2 6 7" xfId="11334" xr:uid="{00000000-0005-0000-0000-0000422C0000}"/>
    <cellStyle name="20% - Ênfase4 7 2 6 8" xfId="11335" xr:uid="{00000000-0005-0000-0000-0000432C0000}"/>
    <cellStyle name="20% - Ênfase4 7 2 6 9" xfId="11336" xr:uid="{00000000-0005-0000-0000-0000442C0000}"/>
    <cellStyle name="20% - Ênfase4 7 2 7" xfId="11337" xr:uid="{00000000-0005-0000-0000-0000452C0000}"/>
    <cellStyle name="20% - Ênfase4 7 2 7 10" xfId="11338" xr:uid="{00000000-0005-0000-0000-0000462C0000}"/>
    <cellStyle name="20% - Ênfase4 7 2 7 11" xfId="11339" xr:uid="{00000000-0005-0000-0000-0000472C0000}"/>
    <cellStyle name="20% - Ênfase4 7 2 7 12" xfId="11340" xr:uid="{00000000-0005-0000-0000-0000482C0000}"/>
    <cellStyle name="20% - Ênfase4 7 2 7 13" xfId="11341" xr:uid="{00000000-0005-0000-0000-0000492C0000}"/>
    <cellStyle name="20% - Ênfase4 7 2 7 2" xfId="11342" xr:uid="{00000000-0005-0000-0000-00004A2C0000}"/>
    <cellStyle name="20% - Ênfase4 7 2 7 3" xfId="11343" xr:uid="{00000000-0005-0000-0000-00004B2C0000}"/>
    <cellStyle name="20% - Ênfase4 7 2 7 4" xfId="11344" xr:uid="{00000000-0005-0000-0000-00004C2C0000}"/>
    <cellStyle name="20% - Ênfase4 7 2 7 5" xfId="11345" xr:uid="{00000000-0005-0000-0000-00004D2C0000}"/>
    <cellStyle name="20% - Ênfase4 7 2 7 6" xfId="11346" xr:uid="{00000000-0005-0000-0000-00004E2C0000}"/>
    <cellStyle name="20% - Ênfase4 7 2 7 7" xfId="11347" xr:uid="{00000000-0005-0000-0000-00004F2C0000}"/>
    <cellStyle name="20% - Ênfase4 7 2 7 8" xfId="11348" xr:uid="{00000000-0005-0000-0000-0000502C0000}"/>
    <cellStyle name="20% - Ênfase4 7 2 7 9" xfId="11349" xr:uid="{00000000-0005-0000-0000-0000512C0000}"/>
    <cellStyle name="20% - Ênfase4 7 2 8" xfId="11350" xr:uid="{00000000-0005-0000-0000-0000522C0000}"/>
    <cellStyle name="20% - Ênfase4 7 2 8 10" xfId="11351" xr:uid="{00000000-0005-0000-0000-0000532C0000}"/>
    <cellStyle name="20% - Ênfase4 7 2 8 11" xfId="11352" xr:uid="{00000000-0005-0000-0000-0000542C0000}"/>
    <cellStyle name="20% - Ênfase4 7 2 8 12" xfId="11353" xr:uid="{00000000-0005-0000-0000-0000552C0000}"/>
    <cellStyle name="20% - Ênfase4 7 2 8 13" xfId="11354" xr:uid="{00000000-0005-0000-0000-0000562C0000}"/>
    <cellStyle name="20% - Ênfase4 7 2 8 2" xfId="11355" xr:uid="{00000000-0005-0000-0000-0000572C0000}"/>
    <cellStyle name="20% - Ênfase4 7 2 8 3" xfId="11356" xr:uid="{00000000-0005-0000-0000-0000582C0000}"/>
    <cellStyle name="20% - Ênfase4 7 2 8 4" xfId="11357" xr:uid="{00000000-0005-0000-0000-0000592C0000}"/>
    <cellStyle name="20% - Ênfase4 7 2 8 5" xfId="11358" xr:uid="{00000000-0005-0000-0000-00005A2C0000}"/>
    <cellStyle name="20% - Ênfase4 7 2 8 6" xfId="11359" xr:uid="{00000000-0005-0000-0000-00005B2C0000}"/>
    <cellStyle name="20% - Ênfase4 7 2 8 7" xfId="11360" xr:uid="{00000000-0005-0000-0000-00005C2C0000}"/>
    <cellStyle name="20% - Ênfase4 7 2 8 8" xfId="11361" xr:uid="{00000000-0005-0000-0000-00005D2C0000}"/>
    <cellStyle name="20% - Ênfase4 7 2 8 9" xfId="11362" xr:uid="{00000000-0005-0000-0000-00005E2C0000}"/>
    <cellStyle name="20% - Ênfase4 7 2 9" xfId="11363" xr:uid="{00000000-0005-0000-0000-00005F2C0000}"/>
    <cellStyle name="20% - Ênfase4 7 2 9 10" xfId="11364" xr:uid="{00000000-0005-0000-0000-0000602C0000}"/>
    <cellStyle name="20% - Ênfase4 7 2 9 11" xfId="11365" xr:uid="{00000000-0005-0000-0000-0000612C0000}"/>
    <cellStyle name="20% - Ênfase4 7 2 9 12" xfId="11366" xr:uid="{00000000-0005-0000-0000-0000622C0000}"/>
    <cellStyle name="20% - Ênfase4 7 2 9 13" xfId="11367" xr:uid="{00000000-0005-0000-0000-0000632C0000}"/>
    <cellStyle name="20% - Ênfase4 7 2 9 2" xfId="11368" xr:uid="{00000000-0005-0000-0000-0000642C0000}"/>
    <cellStyle name="20% - Ênfase4 7 2 9 3" xfId="11369" xr:uid="{00000000-0005-0000-0000-0000652C0000}"/>
    <cellStyle name="20% - Ênfase4 7 2 9 4" xfId="11370" xr:uid="{00000000-0005-0000-0000-0000662C0000}"/>
    <cellStyle name="20% - Ênfase4 7 2 9 5" xfId="11371" xr:uid="{00000000-0005-0000-0000-0000672C0000}"/>
    <cellStyle name="20% - Ênfase4 7 2 9 6" xfId="11372" xr:uid="{00000000-0005-0000-0000-0000682C0000}"/>
    <cellStyle name="20% - Ênfase4 7 2 9 7" xfId="11373" xr:uid="{00000000-0005-0000-0000-0000692C0000}"/>
    <cellStyle name="20% - Ênfase4 7 2 9 8" xfId="11374" xr:uid="{00000000-0005-0000-0000-00006A2C0000}"/>
    <cellStyle name="20% - Ênfase4 7 2 9 9" xfId="11375" xr:uid="{00000000-0005-0000-0000-00006B2C0000}"/>
    <cellStyle name="20% - Ênfase4 7 20" xfId="11376" xr:uid="{00000000-0005-0000-0000-00006C2C0000}"/>
    <cellStyle name="20% - Ênfase4 7 21" xfId="11377" xr:uid="{00000000-0005-0000-0000-00006D2C0000}"/>
    <cellStyle name="20% - Ênfase4 7 22" xfId="11378" xr:uid="{00000000-0005-0000-0000-00006E2C0000}"/>
    <cellStyle name="20% - Ênfase4 7 23" xfId="11379" xr:uid="{00000000-0005-0000-0000-00006F2C0000}"/>
    <cellStyle name="20% - Ênfase4 7 24" xfId="11380" xr:uid="{00000000-0005-0000-0000-0000702C0000}"/>
    <cellStyle name="20% - Ênfase4 7 3" xfId="11381" xr:uid="{00000000-0005-0000-0000-0000712C0000}"/>
    <cellStyle name="20% - Ênfase4 7 3 10" xfId="11382" xr:uid="{00000000-0005-0000-0000-0000722C0000}"/>
    <cellStyle name="20% - Ênfase4 7 3 11" xfId="11383" xr:uid="{00000000-0005-0000-0000-0000732C0000}"/>
    <cellStyle name="20% - Ênfase4 7 3 12" xfId="11384" xr:uid="{00000000-0005-0000-0000-0000742C0000}"/>
    <cellStyle name="20% - Ênfase4 7 3 13" xfId="11385" xr:uid="{00000000-0005-0000-0000-0000752C0000}"/>
    <cellStyle name="20% - Ênfase4 7 3 2" xfId="11386" xr:uid="{00000000-0005-0000-0000-0000762C0000}"/>
    <cellStyle name="20% - Ênfase4 7 3 3" xfId="11387" xr:uid="{00000000-0005-0000-0000-0000772C0000}"/>
    <cellStyle name="20% - Ênfase4 7 3 4" xfId="11388" xr:uid="{00000000-0005-0000-0000-0000782C0000}"/>
    <cellStyle name="20% - Ênfase4 7 3 5" xfId="11389" xr:uid="{00000000-0005-0000-0000-0000792C0000}"/>
    <cellStyle name="20% - Ênfase4 7 3 6" xfId="11390" xr:uid="{00000000-0005-0000-0000-00007A2C0000}"/>
    <cellStyle name="20% - Ênfase4 7 3 7" xfId="11391" xr:uid="{00000000-0005-0000-0000-00007B2C0000}"/>
    <cellStyle name="20% - Ênfase4 7 3 8" xfId="11392" xr:uid="{00000000-0005-0000-0000-00007C2C0000}"/>
    <cellStyle name="20% - Ênfase4 7 3 9" xfId="11393" xr:uid="{00000000-0005-0000-0000-00007D2C0000}"/>
    <cellStyle name="20% - Ênfase4 7 4" xfId="11394" xr:uid="{00000000-0005-0000-0000-00007E2C0000}"/>
    <cellStyle name="20% - Ênfase4 7 4 10" xfId="11395" xr:uid="{00000000-0005-0000-0000-00007F2C0000}"/>
    <cellStyle name="20% - Ênfase4 7 4 11" xfId="11396" xr:uid="{00000000-0005-0000-0000-0000802C0000}"/>
    <cellStyle name="20% - Ênfase4 7 4 12" xfId="11397" xr:uid="{00000000-0005-0000-0000-0000812C0000}"/>
    <cellStyle name="20% - Ênfase4 7 4 13" xfId="11398" xr:uid="{00000000-0005-0000-0000-0000822C0000}"/>
    <cellStyle name="20% - Ênfase4 7 4 2" xfId="11399" xr:uid="{00000000-0005-0000-0000-0000832C0000}"/>
    <cellStyle name="20% - Ênfase4 7 4 3" xfId="11400" xr:uid="{00000000-0005-0000-0000-0000842C0000}"/>
    <cellStyle name="20% - Ênfase4 7 4 4" xfId="11401" xr:uid="{00000000-0005-0000-0000-0000852C0000}"/>
    <cellStyle name="20% - Ênfase4 7 4 5" xfId="11402" xr:uid="{00000000-0005-0000-0000-0000862C0000}"/>
    <cellStyle name="20% - Ênfase4 7 4 6" xfId="11403" xr:uid="{00000000-0005-0000-0000-0000872C0000}"/>
    <cellStyle name="20% - Ênfase4 7 4 7" xfId="11404" xr:uid="{00000000-0005-0000-0000-0000882C0000}"/>
    <cellStyle name="20% - Ênfase4 7 4 8" xfId="11405" xr:uid="{00000000-0005-0000-0000-0000892C0000}"/>
    <cellStyle name="20% - Ênfase4 7 4 9" xfId="11406" xr:uid="{00000000-0005-0000-0000-00008A2C0000}"/>
    <cellStyle name="20% - Ênfase4 7 5" xfId="11407" xr:uid="{00000000-0005-0000-0000-00008B2C0000}"/>
    <cellStyle name="20% - Ênfase4 7 5 10" xfId="11408" xr:uid="{00000000-0005-0000-0000-00008C2C0000}"/>
    <cellStyle name="20% - Ênfase4 7 5 11" xfId="11409" xr:uid="{00000000-0005-0000-0000-00008D2C0000}"/>
    <cellStyle name="20% - Ênfase4 7 5 12" xfId="11410" xr:uid="{00000000-0005-0000-0000-00008E2C0000}"/>
    <cellStyle name="20% - Ênfase4 7 5 13" xfId="11411" xr:uid="{00000000-0005-0000-0000-00008F2C0000}"/>
    <cellStyle name="20% - Ênfase4 7 5 2" xfId="11412" xr:uid="{00000000-0005-0000-0000-0000902C0000}"/>
    <cellStyle name="20% - Ênfase4 7 5 3" xfId="11413" xr:uid="{00000000-0005-0000-0000-0000912C0000}"/>
    <cellStyle name="20% - Ênfase4 7 5 4" xfId="11414" xr:uid="{00000000-0005-0000-0000-0000922C0000}"/>
    <cellStyle name="20% - Ênfase4 7 5 5" xfId="11415" xr:uid="{00000000-0005-0000-0000-0000932C0000}"/>
    <cellStyle name="20% - Ênfase4 7 5 6" xfId="11416" xr:uid="{00000000-0005-0000-0000-0000942C0000}"/>
    <cellStyle name="20% - Ênfase4 7 5 7" xfId="11417" xr:uid="{00000000-0005-0000-0000-0000952C0000}"/>
    <cellStyle name="20% - Ênfase4 7 5 8" xfId="11418" xr:uid="{00000000-0005-0000-0000-0000962C0000}"/>
    <cellStyle name="20% - Ênfase4 7 5 9" xfId="11419" xr:uid="{00000000-0005-0000-0000-0000972C0000}"/>
    <cellStyle name="20% - Ênfase4 7 6" xfId="11420" xr:uid="{00000000-0005-0000-0000-0000982C0000}"/>
    <cellStyle name="20% - Ênfase4 7 6 10" xfId="11421" xr:uid="{00000000-0005-0000-0000-0000992C0000}"/>
    <cellStyle name="20% - Ênfase4 7 6 11" xfId="11422" xr:uid="{00000000-0005-0000-0000-00009A2C0000}"/>
    <cellStyle name="20% - Ênfase4 7 6 12" xfId="11423" xr:uid="{00000000-0005-0000-0000-00009B2C0000}"/>
    <cellStyle name="20% - Ênfase4 7 6 13" xfId="11424" xr:uid="{00000000-0005-0000-0000-00009C2C0000}"/>
    <cellStyle name="20% - Ênfase4 7 6 2" xfId="11425" xr:uid="{00000000-0005-0000-0000-00009D2C0000}"/>
    <cellStyle name="20% - Ênfase4 7 6 3" xfId="11426" xr:uid="{00000000-0005-0000-0000-00009E2C0000}"/>
    <cellStyle name="20% - Ênfase4 7 6 4" xfId="11427" xr:uid="{00000000-0005-0000-0000-00009F2C0000}"/>
    <cellStyle name="20% - Ênfase4 7 6 5" xfId="11428" xr:uid="{00000000-0005-0000-0000-0000A02C0000}"/>
    <cellStyle name="20% - Ênfase4 7 6 6" xfId="11429" xr:uid="{00000000-0005-0000-0000-0000A12C0000}"/>
    <cellStyle name="20% - Ênfase4 7 6 7" xfId="11430" xr:uid="{00000000-0005-0000-0000-0000A22C0000}"/>
    <cellStyle name="20% - Ênfase4 7 6 8" xfId="11431" xr:uid="{00000000-0005-0000-0000-0000A32C0000}"/>
    <cellStyle name="20% - Ênfase4 7 6 9" xfId="11432" xr:uid="{00000000-0005-0000-0000-0000A42C0000}"/>
    <cellStyle name="20% - Ênfase4 7 7" xfId="11433" xr:uid="{00000000-0005-0000-0000-0000A52C0000}"/>
    <cellStyle name="20% - Ênfase4 7 7 10" xfId="11434" xr:uid="{00000000-0005-0000-0000-0000A62C0000}"/>
    <cellStyle name="20% - Ênfase4 7 7 11" xfId="11435" xr:uid="{00000000-0005-0000-0000-0000A72C0000}"/>
    <cellStyle name="20% - Ênfase4 7 7 12" xfId="11436" xr:uid="{00000000-0005-0000-0000-0000A82C0000}"/>
    <cellStyle name="20% - Ênfase4 7 7 13" xfId="11437" xr:uid="{00000000-0005-0000-0000-0000A92C0000}"/>
    <cellStyle name="20% - Ênfase4 7 7 2" xfId="11438" xr:uid="{00000000-0005-0000-0000-0000AA2C0000}"/>
    <cellStyle name="20% - Ênfase4 7 7 3" xfId="11439" xr:uid="{00000000-0005-0000-0000-0000AB2C0000}"/>
    <cellStyle name="20% - Ênfase4 7 7 4" xfId="11440" xr:uid="{00000000-0005-0000-0000-0000AC2C0000}"/>
    <cellStyle name="20% - Ênfase4 7 7 5" xfId="11441" xr:uid="{00000000-0005-0000-0000-0000AD2C0000}"/>
    <cellStyle name="20% - Ênfase4 7 7 6" xfId="11442" xr:uid="{00000000-0005-0000-0000-0000AE2C0000}"/>
    <cellStyle name="20% - Ênfase4 7 7 7" xfId="11443" xr:uid="{00000000-0005-0000-0000-0000AF2C0000}"/>
    <cellStyle name="20% - Ênfase4 7 7 8" xfId="11444" xr:uid="{00000000-0005-0000-0000-0000B02C0000}"/>
    <cellStyle name="20% - Ênfase4 7 7 9" xfId="11445" xr:uid="{00000000-0005-0000-0000-0000B12C0000}"/>
    <cellStyle name="20% - Ênfase4 7 8" xfId="11446" xr:uid="{00000000-0005-0000-0000-0000B22C0000}"/>
    <cellStyle name="20% - Ênfase4 7 8 10" xfId="11447" xr:uid="{00000000-0005-0000-0000-0000B32C0000}"/>
    <cellStyle name="20% - Ênfase4 7 8 11" xfId="11448" xr:uid="{00000000-0005-0000-0000-0000B42C0000}"/>
    <cellStyle name="20% - Ênfase4 7 8 12" xfId="11449" xr:uid="{00000000-0005-0000-0000-0000B52C0000}"/>
    <cellStyle name="20% - Ênfase4 7 8 13" xfId="11450" xr:uid="{00000000-0005-0000-0000-0000B62C0000}"/>
    <cellStyle name="20% - Ênfase4 7 8 2" xfId="11451" xr:uid="{00000000-0005-0000-0000-0000B72C0000}"/>
    <cellStyle name="20% - Ênfase4 7 8 3" xfId="11452" xr:uid="{00000000-0005-0000-0000-0000B82C0000}"/>
    <cellStyle name="20% - Ênfase4 7 8 4" xfId="11453" xr:uid="{00000000-0005-0000-0000-0000B92C0000}"/>
    <cellStyle name="20% - Ênfase4 7 8 5" xfId="11454" xr:uid="{00000000-0005-0000-0000-0000BA2C0000}"/>
    <cellStyle name="20% - Ênfase4 7 8 6" xfId="11455" xr:uid="{00000000-0005-0000-0000-0000BB2C0000}"/>
    <cellStyle name="20% - Ênfase4 7 8 7" xfId="11456" xr:uid="{00000000-0005-0000-0000-0000BC2C0000}"/>
    <cellStyle name="20% - Ênfase4 7 8 8" xfId="11457" xr:uid="{00000000-0005-0000-0000-0000BD2C0000}"/>
    <cellStyle name="20% - Ênfase4 7 8 9" xfId="11458" xr:uid="{00000000-0005-0000-0000-0000BE2C0000}"/>
    <cellStyle name="20% - Ênfase4 7 9" xfId="11459" xr:uid="{00000000-0005-0000-0000-0000BF2C0000}"/>
    <cellStyle name="20% - Ênfase4 7 9 10" xfId="11460" xr:uid="{00000000-0005-0000-0000-0000C02C0000}"/>
    <cellStyle name="20% - Ênfase4 7 9 11" xfId="11461" xr:uid="{00000000-0005-0000-0000-0000C12C0000}"/>
    <cellStyle name="20% - Ênfase4 7 9 12" xfId="11462" xr:uid="{00000000-0005-0000-0000-0000C22C0000}"/>
    <cellStyle name="20% - Ênfase4 7 9 13" xfId="11463" xr:uid="{00000000-0005-0000-0000-0000C32C0000}"/>
    <cellStyle name="20% - Ênfase4 7 9 2" xfId="11464" xr:uid="{00000000-0005-0000-0000-0000C42C0000}"/>
    <cellStyle name="20% - Ênfase4 7 9 3" xfId="11465" xr:uid="{00000000-0005-0000-0000-0000C52C0000}"/>
    <cellStyle name="20% - Ênfase4 7 9 4" xfId="11466" xr:uid="{00000000-0005-0000-0000-0000C62C0000}"/>
    <cellStyle name="20% - Ênfase4 7 9 5" xfId="11467" xr:uid="{00000000-0005-0000-0000-0000C72C0000}"/>
    <cellStyle name="20% - Ênfase4 7 9 6" xfId="11468" xr:uid="{00000000-0005-0000-0000-0000C82C0000}"/>
    <cellStyle name="20% - Ênfase4 7 9 7" xfId="11469" xr:uid="{00000000-0005-0000-0000-0000C92C0000}"/>
    <cellStyle name="20% - Ênfase4 7 9 8" xfId="11470" xr:uid="{00000000-0005-0000-0000-0000CA2C0000}"/>
    <cellStyle name="20% - Ênfase4 7 9 9" xfId="11471" xr:uid="{00000000-0005-0000-0000-0000CB2C0000}"/>
    <cellStyle name="20% - Ênfase4 8" xfId="11472" xr:uid="{00000000-0005-0000-0000-0000CC2C0000}"/>
    <cellStyle name="20% - Ênfase4 8 10" xfId="11473" xr:uid="{00000000-0005-0000-0000-0000CD2C0000}"/>
    <cellStyle name="20% - Ênfase4 8 10 10" xfId="11474" xr:uid="{00000000-0005-0000-0000-0000CE2C0000}"/>
    <cellStyle name="20% - Ênfase4 8 10 11" xfId="11475" xr:uid="{00000000-0005-0000-0000-0000CF2C0000}"/>
    <cellStyle name="20% - Ênfase4 8 10 12" xfId="11476" xr:uid="{00000000-0005-0000-0000-0000D02C0000}"/>
    <cellStyle name="20% - Ênfase4 8 10 13" xfId="11477" xr:uid="{00000000-0005-0000-0000-0000D12C0000}"/>
    <cellStyle name="20% - Ênfase4 8 10 2" xfId="11478" xr:uid="{00000000-0005-0000-0000-0000D22C0000}"/>
    <cellStyle name="20% - Ênfase4 8 10 3" xfId="11479" xr:uid="{00000000-0005-0000-0000-0000D32C0000}"/>
    <cellStyle name="20% - Ênfase4 8 10 4" xfId="11480" xr:uid="{00000000-0005-0000-0000-0000D42C0000}"/>
    <cellStyle name="20% - Ênfase4 8 10 5" xfId="11481" xr:uid="{00000000-0005-0000-0000-0000D52C0000}"/>
    <cellStyle name="20% - Ênfase4 8 10 6" xfId="11482" xr:uid="{00000000-0005-0000-0000-0000D62C0000}"/>
    <cellStyle name="20% - Ênfase4 8 10 7" xfId="11483" xr:uid="{00000000-0005-0000-0000-0000D72C0000}"/>
    <cellStyle name="20% - Ênfase4 8 10 8" xfId="11484" xr:uid="{00000000-0005-0000-0000-0000D82C0000}"/>
    <cellStyle name="20% - Ênfase4 8 10 9" xfId="11485" xr:uid="{00000000-0005-0000-0000-0000D92C0000}"/>
    <cellStyle name="20% - Ênfase4 8 11" xfId="11486" xr:uid="{00000000-0005-0000-0000-0000DA2C0000}"/>
    <cellStyle name="20% - Ênfase4 8 11 10" xfId="11487" xr:uid="{00000000-0005-0000-0000-0000DB2C0000}"/>
    <cellStyle name="20% - Ênfase4 8 11 11" xfId="11488" xr:uid="{00000000-0005-0000-0000-0000DC2C0000}"/>
    <cellStyle name="20% - Ênfase4 8 11 12" xfId="11489" xr:uid="{00000000-0005-0000-0000-0000DD2C0000}"/>
    <cellStyle name="20% - Ênfase4 8 11 13" xfId="11490" xr:uid="{00000000-0005-0000-0000-0000DE2C0000}"/>
    <cellStyle name="20% - Ênfase4 8 11 2" xfId="11491" xr:uid="{00000000-0005-0000-0000-0000DF2C0000}"/>
    <cellStyle name="20% - Ênfase4 8 11 3" xfId="11492" xr:uid="{00000000-0005-0000-0000-0000E02C0000}"/>
    <cellStyle name="20% - Ênfase4 8 11 4" xfId="11493" xr:uid="{00000000-0005-0000-0000-0000E12C0000}"/>
    <cellStyle name="20% - Ênfase4 8 11 5" xfId="11494" xr:uid="{00000000-0005-0000-0000-0000E22C0000}"/>
    <cellStyle name="20% - Ênfase4 8 11 6" xfId="11495" xr:uid="{00000000-0005-0000-0000-0000E32C0000}"/>
    <cellStyle name="20% - Ênfase4 8 11 7" xfId="11496" xr:uid="{00000000-0005-0000-0000-0000E42C0000}"/>
    <cellStyle name="20% - Ênfase4 8 11 8" xfId="11497" xr:uid="{00000000-0005-0000-0000-0000E52C0000}"/>
    <cellStyle name="20% - Ênfase4 8 11 9" xfId="11498" xr:uid="{00000000-0005-0000-0000-0000E62C0000}"/>
    <cellStyle name="20% - Ênfase4 8 12" xfId="11499" xr:uid="{00000000-0005-0000-0000-0000E72C0000}"/>
    <cellStyle name="20% - Ênfase4 8 12 10" xfId="11500" xr:uid="{00000000-0005-0000-0000-0000E82C0000}"/>
    <cellStyle name="20% - Ênfase4 8 12 11" xfId="11501" xr:uid="{00000000-0005-0000-0000-0000E92C0000}"/>
    <cellStyle name="20% - Ênfase4 8 12 12" xfId="11502" xr:uid="{00000000-0005-0000-0000-0000EA2C0000}"/>
    <cellStyle name="20% - Ênfase4 8 12 13" xfId="11503" xr:uid="{00000000-0005-0000-0000-0000EB2C0000}"/>
    <cellStyle name="20% - Ênfase4 8 12 2" xfId="11504" xr:uid="{00000000-0005-0000-0000-0000EC2C0000}"/>
    <cellStyle name="20% - Ênfase4 8 12 3" xfId="11505" xr:uid="{00000000-0005-0000-0000-0000ED2C0000}"/>
    <cellStyle name="20% - Ênfase4 8 12 4" xfId="11506" xr:uid="{00000000-0005-0000-0000-0000EE2C0000}"/>
    <cellStyle name="20% - Ênfase4 8 12 5" xfId="11507" xr:uid="{00000000-0005-0000-0000-0000EF2C0000}"/>
    <cellStyle name="20% - Ênfase4 8 12 6" xfId="11508" xr:uid="{00000000-0005-0000-0000-0000F02C0000}"/>
    <cellStyle name="20% - Ênfase4 8 12 7" xfId="11509" xr:uid="{00000000-0005-0000-0000-0000F12C0000}"/>
    <cellStyle name="20% - Ênfase4 8 12 8" xfId="11510" xr:uid="{00000000-0005-0000-0000-0000F22C0000}"/>
    <cellStyle name="20% - Ênfase4 8 12 9" xfId="11511" xr:uid="{00000000-0005-0000-0000-0000F32C0000}"/>
    <cellStyle name="20% - Ênfase4 8 13" xfId="11512" xr:uid="{00000000-0005-0000-0000-0000F42C0000}"/>
    <cellStyle name="20% - Ênfase4 8 14" xfId="11513" xr:uid="{00000000-0005-0000-0000-0000F52C0000}"/>
    <cellStyle name="20% - Ênfase4 8 15" xfId="11514" xr:uid="{00000000-0005-0000-0000-0000F62C0000}"/>
    <cellStyle name="20% - Ênfase4 8 16" xfId="11515" xr:uid="{00000000-0005-0000-0000-0000F72C0000}"/>
    <cellStyle name="20% - Ênfase4 8 17" xfId="11516" xr:uid="{00000000-0005-0000-0000-0000F82C0000}"/>
    <cellStyle name="20% - Ênfase4 8 18" xfId="11517" xr:uid="{00000000-0005-0000-0000-0000F92C0000}"/>
    <cellStyle name="20% - Ênfase4 8 19" xfId="11518" xr:uid="{00000000-0005-0000-0000-0000FA2C0000}"/>
    <cellStyle name="20% - Ênfase4 8 2" xfId="11519" xr:uid="{00000000-0005-0000-0000-0000FB2C0000}"/>
    <cellStyle name="20% - Ênfase4 8 2 10" xfId="11520" xr:uid="{00000000-0005-0000-0000-0000FC2C0000}"/>
    <cellStyle name="20% - Ênfase4 8 2 10 10" xfId="11521" xr:uid="{00000000-0005-0000-0000-0000FD2C0000}"/>
    <cellStyle name="20% - Ênfase4 8 2 10 11" xfId="11522" xr:uid="{00000000-0005-0000-0000-0000FE2C0000}"/>
    <cellStyle name="20% - Ênfase4 8 2 10 12" xfId="11523" xr:uid="{00000000-0005-0000-0000-0000FF2C0000}"/>
    <cellStyle name="20% - Ênfase4 8 2 10 13" xfId="11524" xr:uid="{00000000-0005-0000-0000-0000002D0000}"/>
    <cellStyle name="20% - Ênfase4 8 2 10 2" xfId="11525" xr:uid="{00000000-0005-0000-0000-0000012D0000}"/>
    <cellStyle name="20% - Ênfase4 8 2 10 3" xfId="11526" xr:uid="{00000000-0005-0000-0000-0000022D0000}"/>
    <cellStyle name="20% - Ênfase4 8 2 10 4" xfId="11527" xr:uid="{00000000-0005-0000-0000-0000032D0000}"/>
    <cellStyle name="20% - Ênfase4 8 2 10 5" xfId="11528" xr:uid="{00000000-0005-0000-0000-0000042D0000}"/>
    <cellStyle name="20% - Ênfase4 8 2 10 6" xfId="11529" xr:uid="{00000000-0005-0000-0000-0000052D0000}"/>
    <cellStyle name="20% - Ênfase4 8 2 10 7" xfId="11530" xr:uid="{00000000-0005-0000-0000-0000062D0000}"/>
    <cellStyle name="20% - Ênfase4 8 2 10 8" xfId="11531" xr:uid="{00000000-0005-0000-0000-0000072D0000}"/>
    <cellStyle name="20% - Ênfase4 8 2 10 9" xfId="11532" xr:uid="{00000000-0005-0000-0000-0000082D0000}"/>
    <cellStyle name="20% - Ênfase4 8 2 11" xfId="11533" xr:uid="{00000000-0005-0000-0000-0000092D0000}"/>
    <cellStyle name="20% - Ênfase4 8 2 11 10" xfId="11534" xr:uid="{00000000-0005-0000-0000-00000A2D0000}"/>
    <cellStyle name="20% - Ênfase4 8 2 11 11" xfId="11535" xr:uid="{00000000-0005-0000-0000-00000B2D0000}"/>
    <cellStyle name="20% - Ênfase4 8 2 11 12" xfId="11536" xr:uid="{00000000-0005-0000-0000-00000C2D0000}"/>
    <cellStyle name="20% - Ênfase4 8 2 11 13" xfId="11537" xr:uid="{00000000-0005-0000-0000-00000D2D0000}"/>
    <cellStyle name="20% - Ênfase4 8 2 11 2" xfId="11538" xr:uid="{00000000-0005-0000-0000-00000E2D0000}"/>
    <cellStyle name="20% - Ênfase4 8 2 11 3" xfId="11539" xr:uid="{00000000-0005-0000-0000-00000F2D0000}"/>
    <cellStyle name="20% - Ênfase4 8 2 11 4" xfId="11540" xr:uid="{00000000-0005-0000-0000-0000102D0000}"/>
    <cellStyle name="20% - Ênfase4 8 2 11 5" xfId="11541" xr:uid="{00000000-0005-0000-0000-0000112D0000}"/>
    <cellStyle name="20% - Ênfase4 8 2 11 6" xfId="11542" xr:uid="{00000000-0005-0000-0000-0000122D0000}"/>
    <cellStyle name="20% - Ênfase4 8 2 11 7" xfId="11543" xr:uid="{00000000-0005-0000-0000-0000132D0000}"/>
    <cellStyle name="20% - Ênfase4 8 2 11 8" xfId="11544" xr:uid="{00000000-0005-0000-0000-0000142D0000}"/>
    <cellStyle name="20% - Ênfase4 8 2 11 9" xfId="11545" xr:uid="{00000000-0005-0000-0000-0000152D0000}"/>
    <cellStyle name="20% - Ênfase4 8 2 12" xfId="11546" xr:uid="{00000000-0005-0000-0000-0000162D0000}"/>
    <cellStyle name="20% - Ênfase4 8 2 13" xfId="11547" xr:uid="{00000000-0005-0000-0000-0000172D0000}"/>
    <cellStyle name="20% - Ênfase4 8 2 14" xfId="11548" xr:uid="{00000000-0005-0000-0000-0000182D0000}"/>
    <cellStyle name="20% - Ênfase4 8 2 15" xfId="11549" xr:uid="{00000000-0005-0000-0000-0000192D0000}"/>
    <cellStyle name="20% - Ênfase4 8 2 16" xfId="11550" xr:uid="{00000000-0005-0000-0000-00001A2D0000}"/>
    <cellStyle name="20% - Ênfase4 8 2 17" xfId="11551" xr:uid="{00000000-0005-0000-0000-00001B2D0000}"/>
    <cellStyle name="20% - Ênfase4 8 2 18" xfId="11552" xr:uid="{00000000-0005-0000-0000-00001C2D0000}"/>
    <cellStyle name="20% - Ênfase4 8 2 19" xfId="11553" xr:uid="{00000000-0005-0000-0000-00001D2D0000}"/>
    <cellStyle name="20% - Ênfase4 8 2 2" xfId="11554" xr:uid="{00000000-0005-0000-0000-00001E2D0000}"/>
    <cellStyle name="20% - Ênfase4 8 2 2 10" xfId="11555" xr:uid="{00000000-0005-0000-0000-00001F2D0000}"/>
    <cellStyle name="20% - Ênfase4 8 2 2 11" xfId="11556" xr:uid="{00000000-0005-0000-0000-0000202D0000}"/>
    <cellStyle name="20% - Ênfase4 8 2 2 12" xfId="11557" xr:uid="{00000000-0005-0000-0000-0000212D0000}"/>
    <cellStyle name="20% - Ênfase4 8 2 2 13" xfId="11558" xr:uid="{00000000-0005-0000-0000-0000222D0000}"/>
    <cellStyle name="20% - Ênfase4 8 2 2 2" xfId="11559" xr:uid="{00000000-0005-0000-0000-0000232D0000}"/>
    <cellStyle name="20% - Ênfase4 8 2 2 3" xfId="11560" xr:uid="{00000000-0005-0000-0000-0000242D0000}"/>
    <cellStyle name="20% - Ênfase4 8 2 2 4" xfId="11561" xr:uid="{00000000-0005-0000-0000-0000252D0000}"/>
    <cellStyle name="20% - Ênfase4 8 2 2 5" xfId="11562" xr:uid="{00000000-0005-0000-0000-0000262D0000}"/>
    <cellStyle name="20% - Ênfase4 8 2 2 6" xfId="11563" xr:uid="{00000000-0005-0000-0000-0000272D0000}"/>
    <cellStyle name="20% - Ênfase4 8 2 2 7" xfId="11564" xr:uid="{00000000-0005-0000-0000-0000282D0000}"/>
    <cellStyle name="20% - Ênfase4 8 2 2 8" xfId="11565" xr:uid="{00000000-0005-0000-0000-0000292D0000}"/>
    <cellStyle name="20% - Ênfase4 8 2 2 9" xfId="11566" xr:uid="{00000000-0005-0000-0000-00002A2D0000}"/>
    <cellStyle name="20% - Ênfase4 8 2 20" xfId="11567" xr:uid="{00000000-0005-0000-0000-00002B2D0000}"/>
    <cellStyle name="20% - Ênfase4 8 2 21" xfId="11568" xr:uid="{00000000-0005-0000-0000-00002C2D0000}"/>
    <cellStyle name="20% - Ênfase4 8 2 22" xfId="11569" xr:uid="{00000000-0005-0000-0000-00002D2D0000}"/>
    <cellStyle name="20% - Ênfase4 8 2 23" xfId="11570" xr:uid="{00000000-0005-0000-0000-00002E2D0000}"/>
    <cellStyle name="20% - Ênfase4 8 2 3" xfId="11571" xr:uid="{00000000-0005-0000-0000-00002F2D0000}"/>
    <cellStyle name="20% - Ênfase4 8 2 3 10" xfId="11572" xr:uid="{00000000-0005-0000-0000-0000302D0000}"/>
    <cellStyle name="20% - Ênfase4 8 2 3 11" xfId="11573" xr:uid="{00000000-0005-0000-0000-0000312D0000}"/>
    <cellStyle name="20% - Ênfase4 8 2 3 12" xfId="11574" xr:uid="{00000000-0005-0000-0000-0000322D0000}"/>
    <cellStyle name="20% - Ênfase4 8 2 3 13" xfId="11575" xr:uid="{00000000-0005-0000-0000-0000332D0000}"/>
    <cellStyle name="20% - Ênfase4 8 2 3 2" xfId="11576" xr:uid="{00000000-0005-0000-0000-0000342D0000}"/>
    <cellStyle name="20% - Ênfase4 8 2 3 3" xfId="11577" xr:uid="{00000000-0005-0000-0000-0000352D0000}"/>
    <cellStyle name="20% - Ênfase4 8 2 3 4" xfId="11578" xr:uid="{00000000-0005-0000-0000-0000362D0000}"/>
    <cellStyle name="20% - Ênfase4 8 2 3 5" xfId="11579" xr:uid="{00000000-0005-0000-0000-0000372D0000}"/>
    <cellStyle name="20% - Ênfase4 8 2 3 6" xfId="11580" xr:uid="{00000000-0005-0000-0000-0000382D0000}"/>
    <cellStyle name="20% - Ênfase4 8 2 3 7" xfId="11581" xr:uid="{00000000-0005-0000-0000-0000392D0000}"/>
    <cellStyle name="20% - Ênfase4 8 2 3 8" xfId="11582" xr:uid="{00000000-0005-0000-0000-00003A2D0000}"/>
    <cellStyle name="20% - Ênfase4 8 2 3 9" xfId="11583" xr:uid="{00000000-0005-0000-0000-00003B2D0000}"/>
    <cellStyle name="20% - Ênfase4 8 2 4" xfId="11584" xr:uid="{00000000-0005-0000-0000-00003C2D0000}"/>
    <cellStyle name="20% - Ênfase4 8 2 4 10" xfId="11585" xr:uid="{00000000-0005-0000-0000-00003D2D0000}"/>
    <cellStyle name="20% - Ênfase4 8 2 4 11" xfId="11586" xr:uid="{00000000-0005-0000-0000-00003E2D0000}"/>
    <cellStyle name="20% - Ênfase4 8 2 4 12" xfId="11587" xr:uid="{00000000-0005-0000-0000-00003F2D0000}"/>
    <cellStyle name="20% - Ênfase4 8 2 4 13" xfId="11588" xr:uid="{00000000-0005-0000-0000-0000402D0000}"/>
    <cellStyle name="20% - Ênfase4 8 2 4 2" xfId="11589" xr:uid="{00000000-0005-0000-0000-0000412D0000}"/>
    <cellStyle name="20% - Ênfase4 8 2 4 3" xfId="11590" xr:uid="{00000000-0005-0000-0000-0000422D0000}"/>
    <cellStyle name="20% - Ênfase4 8 2 4 4" xfId="11591" xr:uid="{00000000-0005-0000-0000-0000432D0000}"/>
    <cellStyle name="20% - Ênfase4 8 2 4 5" xfId="11592" xr:uid="{00000000-0005-0000-0000-0000442D0000}"/>
    <cellStyle name="20% - Ênfase4 8 2 4 6" xfId="11593" xr:uid="{00000000-0005-0000-0000-0000452D0000}"/>
    <cellStyle name="20% - Ênfase4 8 2 4 7" xfId="11594" xr:uid="{00000000-0005-0000-0000-0000462D0000}"/>
    <cellStyle name="20% - Ênfase4 8 2 4 8" xfId="11595" xr:uid="{00000000-0005-0000-0000-0000472D0000}"/>
    <cellStyle name="20% - Ênfase4 8 2 4 9" xfId="11596" xr:uid="{00000000-0005-0000-0000-0000482D0000}"/>
    <cellStyle name="20% - Ênfase4 8 2 5" xfId="11597" xr:uid="{00000000-0005-0000-0000-0000492D0000}"/>
    <cellStyle name="20% - Ênfase4 8 2 5 10" xfId="11598" xr:uid="{00000000-0005-0000-0000-00004A2D0000}"/>
    <cellStyle name="20% - Ênfase4 8 2 5 11" xfId="11599" xr:uid="{00000000-0005-0000-0000-00004B2D0000}"/>
    <cellStyle name="20% - Ênfase4 8 2 5 12" xfId="11600" xr:uid="{00000000-0005-0000-0000-00004C2D0000}"/>
    <cellStyle name="20% - Ênfase4 8 2 5 13" xfId="11601" xr:uid="{00000000-0005-0000-0000-00004D2D0000}"/>
    <cellStyle name="20% - Ênfase4 8 2 5 2" xfId="11602" xr:uid="{00000000-0005-0000-0000-00004E2D0000}"/>
    <cellStyle name="20% - Ênfase4 8 2 5 3" xfId="11603" xr:uid="{00000000-0005-0000-0000-00004F2D0000}"/>
    <cellStyle name="20% - Ênfase4 8 2 5 4" xfId="11604" xr:uid="{00000000-0005-0000-0000-0000502D0000}"/>
    <cellStyle name="20% - Ênfase4 8 2 5 5" xfId="11605" xr:uid="{00000000-0005-0000-0000-0000512D0000}"/>
    <cellStyle name="20% - Ênfase4 8 2 5 6" xfId="11606" xr:uid="{00000000-0005-0000-0000-0000522D0000}"/>
    <cellStyle name="20% - Ênfase4 8 2 5 7" xfId="11607" xr:uid="{00000000-0005-0000-0000-0000532D0000}"/>
    <cellStyle name="20% - Ênfase4 8 2 5 8" xfId="11608" xr:uid="{00000000-0005-0000-0000-0000542D0000}"/>
    <cellStyle name="20% - Ênfase4 8 2 5 9" xfId="11609" xr:uid="{00000000-0005-0000-0000-0000552D0000}"/>
    <cellStyle name="20% - Ênfase4 8 2 6" xfId="11610" xr:uid="{00000000-0005-0000-0000-0000562D0000}"/>
    <cellStyle name="20% - Ênfase4 8 2 6 10" xfId="11611" xr:uid="{00000000-0005-0000-0000-0000572D0000}"/>
    <cellStyle name="20% - Ênfase4 8 2 6 11" xfId="11612" xr:uid="{00000000-0005-0000-0000-0000582D0000}"/>
    <cellStyle name="20% - Ênfase4 8 2 6 12" xfId="11613" xr:uid="{00000000-0005-0000-0000-0000592D0000}"/>
    <cellStyle name="20% - Ênfase4 8 2 6 13" xfId="11614" xr:uid="{00000000-0005-0000-0000-00005A2D0000}"/>
    <cellStyle name="20% - Ênfase4 8 2 6 2" xfId="11615" xr:uid="{00000000-0005-0000-0000-00005B2D0000}"/>
    <cellStyle name="20% - Ênfase4 8 2 6 3" xfId="11616" xr:uid="{00000000-0005-0000-0000-00005C2D0000}"/>
    <cellStyle name="20% - Ênfase4 8 2 6 4" xfId="11617" xr:uid="{00000000-0005-0000-0000-00005D2D0000}"/>
    <cellStyle name="20% - Ênfase4 8 2 6 5" xfId="11618" xr:uid="{00000000-0005-0000-0000-00005E2D0000}"/>
    <cellStyle name="20% - Ênfase4 8 2 6 6" xfId="11619" xr:uid="{00000000-0005-0000-0000-00005F2D0000}"/>
    <cellStyle name="20% - Ênfase4 8 2 6 7" xfId="11620" xr:uid="{00000000-0005-0000-0000-0000602D0000}"/>
    <cellStyle name="20% - Ênfase4 8 2 6 8" xfId="11621" xr:uid="{00000000-0005-0000-0000-0000612D0000}"/>
    <cellStyle name="20% - Ênfase4 8 2 6 9" xfId="11622" xr:uid="{00000000-0005-0000-0000-0000622D0000}"/>
    <cellStyle name="20% - Ênfase4 8 2 7" xfId="11623" xr:uid="{00000000-0005-0000-0000-0000632D0000}"/>
    <cellStyle name="20% - Ênfase4 8 2 7 10" xfId="11624" xr:uid="{00000000-0005-0000-0000-0000642D0000}"/>
    <cellStyle name="20% - Ênfase4 8 2 7 11" xfId="11625" xr:uid="{00000000-0005-0000-0000-0000652D0000}"/>
    <cellStyle name="20% - Ênfase4 8 2 7 12" xfId="11626" xr:uid="{00000000-0005-0000-0000-0000662D0000}"/>
    <cellStyle name="20% - Ênfase4 8 2 7 13" xfId="11627" xr:uid="{00000000-0005-0000-0000-0000672D0000}"/>
    <cellStyle name="20% - Ênfase4 8 2 7 2" xfId="11628" xr:uid="{00000000-0005-0000-0000-0000682D0000}"/>
    <cellStyle name="20% - Ênfase4 8 2 7 3" xfId="11629" xr:uid="{00000000-0005-0000-0000-0000692D0000}"/>
    <cellStyle name="20% - Ênfase4 8 2 7 4" xfId="11630" xr:uid="{00000000-0005-0000-0000-00006A2D0000}"/>
    <cellStyle name="20% - Ênfase4 8 2 7 5" xfId="11631" xr:uid="{00000000-0005-0000-0000-00006B2D0000}"/>
    <cellStyle name="20% - Ênfase4 8 2 7 6" xfId="11632" xr:uid="{00000000-0005-0000-0000-00006C2D0000}"/>
    <cellStyle name="20% - Ênfase4 8 2 7 7" xfId="11633" xr:uid="{00000000-0005-0000-0000-00006D2D0000}"/>
    <cellStyle name="20% - Ênfase4 8 2 7 8" xfId="11634" xr:uid="{00000000-0005-0000-0000-00006E2D0000}"/>
    <cellStyle name="20% - Ênfase4 8 2 7 9" xfId="11635" xr:uid="{00000000-0005-0000-0000-00006F2D0000}"/>
    <cellStyle name="20% - Ênfase4 8 2 8" xfId="11636" xr:uid="{00000000-0005-0000-0000-0000702D0000}"/>
    <cellStyle name="20% - Ênfase4 8 2 8 10" xfId="11637" xr:uid="{00000000-0005-0000-0000-0000712D0000}"/>
    <cellStyle name="20% - Ênfase4 8 2 8 11" xfId="11638" xr:uid="{00000000-0005-0000-0000-0000722D0000}"/>
    <cellStyle name="20% - Ênfase4 8 2 8 12" xfId="11639" xr:uid="{00000000-0005-0000-0000-0000732D0000}"/>
    <cellStyle name="20% - Ênfase4 8 2 8 13" xfId="11640" xr:uid="{00000000-0005-0000-0000-0000742D0000}"/>
    <cellStyle name="20% - Ênfase4 8 2 8 2" xfId="11641" xr:uid="{00000000-0005-0000-0000-0000752D0000}"/>
    <cellStyle name="20% - Ênfase4 8 2 8 3" xfId="11642" xr:uid="{00000000-0005-0000-0000-0000762D0000}"/>
    <cellStyle name="20% - Ênfase4 8 2 8 4" xfId="11643" xr:uid="{00000000-0005-0000-0000-0000772D0000}"/>
    <cellStyle name="20% - Ênfase4 8 2 8 5" xfId="11644" xr:uid="{00000000-0005-0000-0000-0000782D0000}"/>
    <cellStyle name="20% - Ênfase4 8 2 8 6" xfId="11645" xr:uid="{00000000-0005-0000-0000-0000792D0000}"/>
    <cellStyle name="20% - Ênfase4 8 2 8 7" xfId="11646" xr:uid="{00000000-0005-0000-0000-00007A2D0000}"/>
    <cellStyle name="20% - Ênfase4 8 2 8 8" xfId="11647" xr:uid="{00000000-0005-0000-0000-00007B2D0000}"/>
    <cellStyle name="20% - Ênfase4 8 2 8 9" xfId="11648" xr:uid="{00000000-0005-0000-0000-00007C2D0000}"/>
    <cellStyle name="20% - Ênfase4 8 2 9" xfId="11649" xr:uid="{00000000-0005-0000-0000-00007D2D0000}"/>
    <cellStyle name="20% - Ênfase4 8 2 9 10" xfId="11650" xr:uid="{00000000-0005-0000-0000-00007E2D0000}"/>
    <cellStyle name="20% - Ênfase4 8 2 9 11" xfId="11651" xr:uid="{00000000-0005-0000-0000-00007F2D0000}"/>
    <cellStyle name="20% - Ênfase4 8 2 9 12" xfId="11652" xr:uid="{00000000-0005-0000-0000-0000802D0000}"/>
    <cellStyle name="20% - Ênfase4 8 2 9 13" xfId="11653" xr:uid="{00000000-0005-0000-0000-0000812D0000}"/>
    <cellStyle name="20% - Ênfase4 8 2 9 2" xfId="11654" xr:uid="{00000000-0005-0000-0000-0000822D0000}"/>
    <cellStyle name="20% - Ênfase4 8 2 9 3" xfId="11655" xr:uid="{00000000-0005-0000-0000-0000832D0000}"/>
    <cellStyle name="20% - Ênfase4 8 2 9 4" xfId="11656" xr:uid="{00000000-0005-0000-0000-0000842D0000}"/>
    <cellStyle name="20% - Ênfase4 8 2 9 5" xfId="11657" xr:uid="{00000000-0005-0000-0000-0000852D0000}"/>
    <cellStyle name="20% - Ênfase4 8 2 9 6" xfId="11658" xr:uid="{00000000-0005-0000-0000-0000862D0000}"/>
    <cellStyle name="20% - Ênfase4 8 2 9 7" xfId="11659" xr:uid="{00000000-0005-0000-0000-0000872D0000}"/>
    <cellStyle name="20% - Ênfase4 8 2 9 8" xfId="11660" xr:uid="{00000000-0005-0000-0000-0000882D0000}"/>
    <cellStyle name="20% - Ênfase4 8 2 9 9" xfId="11661" xr:uid="{00000000-0005-0000-0000-0000892D0000}"/>
    <cellStyle name="20% - Ênfase4 8 20" xfId="11662" xr:uid="{00000000-0005-0000-0000-00008A2D0000}"/>
    <cellStyle name="20% - Ênfase4 8 21" xfId="11663" xr:uid="{00000000-0005-0000-0000-00008B2D0000}"/>
    <cellStyle name="20% - Ênfase4 8 22" xfId="11664" xr:uid="{00000000-0005-0000-0000-00008C2D0000}"/>
    <cellStyle name="20% - Ênfase4 8 23" xfId="11665" xr:uid="{00000000-0005-0000-0000-00008D2D0000}"/>
    <cellStyle name="20% - Ênfase4 8 24" xfId="11666" xr:uid="{00000000-0005-0000-0000-00008E2D0000}"/>
    <cellStyle name="20% - Ênfase4 8 3" xfId="11667" xr:uid="{00000000-0005-0000-0000-00008F2D0000}"/>
    <cellStyle name="20% - Ênfase4 8 3 10" xfId="11668" xr:uid="{00000000-0005-0000-0000-0000902D0000}"/>
    <cellStyle name="20% - Ênfase4 8 3 11" xfId="11669" xr:uid="{00000000-0005-0000-0000-0000912D0000}"/>
    <cellStyle name="20% - Ênfase4 8 3 12" xfId="11670" xr:uid="{00000000-0005-0000-0000-0000922D0000}"/>
    <cellStyle name="20% - Ênfase4 8 3 13" xfId="11671" xr:uid="{00000000-0005-0000-0000-0000932D0000}"/>
    <cellStyle name="20% - Ênfase4 8 3 2" xfId="11672" xr:uid="{00000000-0005-0000-0000-0000942D0000}"/>
    <cellStyle name="20% - Ênfase4 8 3 3" xfId="11673" xr:uid="{00000000-0005-0000-0000-0000952D0000}"/>
    <cellStyle name="20% - Ênfase4 8 3 4" xfId="11674" xr:uid="{00000000-0005-0000-0000-0000962D0000}"/>
    <cellStyle name="20% - Ênfase4 8 3 5" xfId="11675" xr:uid="{00000000-0005-0000-0000-0000972D0000}"/>
    <cellStyle name="20% - Ênfase4 8 3 6" xfId="11676" xr:uid="{00000000-0005-0000-0000-0000982D0000}"/>
    <cellStyle name="20% - Ênfase4 8 3 7" xfId="11677" xr:uid="{00000000-0005-0000-0000-0000992D0000}"/>
    <cellStyle name="20% - Ênfase4 8 3 8" xfId="11678" xr:uid="{00000000-0005-0000-0000-00009A2D0000}"/>
    <cellStyle name="20% - Ênfase4 8 3 9" xfId="11679" xr:uid="{00000000-0005-0000-0000-00009B2D0000}"/>
    <cellStyle name="20% - Ênfase4 8 4" xfId="11680" xr:uid="{00000000-0005-0000-0000-00009C2D0000}"/>
    <cellStyle name="20% - Ênfase4 8 4 10" xfId="11681" xr:uid="{00000000-0005-0000-0000-00009D2D0000}"/>
    <cellStyle name="20% - Ênfase4 8 4 11" xfId="11682" xr:uid="{00000000-0005-0000-0000-00009E2D0000}"/>
    <cellStyle name="20% - Ênfase4 8 4 12" xfId="11683" xr:uid="{00000000-0005-0000-0000-00009F2D0000}"/>
    <cellStyle name="20% - Ênfase4 8 4 13" xfId="11684" xr:uid="{00000000-0005-0000-0000-0000A02D0000}"/>
    <cellStyle name="20% - Ênfase4 8 4 2" xfId="11685" xr:uid="{00000000-0005-0000-0000-0000A12D0000}"/>
    <cellStyle name="20% - Ênfase4 8 4 3" xfId="11686" xr:uid="{00000000-0005-0000-0000-0000A22D0000}"/>
    <cellStyle name="20% - Ênfase4 8 4 4" xfId="11687" xr:uid="{00000000-0005-0000-0000-0000A32D0000}"/>
    <cellStyle name="20% - Ênfase4 8 4 5" xfId="11688" xr:uid="{00000000-0005-0000-0000-0000A42D0000}"/>
    <cellStyle name="20% - Ênfase4 8 4 6" xfId="11689" xr:uid="{00000000-0005-0000-0000-0000A52D0000}"/>
    <cellStyle name="20% - Ênfase4 8 4 7" xfId="11690" xr:uid="{00000000-0005-0000-0000-0000A62D0000}"/>
    <cellStyle name="20% - Ênfase4 8 4 8" xfId="11691" xr:uid="{00000000-0005-0000-0000-0000A72D0000}"/>
    <cellStyle name="20% - Ênfase4 8 4 9" xfId="11692" xr:uid="{00000000-0005-0000-0000-0000A82D0000}"/>
    <cellStyle name="20% - Ênfase4 8 5" xfId="11693" xr:uid="{00000000-0005-0000-0000-0000A92D0000}"/>
    <cellStyle name="20% - Ênfase4 8 5 10" xfId="11694" xr:uid="{00000000-0005-0000-0000-0000AA2D0000}"/>
    <cellStyle name="20% - Ênfase4 8 5 11" xfId="11695" xr:uid="{00000000-0005-0000-0000-0000AB2D0000}"/>
    <cellStyle name="20% - Ênfase4 8 5 12" xfId="11696" xr:uid="{00000000-0005-0000-0000-0000AC2D0000}"/>
    <cellStyle name="20% - Ênfase4 8 5 13" xfId="11697" xr:uid="{00000000-0005-0000-0000-0000AD2D0000}"/>
    <cellStyle name="20% - Ênfase4 8 5 2" xfId="11698" xr:uid="{00000000-0005-0000-0000-0000AE2D0000}"/>
    <cellStyle name="20% - Ênfase4 8 5 3" xfId="11699" xr:uid="{00000000-0005-0000-0000-0000AF2D0000}"/>
    <cellStyle name="20% - Ênfase4 8 5 4" xfId="11700" xr:uid="{00000000-0005-0000-0000-0000B02D0000}"/>
    <cellStyle name="20% - Ênfase4 8 5 5" xfId="11701" xr:uid="{00000000-0005-0000-0000-0000B12D0000}"/>
    <cellStyle name="20% - Ênfase4 8 5 6" xfId="11702" xr:uid="{00000000-0005-0000-0000-0000B22D0000}"/>
    <cellStyle name="20% - Ênfase4 8 5 7" xfId="11703" xr:uid="{00000000-0005-0000-0000-0000B32D0000}"/>
    <cellStyle name="20% - Ênfase4 8 5 8" xfId="11704" xr:uid="{00000000-0005-0000-0000-0000B42D0000}"/>
    <cellStyle name="20% - Ênfase4 8 5 9" xfId="11705" xr:uid="{00000000-0005-0000-0000-0000B52D0000}"/>
    <cellStyle name="20% - Ênfase4 8 6" xfId="11706" xr:uid="{00000000-0005-0000-0000-0000B62D0000}"/>
    <cellStyle name="20% - Ênfase4 8 6 10" xfId="11707" xr:uid="{00000000-0005-0000-0000-0000B72D0000}"/>
    <cellStyle name="20% - Ênfase4 8 6 11" xfId="11708" xr:uid="{00000000-0005-0000-0000-0000B82D0000}"/>
    <cellStyle name="20% - Ênfase4 8 6 12" xfId="11709" xr:uid="{00000000-0005-0000-0000-0000B92D0000}"/>
    <cellStyle name="20% - Ênfase4 8 6 13" xfId="11710" xr:uid="{00000000-0005-0000-0000-0000BA2D0000}"/>
    <cellStyle name="20% - Ênfase4 8 6 2" xfId="11711" xr:uid="{00000000-0005-0000-0000-0000BB2D0000}"/>
    <cellStyle name="20% - Ênfase4 8 6 3" xfId="11712" xr:uid="{00000000-0005-0000-0000-0000BC2D0000}"/>
    <cellStyle name="20% - Ênfase4 8 6 4" xfId="11713" xr:uid="{00000000-0005-0000-0000-0000BD2D0000}"/>
    <cellStyle name="20% - Ênfase4 8 6 5" xfId="11714" xr:uid="{00000000-0005-0000-0000-0000BE2D0000}"/>
    <cellStyle name="20% - Ênfase4 8 6 6" xfId="11715" xr:uid="{00000000-0005-0000-0000-0000BF2D0000}"/>
    <cellStyle name="20% - Ênfase4 8 6 7" xfId="11716" xr:uid="{00000000-0005-0000-0000-0000C02D0000}"/>
    <cellStyle name="20% - Ênfase4 8 6 8" xfId="11717" xr:uid="{00000000-0005-0000-0000-0000C12D0000}"/>
    <cellStyle name="20% - Ênfase4 8 6 9" xfId="11718" xr:uid="{00000000-0005-0000-0000-0000C22D0000}"/>
    <cellStyle name="20% - Ênfase4 8 7" xfId="11719" xr:uid="{00000000-0005-0000-0000-0000C32D0000}"/>
    <cellStyle name="20% - Ênfase4 8 7 10" xfId="11720" xr:uid="{00000000-0005-0000-0000-0000C42D0000}"/>
    <cellStyle name="20% - Ênfase4 8 7 11" xfId="11721" xr:uid="{00000000-0005-0000-0000-0000C52D0000}"/>
    <cellStyle name="20% - Ênfase4 8 7 12" xfId="11722" xr:uid="{00000000-0005-0000-0000-0000C62D0000}"/>
    <cellStyle name="20% - Ênfase4 8 7 13" xfId="11723" xr:uid="{00000000-0005-0000-0000-0000C72D0000}"/>
    <cellStyle name="20% - Ênfase4 8 7 2" xfId="11724" xr:uid="{00000000-0005-0000-0000-0000C82D0000}"/>
    <cellStyle name="20% - Ênfase4 8 7 3" xfId="11725" xr:uid="{00000000-0005-0000-0000-0000C92D0000}"/>
    <cellStyle name="20% - Ênfase4 8 7 4" xfId="11726" xr:uid="{00000000-0005-0000-0000-0000CA2D0000}"/>
    <cellStyle name="20% - Ênfase4 8 7 5" xfId="11727" xr:uid="{00000000-0005-0000-0000-0000CB2D0000}"/>
    <cellStyle name="20% - Ênfase4 8 7 6" xfId="11728" xr:uid="{00000000-0005-0000-0000-0000CC2D0000}"/>
    <cellStyle name="20% - Ênfase4 8 7 7" xfId="11729" xr:uid="{00000000-0005-0000-0000-0000CD2D0000}"/>
    <cellStyle name="20% - Ênfase4 8 7 8" xfId="11730" xr:uid="{00000000-0005-0000-0000-0000CE2D0000}"/>
    <cellStyle name="20% - Ênfase4 8 7 9" xfId="11731" xr:uid="{00000000-0005-0000-0000-0000CF2D0000}"/>
    <cellStyle name="20% - Ênfase4 8 8" xfId="11732" xr:uid="{00000000-0005-0000-0000-0000D02D0000}"/>
    <cellStyle name="20% - Ênfase4 8 8 10" xfId="11733" xr:uid="{00000000-0005-0000-0000-0000D12D0000}"/>
    <cellStyle name="20% - Ênfase4 8 8 11" xfId="11734" xr:uid="{00000000-0005-0000-0000-0000D22D0000}"/>
    <cellStyle name="20% - Ênfase4 8 8 12" xfId="11735" xr:uid="{00000000-0005-0000-0000-0000D32D0000}"/>
    <cellStyle name="20% - Ênfase4 8 8 13" xfId="11736" xr:uid="{00000000-0005-0000-0000-0000D42D0000}"/>
    <cellStyle name="20% - Ênfase4 8 8 2" xfId="11737" xr:uid="{00000000-0005-0000-0000-0000D52D0000}"/>
    <cellStyle name="20% - Ênfase4 8 8 3" xfId="11738" xr:uid="{00000000-0005-0000-0000-0000D62D0000}"/>
    <cellStyle name="20% - Ênfase4 8 8 4" xfId="11739" xr:uid="{00000000-0005-0000-0000-0000D72D0000}"/>
    <cellStyle name="20% - Ênfase4 8 8 5" xfId="11740" xr:uid="{00000000-0005-0000-0000-0000D82D0000}"/>
    <cellStyle name="20% - Ênfase4 8 8 6" xfId="11741" xr:uid="{00000000-0005-0000-0000-0000D92D0000}"/>
    <cellStyle name="20% - Ênfase4 8 8 7" xfId="11742" xr:uid="{00000000-0005-0000-0000-0000DA2D0000}"/>
    <cellStyle name="20% - Ênfase4 8 8 8" xfId="11743" xr:uid="{00000000-0005-0000-0000-0000DB2D0000}"/>
    <cellStyle name="20% - Ênfase4 8 8 9" xfId="11744" xr:uid="{00000000-0005-0000-0000-0000DC2D0000}"/>
    <cellStyle name="20% - Ênfase4 8 9" xfId="11745" xr:uid="{00000000-0005-0000-0000-0000DD2D0000}"/>
    <cellStyle name="20% - Ênfase4 8 9 10" xfId="11746" xr:uid="{00000000-0005-0000-0000-0000DE2D0000}"/>
    <cellStyle name="20% - Ênfase4 8 9 11" xfId="11747" xr:uid="{00000000-0005-0000-0000-0000DF2D0000}"/>
    <cellStyle name="20% - Ênfase4 8 9 12" xfId="11748" xr:uid="{00000000-0005-0000-0000-0000E02D0000}"/>
    <cellStyle name="20% - Ênfase4 8 9 13" xfId="11749" xr:uid="{00000000-0005-0000-0000-0000E12D0000}"/>
    <cellStyle name="20% - Ênfase4 8 9 2" xfId="11750" xr:uid="{00000000-0005-0000-0000-0000E22D0000}"/>
    <cellStyle name="20% - Ênfase4 8 9 3" xfId="11751" xr:uid="{00000000-0005-0000-0000-0000E32D0000}"/>
    <cellStyle name="20% - Ênfase4 8 9 4" xfId="11752" xr:uid="{00000000-0005-0000-0000-0000E42D0000}"/>
    <cellStyle name="20% - Ênfase4 8 9 5" xfId="11753" xr:uid="{00000000-0005-0000-0000-0000E52D0000}"/>
    <cellStyle name="20% - Ênfase4 8 9 6" xfId="11754" xr:uid="{00000000-0005-0000-0000-0000E62D0000}"/>
    <cellStyle name="20% - Ênfase4 8 9 7" xfId="11755" xr:uid="{00000000-0005-0000-0000-0000E72D0000}"/>
    <cellStyle name="20% - Ênfase4 8 9 8" xfId="11756" xr:uid="{00000000-0005-0000-0000-0000E82D0000}"/>
    <cellStyle name="20% - Ênfase4 8 9 9" xfId="11757" xr:uid="{00000000-0005-0000-0000-0000E92D0000}"/>
    <cellStyle name="20% - Ênfase4 9" xfId="11758" xr:uid="{00000000-0005-0000-0000-0000EA2D0000}"/>
    <cellStyle name="20% - Ênfase4 9 10" xfId="11759" xr:uid="{00000000-0005-0000-0000-0000EB2D0000}"/>
    <cellStyle name="20% - Ênfase4 9 10 10" xfId="11760" xr:uid="{00000000-0005-0000-0000-0000EC2D0000}"/>
    <cellStyle name="20% - Ênfase4 9 10 11" xfId="11761" xr:uid="{00000000-0005-0000-0000-0000ED2D0000}"/>
    <cellStyle name="20% - Ênfase4 9 10 12" xfId="11762" xr:uid="{00000000-0005-0000-0000-0000EE2D0000}"/>
    <cellStyle name="20% - Ênfase4 9 10 13" xfId="11763" xr:uid="{00000000-0005-0000-0000-0000EF2D0000}"/>
    <cellStyle name="20% - Ênfase4 9 10 2" xfId="11764" xr:uid="{00000000-0005-0000-0000-0000F02D0000}"/>
    <cellStyle name="20% - Ênfase4 9 10 3" xfId="11765" xr:uid="{00000000-0005-0000-0000-0000F12D0000}"/>
    <cellStyle name="20% - Ênfase4 9 10 4" xfId="11766" xr:uid="{00000000-0005-0000-0000-0000F22D0000}"/>
    <cellStyle name="20% - Ênfase4 9 10 5" xfId="11767" xr:uid="{00000000-0005-0000-0000-0000F32D0000}"/>
    <cellStyle name="20% - Ênfase4 9 10 6" xfId="11768" xr:uid="{00000000-0005-0000-0000-0000F42D0000}"/>
    <cellStyle name="20% - Ênfase4 9 10 7" xfId="11769" xr:uid="{00000000-0005-0000-0000-0000F52D0000}"/>
    <cellStyle name="20% - Ênfase4 9 10 8" xfId="11770" xr:uid="{00000000-0005-0000-0000-0000F62D0000}"/>
    <cellStyle name="20% - Ênfase4 9 10 9" xfId="11771" xr:uid="{00000000-0005-0000-0000-0000F72D0000}"/>
    <cellStyle name="20% - Ênfase4 9 11" xfId="11772" xr:uid="{00000000-0005-0000-0000-0000F82D0000}"/>
    <cellStyle name="20% - Ênfase4 9 11 10" xfId="11773" xr:uid="{00000000-0005-0000-0000-0000F92D0000}"/>
    <cellStyle name="20% - Ênfase4 9 11 11" xfId="11774" xr:uid="{00000000-0005-0000-0000-0000FA2D0000}"/>
    <cellStyle name="20% - Ênfase4 9 11 12" xfId="11775" xr:uid="{00000000-0005-0000-0000-0000FB2D0000}"/>
    <cellStyle name="20% - Ênfase4 9 11 13" xfId="11776" xr:uid="{00000000-0005-0000-0000-0000FC2D0000}"/>
    <cellStyle name="20% - Ênfase4 9 11 2" xfId="11777" xr:uid="{00000000-0005-0000-0000-0000FD2D0000}"/>
    <cellStyle name="20% - Ênfase4 9 11 3" xfId="11778" xr:uid="{00000000-0005-0000-0000-0000FE2D0000}"/>
    <cellStyle name="20% - Ênfase4 9 11 4" xfId="11779" xr:uid="{00000000-0005-0000-0000-0000FF2D0000}"/>
    <cellStyle name="20% - Ênfase4 9 11 5" xfId="11780" xr:uid="{00000000-0005-0000-0000-0000002E0000}"/>
    <cellStyle name="20% - Ênfase4 9 11 6" xfId="11781" xr:uid="{00000000-0005-0000-0000-0000012E0000}"/>
    <cellStyle name="20% - Ênfase4 9 11 7" xfId="11782" xr:uid="{00000000-0005-0000-0000-0000022E0000}"/>
    <cellStyle name="20% - Ênfase4 9 11 8" xfId="11783" xr:uid="{00000000-0005-0000-0000-0000032E0000}"/>
    <cellStyle name="20% - Ênfase4 9 11 9" xfId="11784" xr:uid="{00000000-0005-0000-0000-0000042E0000}"/>
    <cellStyle name="20% - Ênfase4 9 12" xfId="11785" xr:uid="{00000000-0005-0000-0000-0000052E0000}"/>
    <cellStyle name="20% - Ênfase4 9 12 10" xfId="11786" xr:uid="{00000000-0005-0000-0000-0000062E0000}"/>
    <cellStyle name="20% - Ênfase4 9 12 11" xfId="11787" xr:uid="{00000000-0005-0000-0000-0000072E0000}"/>
    <cellStyle name="20% - Ênfase4 9 12 12" xfId="11788" xr:uid="{00000000-0005-0000-0000-0000082E0000}"/>
    <cellStyle name="20% - Ênfase4 9 12 13" xfId="11789" xr:uid="{00000000-0005-0000-0000-0000092E0000}"/>
    <cellStyle name="20% - Ênfase4 9 12 2" xfId="11790" xr:uid="{00000000-0005-0000-0000-00000A2E0000}"/>
    <cellStyle name="20% - Ênfase4 9 12 3" xfId="11791" xr:uid="{00000000-0005-0000-0000-00000B2E0000}"/>
    <cellStyle name="20% - Ênfase4 9 12 4" xfId="11792" xr:uid="{00000000-0005-0000-0000-00000C2E0000}"/>
    <cellStyle name="20% - Ênfase4 9 12 5" xfId="11793" xr:uid="{00000000-0005-0000-0000-00000D2E0000}"/>
    <cellStyle name="20% - Ênfase4 9 12 6" xfId="11794" xr:uid="{00000000-0005-0000-0000-00000E2E0000}"/>
    <cellStyle name="20% - Ênfase4 9 12 7" xfId="11795" xr:uid="{00000000-0005-0000-0000-00000F2E0000}"/>
    <cellStyle name="20% - Ênfase4 9 12 8" xfId="11796" xr:uid="{00000000-0005-0000-0000-0000102E0000}"/>
    <cellStyle name="20% - Ênfase4 9 12 9" xfId="11797" xr:uid="{00000000-0005-0000-0000-0000112E0000}"/>
    <cellStyle name="20% - Ênfase4 9 13" xfId="11798" xr:uid="{00000000-0005-0000-0000-0000122E0000}"/>
    <cellStyle name="20% - Ênfase4 9 14" xfId="11799" xr:uid="{00000000-0005-0000-0000-0000132E0000}"/>
    <cellStyle name="20% - Ênfase4 9 15" xfId="11800" xr:uid="{00000000-0005-0000-0000-0000142E0000}"/>
    <cellStyle name="20% - Ênfase4 9 16" xfId="11801" xr:uid="{00000000-0005-0000-0000-0000152E0000}"/>
    <cellStyle name="20% - Ênfase4 9 17" xfId="11802" xr:uid="{00000000-0005-0000-0000-0000162E0000}"/>
    <cellStyle name="20% - Ênfase4 9 18" xfId="11803" xr:uid="{00000000-0005-0000-0000-0000172E0000}"/>
    <cellStyle name="20% - Ênfase4 9 19" xfId="11804" xr:uid="{00000000-0005-0000-0000-0000182E0000}"/>
    <cellStyle name="20% - Ênfase4 9 2" xfId="11805" xr:uid="{00000000-0005-0000-0000-0000192E0000}"/>
    <cellStyle name="20% - Ênfase4 9 2 10" xfId="11806" xr:uid="{00000000-0005-0000-0000-00001A2E0000}"/>
    <cellStyle name="20% - Ênfase4 9 2 10 10" xfId="11807" xr:uid="{00000000-0005-0000-0000-00001B2E0000}"/>
    <cellStyle name="20% - Ênfase4 9 2 10 11" xfId="11808" xr:uid="{00000000-0005-0000-0000-00001C2E0000}"/>
    <cellStyle name="20% - Ênfase4 9 2 10 12" xfId="11809" xr:uid="{00000000-0005-0000-0000-00001D2E0000}"/>
    <cellStyle name="20% - Ênfase4 9 2 10 13" xfId="11810" xr:uid="{00000000-0005-0000-0000-00001E2E0000}"/>
    <cellStyle name="20% - Ênfase4 9 2 10 2" xfId="11811" xr:uid="{00000000-0005-0000-0000-00001F2E0000}"/>
    <cellStyle name="20% - Ênfase4 9 2 10 3" xfId="11812" xr:uid="{00000000-0005-0000-0000-0000202E0000}"/>
    <cellStyle name="20% - Ênfase4 9 2 10 4" xfId="11813" xr:uid="{00000000-0005-0000-0000-0000212E0000}"/>
    <cellStyle name="20% - Ênfase4 9 2 10 5" xfId="11814" xr:uid="{00000000-0005-0000-0000-0000222E0000}"/>
    <cellStyle name="20% - Ênfase4 9 2 10 6" xfId="11815" xr:uid="{00000000-0005-0000-0000-0000232E0000}"/>
    <cellStyle name="20% - Ênfase4 9 2 10 7" xfId="11816" xr:uid="{00000000-0005-0000-0000-0000242E0000}"/>
    <cellStyle name="20% - Ênfase4 9 2 10 8" xfId="11817" xr:uid="{00000000-0005-0000-0000-0000252E0000}"/>
    <cellStyle name="20% - Ênfase4 9 2 10 9" xfId="11818" xr:uid="{00000000-0005-0000-0000-0000262E0000}"/>
    <cellStyle name="20% - Ênfase4 9 2 11" xfId="11819" xr:uid="{00000000-0005-0000-0000-0000272E0000}"/>
    <cellStyle name="20% - Ênfase4 9 2 11 10" xfId="11820" xr:uid="{00000000-0005-0000-0000-0000282E0000}"/>
    <cellStyle name="20% - Ênfase4 9 2 11 11" xfId="11821" xr:uid="{00000000-0005-0000-0000-0000292E0000}"/>
    <cellStyle name="20% - Ênfase4 9 2 11 12" xfId="11822" xr:uid="{00000000-0005-0000-0000-00002A2E0000}"/>
    <cellStyle name="20% - Ênfase4 9 2 11 13" xfId="11823" xr:uid="{00000000-0005-0000-0000-00002B2E0000}"/>
    <cellStyle name="20% - Ênfase4 9 2 11 2" xfId="11824" xr:uid="{00000000-0005-0000-0000-00002C2E0000}"/>
    <cellStyle name="20% - Ênfase4 9 2 11 3" xfId="11825" xr:uid="{00000000-0005-0000-0000-00002D2E0000}"/>
    <cellStyle name="20% - Ênfase4 9 2 11 4" xfId="11826" xr:uid="{00000000-0005-0000-0000-00002E2E0000}"/>
    <cellStyle name="20% - Ênfase4 9 2 11 5" xfId="11827" xr:uid="{00000000-0005-0000-0000-00002F2E0000}"/>
    <cellStyle name="20% - Ênfase4 9 2 11 6" xfId="11828" xr:uid="{00000000-0005-0000-0000-0000302E0000}"/>
    <cellStyle name="20% - Ênfase4 9 2 11 7" xfId="11829" xr:uid="{00000000-0005-0000-0000-0000312E0000}"/>
    <cellStyle name="20% - Ênfase4 9 2 11 8" xfId="11830" xr:uid="{00000000-0005-0000-0000-0000322E0000}"/>
    <cellStyle name="20% - Ênfase4 9 2 11 9" xfId="11831" xr:uid="{00000000-0005-0000-0000-0000332E0000}"/>
    <cellStyle name="20% - Ênfase4 9 2 12" xfId="11832" xr:uid="{00000000-0005-0000-0000-0000342E0000}"/>
    <cellStyle name="20% - Ênfase4 9 2 13" xfId="11833" xr:uid="{00000000-0005-0000-0000-0000352E0000}"/>
    <cellStyle name="20% - Ênfase4 9 2 14" xfId="11834" xr:uid="{00000000-0005-0000-0000-0000362E0000}"/>
    <cellStyle name="20% - Ênfase4 9 2 15" xfId="11835" xr:uid="{00000000-0005-0000-0000-0000372E0000}"/>
    <cellStyle name="20% - Ênfase4 9 2 16" xfId="11836" xr:uid="{00000000-0005-0000-0000-0000382E0000}"/>
    <cellStyle name="20% - Ênfase4 9 2 17" xfId="11837" xr:uid="{00000000-0005-0000-0000-0000392E0000}"/>
    <cellStyle name="20% - Ênfase4 9 2 18" xfId="11838" xr:uid="{00000000-0005-0000-0000-00003A2E0000}"/>
    <cellStyle name="20% - Ênfase4 9 2 19" xfId="11839" xr:uid="{00000000-0005-0000-0000-00003B2E0000}"/>
    <cellStyle name="20% - Ênfase4 9 2 2" xfId="11840" xr:uid="{00000000-0005-0000-0000-00003C2E0000}"/>
    <cellStyle name="20% - Ênfase4 9 2 2 10" xfId="11841" xr:uid="{00000000-0005-0000-0000-00003D2E0000}"/>
    <cellStyle name="20% - Ênfase4 9 2 2 11" xfId="11842" xr:uid="{00000000-0005-0000-0000-00003E2E0000}"/>
    <cellStyle name="20% - Ênfase4 9 2 2 12" xfId="11843" xr:uid="{00000000-0005-0000-0000-00003F2E0000}"/>
    <cellStyle name="20% - Ênfase4 9 2 2 13" xfId="11844" xr:uid="{00000000-0005-0000-0000-0000402E0000}"/>
    <cellStyle name="20% - Ênfase4 9 2 2 2" xfId="11845" xr:uid="{00000000-0005-0000-0000-0000412E0000}"/>
    <cellStyle name="20% - Ênfase4 9 2 2 3" xfId="11846" xr:uid="{00000000-0005-0000-0000-0000422E0000}"/>
    <cellStyle name="20% - Ênfase4 9 2 2 4" xfId="11847" xr:uid="{00000000-0005-0000-0000-0000432E0000}"/>
    <cellStyle name="20% - Ênfase4 9 2 2 5" xfId="11848" xr:uid="{00000000-0005-0000-0000-0000442E0000}"/>
    <cellStyle name="20% - Ênfase4 9 2 2 6" xfId="11849" xr:uid="{00000000-0005-0000-0000-0000452E0000}"/>
    <cellStyle name="20% - Ênfase4 9 2 2 7" xfId="11850" xr:uid="{00000000-0005-0000-0000-0000462E0000}"/>
    <cellStyle name="20% - Ênfase4 9 2 2 8" xfId="11851" xr:uid="{00000000-0005-0000-0000-0000472E0000}"/>
    <cellStyle name="20% - Ênfase4 9 2 2 9" xfId="11852" xr:uid="{00000000-0005-0000-0000-0000482E0000}"/>
    <cellStyle name="20% - Ênfase4 9 2 20" xfId="11853" xr:uid="{00000000-0005-0000-0000-0000492E0000}"/>
    <cellStyle name="20% - Ênfase4 9 2 21" xfId="11854" xr:uid="{00000000-0005-0000-0000-00004A2E0000}"/>
    <cellStyle name="20% - Ênfase4 9 2 22" xfId="11855" xr:uid="{00000000-0005-0000-0000-00004B2E0000}"/>
    <cellStyle name="20% - Ênfase4 9 2 23" xfId="11856" xr:uid="{00000000-0005-0000-0000-00004C2E0000}"/>
    <cellStyle name="20% - Ênfase4 9 2 3" xfId="11857" xr:uid="{00000000-0005-0000-0000-00004D2E0000}"/>
    <cellStyle name="20% - Ênfase4 9 2 3 10" xfId="11858" xr:uid="{00000000-0005-0000-0000-00004E2E0000}"/>
    <cellStyle name="20% - Ênfase4 9 2 3 11" xfId="11859" xr:uid="{00000000-0005-0000-0000-00004F2E0000}"/>
    <cellStyle name="20% - Ênfase4 9 2 3 12" xfId="11860" xr:uid="{00000000-0005-0000-0000-0000502E0000}"/>
    <cellStyle name="20% - Ênfase4 9 2 3 13" xfId="11861" xr:uid="{00000000-0005-0000-0000-0000512E0000}"/>
    <cellStyle name="20% - Ênfase4 9 2 3 2" xfId="11862" xr:uid="{00000000-0005-0000-0000-0000522E0000}"/>
    <cellStyle name="20% - Ênfase4 9 2 3 3" xfId="11863" xr:uid="{00000000-0005-0000-0000-0000532E0000}"/>
    <cellStyle name="20% - Ênfase4 9 2 3 4" xfId="11864" xr:uid="{00000000-0005-0000-0000-0000542E0000}"/>
    <cellStyle name="20% - Ênfase4 9 2 3 5" xfId="11865" xr:uid="{00000000-0005-0000-0000-0000552E0000}"/>
    <cellStyle name="20% - Ênfase4 9 2 3 6" xfId="11866" xr:uid="{00000000-0005-0000-0000-0000562E0000}"/>
    <cellStyle name="20% - Ênfase4 9 2 3 7" xfId="11867" xr:uid="{00000000-0005-0000-0000-0000572E0000}"/>
    <cellStyle name="20% - Ênfase4 9 2 3 8" xfId="11868" xr:uid="{00000000-0005-0000-0000-0000582E0000}"/>
    <cellStyle name="20% - Ênfase4 9 2 3 9" xfId="11869" xr:uid="{00000000-0005-0000-0000-0000592E0000}"/>
    <cellStyle name="20% - Ênfase4 9 2 4" xfId="11870" xr:uid="{00000000-0005-0000-0000-00005A2E0000}"/>
    <cellStyle name="20% - Ênfase4 9 2 4 10" xfId="11871" xr:uid="{00000000-0005-0000-0000-00005B2E0000}"/>
    <cellStyle name="20% - Ênfase4 9 2 4 11" xfId="11872" xr:uid="{00000000-0005-0000-0000-00005C2E0000}"/>
    <cellStyle name="20% - Ênfase4 9 2 4 12" xfId="11873" xr:uid="{00000000-0005-0000-0000-00005D2E0000}"/>
    <cellStyle name="20% - Ênfase4 9 2 4 13" xfId="11874" xr:uid="{00000000-0005-0000-0000-00005E2E0000}"/>
    <cellStyle name="20% - Ênfase4 9 2 4 2" xfId="11875" xr:uid="{00000000-0005-0000-0000-00005F2E0000}"/>
    <cellStyle name="20% - Ênfase4 9 2 4 3" xfId="11876" xr:uid="{00000000-0005-0000-0000-0000602E0000}"/>
    <cellStyle name="20% - Ênfase4 9 2 4 4" xfId="11877" xr:uid="{00000000-0005-0000-0000-0000612E0000}"/>
    <cellStyle name="20% - Ênfase4 9 2 4 5" xfId="11878" xr:uid="{00000000-0005-0000-0000-0000622E0000}"/>
    <cellStyle name="20% - Ênfase4 9 2 4 6" xfId="11879" xr:uid="{00000000-0005-0000-0000-0000632E0000}"/>
    <cellStyle name="20% - Ênfase4 9 2 4 7" xfId="11880" xr:uid="{00000000-0005-0000-0000-0000642E0000}"/>
    <cellStyle name="20% - Ênfase4 9 2 4 8" xfId="11881" xr:uid="{00000000-0005-0000-0000-0000652E0000}"/>
    <cellStyle name="20% - Ênfase4 9 2 4 9" xfId="11882" xr:uid="{00000000-0005-0000-0000-0000662E0000}"/>
    <cellStyle name="20% - Ênfase4 9 2 5" xfId="11883" xr:uid="{00000000-0005-0000-0000-0000672E0000}"/>
    <cellStyle name="20% - Ênfase4 9 2 5 10" xfId="11884" xr:uid="{00000000-0005-0000-0000-0000682E0000}"/>
    <cellStyle name="20% - Ênfase4 9 2 5 11" xfId="11885" xr:uid="{00000000-0005-0000-0000-0000692E0000}"/>
    <cellStyle name="20% - Ênfase4 9 2 5 12" xfId="11886" xr:uid="{00000000-0005-0000-0000-00006A2E0000}"/>
    <cellStyle name="20% - Ênfase4 9 2 5 13" xfId="11887" xr:uid="{00000000-0005-0000-0000-00006B2E0000}"/>
    <cellStyle name="20% - Ênfase4 9 2 5 2" xfId="11888" xr:uid="{00000000-0005-0000-0000-00006C2E0000}"/>
    <cellStyle name="20% - Ênfase4 9 2 5 3" xfId="11889" xr:uid="{00000000-0005-0000-0000-00006D2E0000}"/>
    <cellStyle name="20% - Ênfase4 9 2 5 4" xfId="11890" xr:uid="{00000000-0005-0000-0000-00006E2E0000}"/>
    <cellStyle name="20% - Ênfase4 9 2 5 5" xfId="11891" xr:uid="{00000000-0005-0000-0000-00006F2E0000}"/>
    <cellStyle name="20% - Ênfase4 9 2 5 6" xfId="11892" xr:uid="{00000000-0005-0000-0000-0000702E0000}"/>
    <cellStyle name="20% - Ênfase4 9 2 5 7" xfId="11893" xr:uid="{00000000-0005-0000-0000-0000712E0000}"/>
    <cellStyle name="20% - Ênfase4 9 2 5 8" xfId="11894" xr:uid="{00000000-0005-0000-0000-0000722E0000}"/>
    <cellStyle name="20% - Ênfase4 9 2 5 9" xfId="11895" xr:uid="{00000000-0005-0000-0000-0000732E0000}"/>
    <cellStyle name="20% - Ênfase4 9 2 6" xfId="11896" xr:uid="{00000000-0005-0000-0000-0000742E0000}"/>
    <cellStyle name="20% - Ênfase4 9 2 6 10" xfId="11897" xr:uid="{00000000-0005-0000-0000-0000752E0000}"/>
    <cellStyle name="20% - Ênfase4 9 2 6 11" xfId="11898" xr:uid="{00000000-0005-0000-0000-0000762E0000}"/>
    <cellStyle name="20% - Ênfase4 9 2 6 12" xfId="11899" xr:uid="{00000000-0005-0000-0000-0000772E0000}"/>
    <cellStyle name="20% - Ênfase4 9 2 6 13" xfId="11900" xr:uid="{00000000-0005-0000-0000-0000782E0000}"/>
    <cellStyle name="20% - Ênfase4 9 2 6 2" xfId="11901" xr:uid="{00000000-0005-0000-0000-0000792E0000}"/>
    <cellStyle name="20% - Ênfase4 9 2 6 3" xfId="11902" xr:uid="{00000000-0005-0000-0000-00007A2E0000}"/>
    <cellStyle name="20% - Ênfase4 9 2 6 4" xfId="11903" xr:uid="{00000000-0005-0000-0000-00007B2E0000}"/>
    <cellStyle name="20% - Ênfase4 9 2 6 5" xfId="11904" xr:uid="{00000000-0005-0000-0000-00007C2E0000}"/>
    <cellStyle name="20% - Ênfase4 9 2 6 6" xfId="11905" xr:uid="{00000000-0005-0000-0000-00007D2E0000}"/>
    <cellStyle name="20% - Ênfase4 9 2 6 7" xfId="11906" xr:uid="{00000000-0005-0000-0000-00007E2E0000}"/>
    <cellStyle name="20% - Ênfase4 9 2 6 8" xfId="11907" xr:uid="{00000000-0005-0000-0000-00007F2E0000}"/>
    <cellStyle name="20% - Ênfase4 9 2 6 9" xfId="11908" xr:uid="{00000000-0005-0000-0000-0000802E0000}"/>
    <cellStyle name="20% - Ênfase4 9 2 7" xfId="11909" xr:uid="{00000000-0005-0000-0000-0000812E0000}"/>
    <cellStyle name="20% - Ênfase4 9 2 7 10" xfId="11910" xr:uid="{00000000-0005-0000-0000-0000822E0000}"/>
    <cellStyle name="20% - Ênfase4 9 2 7 11" xfId="11911" xr:uid="{00000000-0005-0000-0000-0000832E0000}"/>
    <cellStyle name="20% - Ênfase4 9 2 7 12" xfId="11912" xr:uid="{00000000-0005-0000-0000-0000842E0000}"/>
    <cellStyle name="20% - Ênfase4 9 2 7 13" xfId="11913" xr:uid="{00000000-0005-0000-0000-0000852E0000}"/>
    <cellStyle name="20% - Ênfase4 9 2 7 2" xfId="11914" xr:uid="{00000000-0005-0000-0000-0000862E0000}"/>
    <cellStyle name="20% - Ênfase4 9 2 7 3" xfId="11915" xr:uid="{00000000-0005-0000-0000-0000872E0000}"/>
    <cellStyle name="20% - Ênfase4 9 2 7 4" xfId="11916" xr:uid="{00000000-0005-0000-0000-0000882E0000}"/>
    <cellStyle name="20% - Ênfase4 9 2 7 5" xfId="11917" xr:uid="{00000000-0005-0000-0000-0000892E0000}"/>
    <cellStyle name="20% - Ênfase4 9 2 7 6" xfId="11918" xr:uid="{00000000-0005-0000-0000-00008A2E0000}"/>
    <cellStyle name="20% - Ênfase4 9 2 7 7" xfId="11919" xr:uid="{00000000-0005-0000-0000-00008B2E0000}"/>
    <cellStyle name="20% - Ênfase4 9 2 7 8" xfId="11920" xr:uid="{00000000-0005-0000-0000-00008C2E0000}"/>
    <cellStyle name="20% - Ênfase4 9 2 7 9" xfId="11921" xr:uid="{00000000-0005-0000-0000-00008D2E0000}"/>
    <cellStyle name="20% - Ênfase4 9 2 8" xfId="11922" xr:uid="{00000000-0005-0000-0000-00008E2E0000}"/>
    <cellStyle name="20% - Ênfase4 9 2 8 10" xfId="11923" xr:uid="{00000000-0005-0000-0000-00008F2E0000}"/>
    <cellStyle name="20% - Ênfase4 9 2 8 11" xfId="11924" xr:uid="{00000000-0005-0000-0000-0000902E0000}"/>
    <cellStyle name="20% - Ênfase4 9 2 8 12" xfId="11925" xr:uid="{00000000-0005-0000-0000-0000912E0000}"/>
    <cellStyle name="20% - Ênfase4 9 2 8 13" xfId="11926" xr:uid="{00000000-0005-0000-0000-0000922E0000}"/>
    <cellStyle name="20% - Ênfase4 9 2 8 2" xfId="11927" xr:uid="{00000000-0005-0000-0000-0000932E0000}"/>
    <cellStyle name="20% - Ênfase4 9 2 8 3" xfId="11928" xr:uid="{00000000-0005-0000-0000-0000942E0000}"/>
    <cellStyle name="20% - Ênfase4 9 2 8 4" xfId="11929" xr:uid="{00000000-0005-0000-0000-0000952E0000}"/>
    <cellStyle name="20% - Ênfase4 9 2 8 5" xfId="11930" xr:uid="{00000000-0005-0000-0000-0000962E0000}"/>
    <cellStyle name="20% - Ênfase4 9 2 8 6" xfId="11931" xr:uid="{00000000-0005-0000-0000-0000972E0000}"/>
    <cellStyle name="20% - Ênfase4 9 2 8 7" xfId="11932" xr:uid="{00000000-0005-0000-0000-0000982E0000}"/>
    <cellStyle name="20% - Ênfase4 9 2 8 8" xfId="11933" xr:uid="{00000000-0005-0000-0000-0000992E0000}"/>
    <cellStyle name="20% - Ênfase4 9 2 8 9" xfId="11934" xr:uid="{00000000-0005-0000-0000-00009A2E0000}"/>
    <cellStyle name="20% - Ênfase4 9 2 9" xfId="11935" xr:uid="{00000000-0005-0000-0000-00009B2E0000}"/>
    <cellStyle name="20% - Ênfase4 9 2 9 10" xfId="11936" xr:uid="{00000000-0005-0000-0000-00009C2E0000}"/>
    <cellStyle name="20% - Ênfase4 9 2 9 11" xfId="11937" xr:uid="{00000000-0005-0000-0000-00009D2E0000}"/>
    <cellStyle name="20% - Ênfase4 9 2 9 12" xfId="11938" xr:uid="{00000000-0005-0000-0000-00009E2E0000}"/>
    <cellStyle name="20% - Ênfase4 9 2 9 13" xfId="11939" xr:uid="{00000000-0005-0000-0000-00009F2E0000}"/>
    <cellStyle name="20% - Ênfase4 9 2 9 2" xfId="11940" xr:uid="{00000000-0005-0000-0000-0000A02E0000}"/>
    <cellStyle name="20% - Ênfase4 9 2 9 3" xfId="11941" xr:uid="{00000000-0005-0000-0000-0000A12E0000}"/>
    <cellStyle name="20% - Ênfase4 9 2 9 4" xfId="11942" xr:uid="{00000000-0005-0000-0000-0000A22E0000}"/>
    <cellStyle name="20% - Ênfase4 9 2 9 5" xfId="11943" xr:uid="{00000000-0005-0000-0000-0000A32E0000}"/>
    <cellStyle name="20% - Ênfase4 9 2 9 6" xfId="11944" xr:uid="{00000000-0005-0000-0000-0000A42E0000}"/>
    <cellStyle name="20% - Ênfase4 9 2 9 7" xfId="11945" xr:uid="{00000000-0005-0000-0000-0000A52E0000}"/>
    <cellStyle name="20% - Ênfase4 9 2 9 8" xfId="11946" xr:uid="{00000000-0005-0000-0000-0000A62E0000}"/>
    <cellStyle name="20% - Ênfase4 9 2 9 9" xfId="11947" xr:uid="{00000000-0005-0000-0000-0000A72E0000}"/>
    <cellStyle name="20% - Ênfase4 9 20" xfId="11948" xr:uid="{00000000-0005-0000-0000-0000A82E0000}"/>
    <cellStyle name="20% - Ênfase4 9 21" xfId="11949" xr:uid="{00000000-0005-0000-0000-0000A92E0000}"/>
    <cellStyle name="20% - Ênfase4 9 22" xfId="11950" xr:uid="{00000000-0005-0000-0000-0000AA2E0000}"/>
    <cellStyle name="20% - Ênfase4 9 23" xfId="11951" xr:uid="{00000000-0005-0000-0000-0000AB2E0000}"/>
    <cellStyle name="20% - Ênfase4 9 24" xfId="11952" xr:uid="{00000000-0005-0000-0000-0000AC2E0000}"/>
    <cellStyle name="20% - Ênfase4 9 3" xfId="11953" xr:uid="{00000000-0005-0000-0000-0000AD2E0000}"/>
    <cellStyle name="20% - Ênfase4 9 3 10" xfId="11954" xr:uid="{00000000-0005-0000-0000-0000AE2E0000}"/>
    <cellStyle name="20% - Ênfase4 9 3 11" xfId="11955" xr:uid="{00000000-0005-0000-0000-0000AF2E0000}"/>
    <cellStyle name="20% - Ênfase4 9 3 12" xfId="11956" xr:uid="{00000000-0005-0000-0000-0000B02E0000}"/>
    <cellStyle name="20% - Ênfase4 9 3 13" xfId="11957" xr:uid="{00000000-0005-0000-0000-0000B12E0000}"/>
    <cellStyle name="20% - Ênfase4 9 3 2" xfId="11958" xr:uid="{00000000-0005-0000-0000-0000B22E0000}"/>
    <cellStyle name="20% - Ênfase4 9 3 3" xfId="11959" xr:uid="{00000000-0005-0000-0000-0000B32E0000}"/>
    <cellStyle name="20% - Ênfase4 9 3 4" xfId="11960" xr:uid="{00000000-0005-0000-0000-0000B42E0000}"/>
    <cellStyle name="20% - Ênfase4 9 3 5" xfId="11961" xr:uid="{00000000-0005-0000-0000-0000B52E0000}"/>
    <cellStyle name="20% - Ênfase4 9 3 6" xfId="11962" xr:uid="{00000000-0005-0000-0000-0000B62E0000}"/>
    <cellStyle name="20% - Ênfase4 9 3 7" xfId="11963" xr:uid="{00000000-0005-0000-0000-0000B72E0000}"/>
    <cellStyle name="20% - Ênfase4 9 3 8" xfId="11964" xr:uid="{00000000-0005-0000-0000-0000B82E0000}"/>
    <cellStyle name="20% - Ênfase4 9 3 9" xfId="11965" xr:uid="{00000000-0005-0000-0000-0000B92E0000}"/>
    <cellStyle name="20% - Ênfase4 9 4" xfId="11966" xr:uid="{00000000-0005-0000-0000-0000BA2E0000}"/>
    <cellStyle name="20% - Ênfase4 9 4 10" xfId="11967" xr:uid="{00000000-0005-0000-0000-0000BB2E0000}"/>
    <cellStyle name="20% - Ênfase4 9 4 11" xfId="11968" xr:uid="{00000000-0005-0000-0000-0000BC2E0000}"/>
    <cellStyle name="20% - Ênfase4 9 4 12" xfId="11969" xr:uid="{00000000-0005-0000-0000-0000BD2E0000}"/>
    <cellStyle name="20% - Ênfase4 9 4 13" xfId="11970" xr:uid="{00000000-0005-0000-0000-0000BE2E0000}"/>
    <cellStyle name="20% - Ênfase4 9 4 2" xfId="11971" xr:uid="{00000000-0005-0000-0000-0000BF2E0000}"/>
    <cellStyle name="20% - Ênfase4 9 4 3" xfId="11972" xr:uid="{00000000-0005-0000-0000-0000C02E0000}"/>
    <cellStyle name="20% - Ênfase4 9 4 4" xfId="11973" xr:uid="{00000000-0005-0000-0000-0000C12E0000}"/>
    <cellStyle name="20% - Ênfase4 9 4 5" xfId="11974" xr:uid="{00000000-0005-0000-0000-0000C22E0000}"/>
    <cellStyle name="20% - Ênfase4 9 4 6" xfId="11975" xr:uid="{00000000-0005-0000-0000-0000C32E0000}"/>
    <cellStyle name="20% - Ênfase4 9 4 7" xfId="11976" xr:uid="{00000000-0005-0000-0000-0000C42E0000}"/>
    <cellStyle name="20% - Ênfase4 9 4 8" xfId="11977" xr:uid="{00000000-0005-0000-0000-0000C52E0000}"/>
    <cellStyle name="20% - Ênfase4 9 4 9" xfId="11978" xr:uid="{00000000-0005-0000-0000-0000C62E0000}"/>
    <cellStyle name="20% - Ênfase4 9 5" xfId="11979" xr:uid="{00000000-0005-0000-0000-0000C72E0000}"/>
    <cellStyle name="20% - Ênfase4 9 5 10" xfId="11980" xr:uid="{00000000-0005-0000-0000-0000C82E0000}"/>
    <cellStyle name="20% - Ênfase4 9 5 11" xfId="11981" xr:uid="{00000000-0005-0000-0000-0000C92E0000}"/>
    <cellStyle name="20% - Ênfase4 9 5 12" xfId="11982" xr:uid="{00000000-0005-0000-0000-0000CA2E0000}"/>
    <cellStyle name="20% - Ênfase4 9 5 13" xfId="11983" xr:uid="{00000000-0005-0000-0000-0000CB2E0000}"/>
    <cellStyle name="20% - Ênfase4 9 5 2" xfId="11984" xr:uid="{00000000-0005-0000-0000-0000CC2E0000}"/>
    <cellStyle name="20% - Ênfase4 9 5 3" xfId="11985" xr:uid="{00000000-0005-0000-0000-0000CD2E0000}"/>
    <cellStyle name="20% - Ênfase4 9 5 4" xfId="11986" xr:uid="{00000000-0005-0000-0000-0000CE2E0000}"/>
    <cellStyle name="20% - Ênfase4 9 5 5" xfId="11987" xr:uid="{00000000-0005-0000-0000-0000CF2E0000}"/>
    <cellStyle name="20% - Ênfase4 9 5 6" xfId="11988" xr:uid="{00000000-0005-0000-0000-0000D02E0000}"/>
    <cellStyle name="20% - Ênfase4 9 5 7" xfId="11989" xr:uid="{00000000-0005-0000-0000-0000D12E0000}"/>
    <cellStyle name="20% - Ênfase4 9 5 8" xfId="11990" xr:uid="{00000000-0005-0000-0000-0000D22E0000}"/>
    <cellStyle name="20% - Ênfase4 9 5 9" xfId="11991" xr:uid="{00000000-0005-0000-0000-0000D32E0000}"/>
    <cellStyle name="20% - Ênfase4 9 6" xfId="11992" xr:uid="{00000000-0005-0000-0000-0000D42E0000}"/>
    <cellStyle name="20% - Ênfase4 9 6 10" xfId="11993" xr:uid="{00000000-0005-0000-0000-0000D52E0000}"/>
    <cellStyle name="20% - Ênfase4 9 6 11" xfId="11994" xr:uid="{00000000-0005-0000-0000-0000D62E0000}"/>
    <cellStyle name="20% - Ênfase4 9 6 12" xfId="11995" xr:uid="{00000000-0005-0000-0000-0000D72E0000}"/>
    <cellStyle name="20% - Ênfase4 9 6 13" xfId="11996" xr:uid="{00000000-0005-0000-0000-0000D82E0000}"/>
    <cellStyle name="20% - Ênfase4 9 6 2" xfId="11997" xr:uid="{00000000-0005-0000-0000-0000D92E0000}"/>
    <cellStyle name="20% - Ênfase4 9 6 3" xfId="11998" xr:uid="{00000000-0005-0000-0000-0000DA2E0000}"/>
    <cellStyle name="20% - Ênfase4 9 6 4" xfId="11999" xr:uid="{00000000-0005-0000-0000-0000DB2E0000}"/>
    <cellStyle name="20% - Ênfase4 9 6 5" xfId="12000" xr:uid="{00000000-0005-0000-0000-0000DC2E0000}"/>
    <cellStyle name="20% - Ênfase4 9 6 6" xfId="12001" xr:uid="{00000000-0005-0000-0000-0000DD2E0000}"/>
    <cellStyle name="20% - Ênfase4 9 6 7" xfId="12002" xr:uid="{00000000-0005-0000-0000-0000DE2E0000}"/>
    <cellStyle name="20% - Ênfase4 9 6 8" xfId="12003" xr:uid="{00000000-0005-0000-0000-0000DF2E0000}"/>
    <cellStyle name="20% - Ênfase4 9 6 9" xfId="12004" xr:uid="{00000000-0005-0000-0000-0000E02E0000}"/>
    <cellStyle name="20% - Ênfase4 9 7" xfId="12005" xr:uid="{00000000-0005-0000-0000-0000E12E0000}"/>
    <cellStyle name="20% - Ênfase4 9 7 10" xfId="12006" xr:uid="{00000000-0005-0000-0000-0000E22E0000}"/>
    <cellStyle name="20% - Ênfase4 9 7 11" xfId="12007" xr:uid="{00000000-0005-0000-0000-0000E32E0000}"/>
    <cellStyle name="20% - Ênfase4 9 7 12" xfId="12008" xr:uid="{00000000-0005-0000-0000-0000E42E0000}"/>
    <cellStyle name="20% - Ênfase4 9 7 13" xfId="12009" xr:uid="{00000000-0005-0000-0000-0000E52E0000}"/>
    <cellStyle name="20% - Ênfase4 9 7 2" xfId="12010" xr:uid="{00000000-0005-0000-0000-0000E62E0000}"/>
    <cellStyle name="20% - Ênfase4 9 7 3" xfId="12011" xr:uid="{00000000-0005-0000-0000-0000E72E0000}"/>
    <cellStyle name="20% - Ênfase4 9 7 4" xfId="12012" xr:uid="{00000000-0005-0000-0000-0000E82E0000}"/>
    <cellStyle name="20% - Ênfase4 9 7 5" xfId="12013" xr:uid="{00000000-0005-0000-0000-0000E92E0000}"/>
    <cellStyle name="20% - Ênfase4 9 7 6" xfId="12014" xr:uid="{00000000-0005-0000-0000-0000EA2E0000}"/>
    <cellStyle name="20% - Ênfase4 9 7 7" xfId="12015" xr:uid="{00000000-0005-0000-0000-0000EB2E0000}"/>
    <cellStyle name="20% - Ênfase4 9 7 8" xfId="12016" xr:uid="{00000000-0005-0000-0000-0000EC2E0000}"/>
    <cellStyle name="20% - Ênfase4 9 7 9" xfId="12017" xr:uid="{00000000-0005-0000-0000-0000ED2E0000}"/>
    <cellStyle name="20% - Ênfase4 9 8" xfId="12018" xr:uid="{00000000-0005-0000-0000-0000EE2E0000}"/>
    <cellStyle name="20% - Ênfase4 9 8 10" xfId="12019" xr:uid="{00000000-0005-0000-0000-0000EF2E0000}"/>
    <cellStyle name="20% - Ênfase4 9 8 11" xfId="12020" xr:uid="{00000000-0005-0000-0000-0000F02E0000}"/>
    <cellStyle name="20% - Ênfase4 9 8 12" xfId="12021" xr:uid="{00000000-0005-0000-0000-0000F12E0000}"/>
    <cellStyle name="20% - Ênfase4 9 8 13" xfId="12022" xr:uid="{00000000-0005-0000-0000-0000F22E0000}"/>
    <cellStyle name="20% - Ênfase4 9 8 2" xfId="12023" xr:uid="{00000000-0005-0000-0000-0000F32E0000}"/>
    <cellStyle name="20% - Ênfase4 9 8 3" xfId="12024" xr:uid="{00000000-0005-0000-0000-0000F42E0000}"/>
    <cellStyle name="20% - Ênfase4 9 8 4" xfId="12025" xr:uid="{00000000-0005-0000-0000-0000F52E0000}"/>
    <cellStyle name="20% - Ênfase4 9 8 5" xfId="12026" xr:uid="{00000000-0005-0000-0000-0000F62E0000}"/>
    <cellStyle name="20% - Ênfase4 9 8 6" xfId="12027" xr:uid="{00000000-0005-0000-0000-0000F72E0000}"/>
    <cellStyle name="20% - Ênfase4 9 8 7" xfId="12028" xr:uid="{00000000-0005-0000-0000-0000F82E0000}"/>
    <cellStyle name="20% - Ênfase4 9 8 8" xfId="12029" xr:uid="{00000000-0005-0000-0000-0000F92E0000}"/>
    <cellStyle name="20% - Ênfase4 9 8 9" xfId="12030" xr:uid="{00000000-0005-0000-0000-0000FA2E0000}"/>
    <cellStyle name="20% - Ênfase4 9 9" xfId="12031" xr:uid="{00000000-0005-0000-0000-0000FB2E0000}"/>
    <cellStyle name="20% - Ênfase4 9 9 10" xfId="12032" xr:uid="{00000000-0005-0000-0000-0000FC2E0000}"/>
    <cellStyle name="20% - Ênfase4 9 9 11" xfId="12033" xr:uid="{00000000-0005-0000-0000-0000FD2E0000}"/>
    <cellStyle name="20% - Ênfase4 9 9 12" xfId="12034" xr:uid="{00000000-0005-0000-0000-0000FE2E0000}"/>
    <cellStyle name="20% - Ênfase4 9 9 13" xfId="12035" xr:uid="{00000000-0005-0000-0000-0000FF2E0000}"/>
    <cellStyle name="20% - Ênfase4 9 9 2" xfId="12036" xr:uid="{00000000-0005-0000-0000-0000002F0000}"/>
    <cellStyle name="20% - Ênfase4 9 9 3" xfId="12037" xr:uid="{00000000-0005-0000-0000-0000012F0000}"/>
    <cellStyle name="20% - Ênfase4 9 9 4" xfId="12038" xr:uid="{00000000-0005-0000-0000-0000022F0000}"/>
    <cellStyle name="20% - Ênfase4 9 9 5" xfId="12039" xr:uid="{00000000-0005-0000-0000-0000032F0000}"/>
    <cellStyle name="20% - Ênfase4 9 9 6" xfId="12040" xr:uid="{00000000-0005-0000-0000-0000042F0000}"/>
    <cellStyle name="20% - Ênfase4 9 9 7" xfId="12041" xr:uid="{00000000-0005-0000-0000-0000052F0000}"/>
    <cellStyle name="20% - Ênfase4 9 9 8" xfId="12042" xr:uid="{00000000-0005-0000-0000-0000062F0000}"/>
    <cellStyle name="20% - Ênfase4 9 9 9" xfId="12043" xr:uid="{00000000-0005-0000-0000-0000072F0000}"/>
    <cellStyle name="20% - Ênfase5 10" xfId="12044" xr:uid="{00000000-0005-0000-0000-0000082F0000}"/>
    <cellStyle name="20% - Ênfase5 10 10" xfId="12045" xr:uid="{00000000-0005-0000-0000-0000092F0000}"/>
    <cellStyle name="20% - Ênfase5 10 10 10" xfId="12046" xr:uid="{00000000-0005-0000-0000-00000A2F0000}"/>
    <cellStyle name="20% - Ênfase5 10 10 11" xfId="12047" xr:uid="{00000000-0005-0000-0000-00000B2F0000}"/>
    <cellStyle name="20% - Ênfase5 10 10 12" xfId="12048" xr:uid="{00000000-0005-0000-0000-00000C2F0000}"/>
    <cellStyle name="20% - Ênfase5 10 10 13" xfId="12049" xr:uid="{00000000-0005-0000-0000-00000D2F0000}"/>
    <cellStyle name="20% - Ênfase5 10 10 2" xfId="12050" xr:uid="{00000000-0005-0000-0000-00000E2F0000}"/>
    <cellStyle name="20% - Ênfase5 10 10 3" xfId="12051" xr:uid="{00000000-0005-0000-0000-00000F2F0000}"/>
    <cellStyle name="20% - Ênfase5 10 10 4" xfId="12052" xr:uid="{00000000-0005-0000-0000-0000102F0000}"/>
    <cellStyle name="20% - Ênfase5 10 10 5" xfId="12053" xr:uid="{00000000-0005-0000-0000-0000112F0000}"/>
    <cellStyle name="20% - Ênfase5 10 10 6" xfId="12054" xr:uid="{00000000-0005-0000-0000-0000122F0000}"/>
    <cellStyle name="20% - Ênfase5 10 10 7" xfId="12055" xr:uid="{00000000-0005-0000-0000-0000132F0000}"/>
    <cellStyle name="20% - Ênfase5 10 10 8" xfId="12056" xr:uid="{00000000-0005-0000-0000-0000142F0000}"/>
    <cellStyle name="20% - Ênfase5 10 10 9" xfId="12057" xr:uid="{00000000-0005-0000-0000-0000152F0000}"/>
    <cellStyle name="20% - Ênfase5 10 11" xfId="12058" xr:uid="{00000000-0005-0000-0000-0000162F0000}"/>
    <cellStyle name="20% - Ênfase5 10 11 10" xfId="12059" xr:uid="{00000000-0005-0000-0000-0000172F0000}"/>
    <cellStyle name="20% - Ênfase5 10 11 11" xfId="12060" xr:uid="{00000000-0005-0000-0000-0000182F0000}"/>
    <cellStyle name="20% - Ênfase5 10 11 12" xfId="12061" xr:uid="{00000000-0005-0000-0000-0000192F0000}"/>
    <cellStyle name="20% - Ênfase5 10 11 13" xfId="12062" xr:uid="{00000000-0005-0000-0000-00001A2F0000}"/>
    <cellStyle name="20% - Ênfase5 10 11 2" xfId="12063" xr:uid="{00000000-0005-0000-0000-00001B2F0000}"/>
    <cellStyle name="20% - Ênfase5 10 11 3" xfId="12064" xr:uid="{00000000-0005-0000-0000-00001C2F0000}"/>
    <cellStyle name="20% - Ênfase5 10 11 4" xfId="12065" xr:uid="{00000000-0005-0000-0000-00001D2F0000}"/>
    <cellStyle name="20% - Ênfase5 10 11 5" xfId="12066" xr:uid="{00000000-0005-0000-0000-00001E2F0000}"/>
    <cellStyle name="20% - Ênfase5 10 11 6" xfId="12067" xr:uid="{00000000-0005-0000-0000-00001F2F0000}"/>
    <cellStyle name="20% - Ênfase5 10 11 7" xfId="12068" xr:uid="{00000000-0005-0000-0000-0000202F0000}"/>
    <cellStyle name="20% - Ênfase5 10 11 8" xfId="12069" xr:uid="{00000000-0005-0000-0000-0000212F0000}"/>
    <cellStyle name="20% - Ênfase5 10 11 9" xfId="12070" xr:uid="{00000000-0005-0000-0000-0000222F0000}"/>
    <cellStyle name="20% - Ênfase5 10 12" xfId="12071" xr:uid="{00000000-0005-0000-0000-0000232F0000}"/>
    <cellStyle name="20% - Ênfase5 10 12 10" xfId="12072" xr:uid="{00000000-0005-0000-0000-0000242F0000}"/>
    <cellStyle name="20% - Ênfase5 10 12 11" xfId="12073" xr:uid="{00000000-0005-0000-0000-0000252F0000}"/>
    <cellStyle name="20% - Ênfase5 10 12 12" xfId="12074" xr:uid="{00000000-0005-0000-0000-0000262F0000}"/>
    <cellStyle name="20% - Ênfase5 10 12 13" xfId="12075" xr:uid="{00000000-0005-0000-0000-0000272F0000}"/>
    <cellStyle name="20% - Ênfase5 10 12 2" xfId="12076" xr:uid="{00000000-0005-0000-0000-0000282F0000}"/>
    <cellStyle name="20% - Ênfase5 10 12 3" xfId="12077" xr:uid="{00000000-0005-0000-0000-0000292F0000}"/>
    <cellStyle name="20% - Ênfase5 10 12 4" xfId="12078" xr:uid="{00000000-0005-0000-0000-00002A2F0000}"/>
    <cellStyle name="20% - Ênfase5 10 12 5" xfId="12079" xr:uid="{00000000-0005-0000-0000-00002B2F0000}"/>
    <cellStyle name="20% - Ênfase5 10 12 6" xfId="12080" xr:uid="{00000000-0005-0000-0000-00002C2F0000}"/>
    <cellStyle name="20% - Ênfase5 10 12 7" xfId="12081" xr:uid="{00000000-0005-0000-0000-00002D2F0000}"/>
    <cellStyle name="20% - Ênfase5 10 12 8" xfId="12082" xr:uid="{00000000-0005-0000-0000-00002E2F0000}"/>
    <cellStyle name="20% - Ênfase5 10 12 9" xfId="12083" xr:uid="{00000000-0005-0000-0000-00002F2F0000}"/>
    <cellStyle name="20% - Ênfase5 10 13" xfId="12084" xr:uid="{00000000-0005-0000-0000-0000302F0000}"/>
    <cellStyle name="20% - Ênfase5 10 14" xfId="12085" xr:uid="{00000000-0005-0000-0000-0000312F0000}"/>
    <cellStyle name="20% - Ênfase5 10 15" xfId="12086" xr:uid="{00000000-0005-0000-0000-0000322F0000}"/>
    <cellStyle name="20% - Ênfase5 10 16" xfId="12087" xr:uid="{00000000-0005-0000-0000-0000332F0000}"/>
    <cellStyle name="20% - Ênfase5 10 17" xfId="12088" xr:uid="{00000000-0005-0000-0000-0000342F0000}"/>
    <cellStyle name="20% - Ênfase5 10 18" xfId="12089" xr:uid="{00000000-0005-0000-0000-0000352F0000}"/>
    <cellStyle name="20% - Ênfase5 10 19" xfId="12090" xr:uid="{00000000-0005-0000-0000-0000362F0000}"/>
    <cellStyle name="20% - Ênfase5 10 2" xfId="12091" xr:uid="{00000000-0005-0000-0000-0000372F0000}"/>
    <cellStyle name="20% - Ênfase5 10 2 10" xfId="12092" xr:uid="{00000000-0005-0000-0000-0000382F0000}"/>
    <cellStyle name="20% - Ênfase5 10 2 10 10" xfId="12093" xr:uid="{00000000-0005-0000-0000-0000392F0000}"/>
    <cellStyle name="20% - Ênfase5 10 2 10 11" xfId="12094" xr:uid="{00000000-0005-0000-0000-00003A2F0000}"/>
    <cellStyle name="20% - Ênfase5 10 2 10 12" xfId="12095" xr:uid="{00000000-0005-0000-0000-00003B2F0000}"/>
    <cellStyle name="20% - Ênfase5 10 2 10 13" xfId="12096" xr:uid="{00000000-0005-0000-0000-00003C2F0000}"/>
    <cellStyle name="20% - Ênfase5 10 2 10 2" xfId="12097" xr:uid="{00000000-0005-0000-0000-00003D2F0000}"/>
    <cellStyle name="20% - Ênfase5 10 2 10 3" xfId="12098" xr:uid="{00000000-0005-0000-0000-00003E2F0000}"/>
    <cellStyle name="20% - Ênfase5 10 2 10 4" xfId="12099" xr:uid="{00000000-0005-0000-0000-00003F2F0000}"/>
    <cellStyle name="20% - Ênfase5 10 2 10 5" xfId="12100" xr:uid="{00000000-0005-0000-0000-0000402F0000}"/>
    <cellStyle name="20% - Ênfase5 10 2 10 6" xfId="12101" xr:uid="{00000000-0005-0000-0000-0000412F0000}"/>
    <cellStyle name="20% - Ênfase5 10 2 10 7" xfId="12102" xr:uid="{00000000-0005-0000-0000-0000422F0000}"/>
    <cellStyle name="20% - Ênfase5 10 2 10 8" xfId="12103" xr:uid="{00000000-0005-0000-0000-0000432F0000}"/>
    <cellStyle name="20% - Ênfase5 10 2 10 9" xfId="12104" xr:uid="{00000000-0005-0000-0000-0000442F0000}"/>
    <cellStyle name="20% - Ênfase5 10 2 11" xfId="12105" xr:uid="{00000000-0005-0000-0000-0000452F0000}"/>
    <cellStyle name="20% - Ênfase5 10 2 11 10" xfId="12106" xr:uid="{00000000-0005-0000-0000-0000462F0000}"/>
    <cellStyle name="20% - Ênfase5 10 2 11 11" xfId="12107" xr:uid="{00000000-0005-0000-0000-0000472F0000}"/>
    <cellStyle name="20% - Ênfase5 10 2 11 12" xfId="12108" xr:uid="{00000000-0005-0000-0000-0000482F0000}"/>
    <cellStyle name="20% - Ênfase5 10 2 11 13" xfId="12109" xr:uid="{00000000-0005-0000-0000-0000492F0000}"/>
    <cellStyle name="20% - Ênfase5 10 2 11 2" xfId="12110" xr:uid="{00000000-0005-0000-0000-00004A2F0000}"/>
    <cellStyle name="20% - Ênfase5 10 2 11 3" xfId="12111" xr:uid="{00000000-0005-0000-0000-00004B2F0000}"/>
    <cellStyle name="20% - Ênfase5 10 2 11 4" xfId="12112" xr:uid="{00000000-0005-0000-0000-00004C2F0000}"/>
    <cellStyle name="20% - Ênfase5 10 2 11 5" xfId="12113" xr:uid="{00000000-0005-0000-0000-00004D2F0000}"/>
    <cellStyle name="20% - Ênfase5 10 2 11 6" xfId="12114" xr:uid="{00000000-0005-0000-0000-00004E2F0000}"/>
    <cellStyle name="20% - Ênfase5 10 2 11 7" xfId="12115" xr:uid="{00000000-0005-0000-0000-00004F2F0000}"/>
    <cellStyle name="20% - Ênfase5 10 2 11 8" xfId="12116" xr:uid="{00000000-0005-0000-0000-0000502F0000}"/>
    <cellStyle name="20% - Ênfase5 10 2 11 9" xfId="12117" xr:uid="{00000000-0005-0000-0000-0000512F0000}"/>
    <cellStyle name="20% - Ênfase5 10 2 12" xfId="12118" xr:uid="{00000000-0005-0000-0000-0000522F0000}"/>
    <cellStyle name="20% - Ênfase5 10 2 13" xfId="12119" xr:uid="{00000000-0005-0000-0000-0000532F0000}"/>
    <cellStyle name="20% - Ênfase5 10 2 14" xfId="12120" xr:uid="{00000000-0005-0000-0000-0000542F0000}"/>
    <cellStyle name="20% - Ênfase5 10 2 15" xfId="12121" xr:uid="{00000000-0005-0000-0000-0000552F0000}"/>
    <cellStyle name="20% - Ênfase5 10 2 16" xfId="12122" xr:uid="{00000000-0005-0000-0000-0000562F0000}"/>
    <cellStyle name="20% - Ênfase5 10 2 17" xfId="12123" xr:uid="{00000000-0005-0000-0000-0000572F0000}"/>
    <cellStyle name="20% - Ênfase5 10 2 18" xfId="12124" xr:uid="{00000000-0005-0000-0000-0000582F0000}"/>
    <cellStyle name="20% - Ênfase5 10 2 19" xfId="12125" xr:uid="{00000000-0005-0000-0000-0000592F0000}"/>
    <cellStyle name="20% - Ênfase5 10 2 2" xfId="12126" xr:uid="{00000000-0005-0000-0000-00005A2F0000}"/>
    <cellStyle name="20% - Ênfase5 10 2 2 10" xfId="12127" xr:uid="{00000000-0005-0000-0000-00005B2F0000}"/>
    <cellStyle name="20% - Ênfase5 10 2 2 11" xfId="12128" xr:uid="{00000000-0005-0000-0000-00005C2F0000}"/>
    <cellStyle name="20% - Ênfase5 10 2 2 12" xfId="12129" xr:uid="{00000000-0005-0000-0000-00005D2F0000}"/>
    <cellStyle name="20% - Ênfase5 10 2 2 13" xfId="12130" xr:uid="{00000000-0005-0000-0000-00005E2F0000}"/>
    <cellStyle name="20% - Ênfase5 10 2 2 2" xfId="12131" xr:uid="{00000000-0005-0000-0000-00005F2F0000}"/>
    <cellStyle name="20% - Ênfase5 10 2 2 3" xfId="12132" xr:uid="{00000000-0005-0000-0000-0000602F0000}"/>
    <cellStyle name="20% - Ênfase5 10 2 2 4" xfId="12133" xr:uid="{00000000-0005-0000-0000-0000612F0000}"/>
    <cellStyle name="20% - Ênfase5 10 2 2 5" xfId="12134" xr:uid="{00000000-0005-0000-0000-0000622F0000}"/>
    <cellStyle name="20% - Ênfase5 10 2 2 6" xfId="12135" xr:uid="{00000000-0005-0000-0000-0000632F0000}"/>
    <cellStyle name="20% - Ênfase5 10 2 2 7" xfId="12136" xr:uid="{00000000-0005-0000-0000-0000642F0000}"/>
    <cellStyle name="20% - Ênfase5 10 2 2 8" xfId="12137" xr:uid="{00000000-0005-0000-0000-0000652F0000}"/>
    <cellStyle name="20% - Ênfase5 10 2 2 9" xfId="12138" xr:uid="{00000000-0005-0000-0000-0000662F0000}"/>
    <cellStyle name="20% - Ênfase5 10 2 20" xfId="12139" xr:uid="{00000000-0005-0000-0000-0000672F0000}"/>
    <cellStyle name="20% - Ênfase5 10 2 21" xfId="12140" xr:uid="{00000000-0005-0000-0000-0000682F0000}"/>
    <cellStyle name="20% - Ênfase5 10 2 22" xfId="12141" xr:uid="{00000000-0005-0000-0000-0000692F0000}"/>
    <cellStyle name="20% - Ênfase5 10 2 23" xfId="12142" xr:uid="{00000000-0005-0000-0000-00006A2F0000}"/>
    <cellStyle name="20% - Ênfase5 10 2 3" xfId="12143" xr:uid="{00000000-0005-0000-0000-00006B2F0000}"/>
    <cellStyle name="20% - Ênfase5 10 2 3 10" xfId="12144" xr:uid="{00000000-0005-0000-0000-00006C2F0000}"/>
    <cellStyle name="20% - Ênfase5 10 2 3 11" xfId="12145" xr:uid="{00000000-0005-0000-0000-00006D2F0000}"/>
    <cellStyle name="20% - Ênfase5 10 2 3 12" xfId="12146" xr:uid="{00000000-0005-0000-0000-00006E2F0000}"/>
    <cellStyle name="20% - Ênfase5 10 2 3 13" xfId="12147" xr:uid="{00000000-0005-0000-0000-00006F2F0000}"/>
    <cellStyle name="20% - Ênfase5 10 2 3 2" xfId="12148" xr:uid="{00000000-0005-0000-0000-0000702F0000}"/>
    <cellStyle name="20% - Ênfase5 10 2 3 3" xfId="12149" xr:uid="{00000000-0005-0000-0000-0000712F0000}"/>
    <cellStyle name="20% - Ênfase5 10 2 3 4" xfId="12150" xr:uid="{00000000-0005-0000-0000-0000722F0000}"/>
    <cellStyle name="20% - Ênfase5 10 2 3 5" xfId="12151" xr:uid="{00000000-0005-0000-0000-0000732F0000}"/>
    <cellStyle name="20% - Ênfase5 10 2 3 6" xfId="12152" xr:uid="{00000000-0005-0000-0000-0000742F0000}"/>
    <cellStyle name="20% - Ênfase5 10 2 3 7" xfId="12153" xr:uid="{00000000-0005-0000-0000-0000752F0000}"/>
    <cellStyle name="20% - Ênfase5 10 2 3 8" xfId="12154" xr:uid="{00000000-0005-0000-0000-0000762F0000}"/>
    <cellStyle name="20% - Ênfase5 10 2 3 9" xfId="12155" xr:uid="{00000000-0005-0000-0000-0000772F0000}"/>
    <cellStyle name="20% - Ênfase5 10 2 4" xfId="12156" xr:uid="{00000000-0005-0000-0000-0000782F0000}"/>
    <cellStyle name="20% - Ênfase5 10 2 4 10" xfId="12157" xr:uid="{00000000-0005-0000-0000-0000792F0000}"/>
    <cellStyle name="20% - Ênfase5 10 2 4 11" xfId="12158" xr:uid="{00000000-0005-0000-0000-00007A2F0000}"/>
    <cellStyle name="20% - Ênfase5 10 2 4 12" xfId="12159" xr:uid="{00000000-0005-0000-0000-00007B2F0000}"/>
    <cellStyle name="20% - Ênfase5 10 2 4 13" xfId="12160" xr:uid="{00000000-0005-0000-0000-00007C2F0000}"/>
    <cellStyle name="20% - Ênfase5 10 2 4 2" xfId="12161" xr:uid="{00000000-0005-0000-0000-00007D2F0000}"/>
    <cellStyle name="20% - Ênfase5 10 2 4 3" xfId="12162" xr:uid="{00000000-0005-0000-0000-00007E2F0000}"/>
    <cellStyle name="20% - Ênfase5 10 2 4 4" xfId="12163" xr:uid="{00000000-0005-0000-0000-00007F2F0000}"/>
    <cellStyle name="20% - Ênfase5 10 2 4 5" xfId="12164" xr:uid="{00000000-0005-0000-0000-0000802F0000}"/>
    <cellStyle name="20% - Ênfase5 10 2 4 6" xfId="12165" xr:uid="{00000000-0005-0000-0000-0000812F0000}"/>
    <cellStyle name="20% - Ênfase5 10 2 4 7" xfId="12166" xr:uid="{00000000-0005-0000-0000-0000822F0000}"/>
    <cellStyle name="20% - Ênfase5 10 2 4 8" xfId="12167" xr:uid="{00000000-0005-0000-0000-0000832F0000}"/>
    <cellStyle name="20% - Ênfase5 10 2 4 9" xfId="12168" xr:uid="{00000000-0005-0000-0000-0000842F0000}"/>
    <cellStyle name="20% - Ênfase5 10 2 5" xfId="12169" xr:uid="{00000000-0005-0000-0000-0000852F0000}"/>
    <cellStyle name="20% - Ênfase5 10 2 5 10" xfId="12170" xr:uid="{00000000-0005-0000-0000-0000862F0000}"/>
    <cellStyle name="20% - Ênfase5 10 2 5 11" xfId="12171" xr:uid="{00000000-0005-0000-0000-0000872F0000}"/>
    <cellStyle name="20% - Ênfase5 10 2 5 12" xfId="12172" xr:uid="{00000000-0005-0000-0000-0000882F0000}"/>
    <cellStyle name="20% - Ênfase5 10 2 5 13" xfId="12173" xr:uid="{00000000-0005-0000-0000-0000892F0000}"/>
    <cellStyle name="20% - Ênfase5 10 2 5 2" xfId="12174" xr:uid="{00000000-0005-0000-0000-00008A2F0000}"/>
    <cellStyle name="20% - Ênfase5 10 2 5 3" xfId="12175" xr:uid="{00000000-0005-0000-0000-00008B2F0000}"/>
    <cellStyle name="20% - Ênfase5 10 2 5 4" xfId="12176" xr:uid="{00000000-0005-0000-0000-00008C2F0000}"/>
    <cellStyle name="20% - Ênfase5 10 2 5 5" xfId="12177" xr:uid="{00000000-0005-0000-0000-00008D2F0000}"/>
    <cellStyle name="20% - Ênfase5 10 2 5 6" xfId="12178" xr:uid="{00000000-0005-0000-0000-00008E2F0000}"/>
    <cellStyle name="20% - Ênfase5 10 2 5 7" xfId="12179" xr:uid="{00000000-0005-0000-0000-00008F2F0000}"/>
    <cellStyle name="20% - Ênfase5 10 2 5 8" xfId="12180" xr:uid="{00000000-0005-0000-0000-0000902F0000}"/>
    <cellStyle name="20% - Ênfase5 10 2 5 9" xfId="12181" xr:uid="{00000000-0005-0000-0000-0000912F0000}"/>
    <cellStyle name="20% - Ênfase5 10 2 6" xfId="12182" xr:uid="{00000000-0005-0000-0000-0000922F0000}"/>
    <cellStyle name="20% - Ênfase5 10 2 6 10" xfId="12183" xr:uid="{00000000-0005-0000-0000-0000932F0000}"/>
    <cellStyle name="20% - Ênfase5 10 2 6 11" xfId="12184" xr:uid="{00000000-0005-0000-0000-0000942F0000}"/>
    <cellStyle name="20% - Ênfase5 10 2 6 12" xfId="12185" xr:uid="{00000000-0005-0000-0000-0000952F0000}"/>
    <cellStyle name="20% - Ênfase5 10 2 6 13" xfId="12186" xr:uid="{00000000-0005-0000-0000-0000962F0000}"/>
    <cellStyle name="20% - Ênfase5 10 2 6 2" xfId="12187" xr:uid="{00000000-0005-0000-0000-0000972F0000}"/>
    <cellStyle name="20% - Ênfase5 10 2 6 3" xfId="12188" xr:uid="{00000000-0005-0000-0000-0000982F0000}"/>
    <cellStyle name="20% - Ênfase5 10 2 6 4" xfId="12189" xr:uid="{00000000-0005-0000-0000-0000992F0000}"/>
    <cellStyle name="20% - Ênfase5 10 2 6 5" xfId="12190" xr:uid="{00000000-0005-0000-0000-00009A2F0000}"/>
    <cellStyle name="20% - Ênfase5 10 2 6 6" xfId="12191" xr:uid="{00000000-0005-0000-0000-00009B2F0000}"/>
    <cellStyle name="20% - Ênfase5 10 2 6 7" xfId="12192" xr:uid="{00000000-0005-0000-0000-00009C2F0000}"/>
    <cellStyle name="20% - Ênfase5 10 2 6 8" xfId="12193" xr:uid="{00000000-0005-0000-0000-00009D2F0000}"/>
    <cellStyle name="20% - Ênfase5 10 2 6 9" xfId="12194" xr:uid="{00000000-0005-0000-0000-00009E2F0000}"/>
    <cellStyle name="20% - Ênfase5 10 2 7" xfId="12195" xr:uid="{00000000-0005-0000-0000-00009F2F0000}"/>
    <cellStyle name="20% - Ênfase5 10 2 7 10" xfId="12196" xr:uid="{00000000-0005-0000-0000-0000A02F0000}"/>
    <cellStyle name="20% - Ênfase5 10 2 7 11" xfId="12197" xr:uid="{00000000-0005-0000-0000-0000A12F0000}"/>
    <cellStyle name="20% - Ênfase5 10 2 7 12" xfId="12198" xr:uid="{00000000-0005-0000-0000-0000A22F0000}"/>
    <cellStyle name="20% - Ênfase5 10 2 7 13" xfId="12199" xr:uid="{00000000-0005-0000-0000-0000A32F0000}"/>
    <cellStyle name="20% - Ênfase5 10 2 7 2" xfId="12200" xr:uid="{00000000-0005-0000-0000-0000A42F0000}"/>
    <cellStyle name="20% - Ênfase5 10 2 7 3" xfId="12201" xr:uid="{00000000-0005-0000-0000-0000A52F0000}"/>
    <cellStyle name="20% - Ênfase5 10 2 7 4" xfId="12202" xr:uid="{00000000-0005-0000-0000-0000A62F0000}"/>
    <cellStyle name="20% - Ênfase5 10 2 7 5" xfId="12203" xr:uid="{00000000-0005-0000-0000-0000A72F0000}"/>
    <cellStyle name="20% - Ênfase5 10 2 7 6" xfId="12204" xr:uid="{00000000-0005-0000-0000-0000A82F0000}"/>
    <cellStyle name="20% - Ênfase5 10 2 7 7" xfId="12205" xr:uid="{00000000-0005-0000-0000-0000A92F0000}"/>
    <cellStyle name="20% - Ênfase5 10 2 7 8" xfId="12206" xr:uid="{00000000-0005-0000-0000-0000AA2F0000}"/>
    <cellStyle name="20% - Ênfase5 10 2 7 9" xfId="12207" xr:uid="{00000000-0005-0000-0000-0000AB2F0000}"/>
    <cellStyle name="20% - Ênfase5 10 2 8" xfId="12208" xr:uid="{00000000-0005-0000-0000-0000AC2F0000}"/>
    <cellStyle name="20% - Ênfase5 10 2 8 10" xfId="12209" xr:uid="{00000000-0005-0000-0000-0000AD2F0000}"/>
    <cellStyle name="20% - Ênfase5 10 2 8 11" xfId="12210" xr:uid="{00000000-0005-0000-0000-0000AE2F0000}"/>
    <cellStyle name="20% - Ênfase5 10 2 8 12" xfId="12211" xr:uid="{00000000-0005-0000-0000-0000AF2F0000}"/>
    <cellStyle name="20% - Ênfase5 10 2 8 13" xfId="12212" xr:uid="{00000000-0005-0000-0000-0000B02F0000}"/>
    <cellStyle name="20% - Ênfase5 10 2 8 2" xfId="12213" xr:uid="{00000000-0005-0000-0000-0000B12F0000}"/>
    <cellStyle name="20% - Ênfase5 10 2 8 3" xfId="12214" xr:uid="{00000000-0005-0000-0000-0000B22F0000}"/>
    <cellStyle name="20% - Ênfase5 10 2 8 4" xfId="12215" xr:uid="{00000000-0005-0000-0000-0000B32F0000}"/>
    <cellStyle name="20% - Ênfase5 10 2 8 5" xfId="12216" xr:uid="{00000000-0005-0000-0000-0000B42F0000}"/>
    <cellStyle name="20% - Ênfase5 10 2 8 6" xfId="12217" xr:uid="{00000000-0005-0000-0000-0000B52F0000}"/>
    <cellStyle name="20% - Ênfase5 10 2 8 7" xfId="12218" xr:uid="{00000000-0005-0000-0000-0000B62F0000}"/>
    <cellStyle name="20% - Ênfase5 10 2 8 8" xfId="12219" xr:uid="{00000000-0005-0000-0000-0000B72F0000}"/>
    <cellStyle name="20% - Ênfase5 10 2 8 9" xfId="12220" xr:uid="{00000000-0005-0000-0000-0000B82F0000}"/>
    <cellStyle name="20% - Ênfase5 10 2 9" xfId="12221" xr:uid="{00000000-0005-0000-0000-0000B92F0000}"/>
    <cellStyle name="20% - Ênfase5 10 2 9 10" xfId="12222" xr:uid="{00000000-0005-0000-0000-0000BA2F0000}"/>
    <cellStyle name="20% - Ênfase5 10 2 9 11" xfId="12223" xr:uid="{00000000-0005-0000-0000-0000BB2F0000}"/>
    <cellStyle name="20% - Ênfase5 10 2 9 12" xfId="12224" xr:uid="{00000000-0005-0000-0000-0000BC2F0000}"/>
    <cellStyle name="20% - Ênfase5 10 2 9 13" xfId="12225" xr:uid="{00000000-0005-0000-0000-0000BD2F0000}"/>
    <cellStyle name="20% - Ênfase5 10 2 9 2" xfId="12226" xr:uid="{00000000-0005-0000-0000-0000BE2F0000}"/>
    <cellStyle name="20% - Ênfase5 10 2 9 3" xfId="12227" xr:uid="{00000000-0005-0000-0000-0000BF2F0000}"/>
    <cellStyle name="20% - Ênfase5 10 2 9 4" xfId="12228" xr:uid="{00000000-0005-0000-0000-0000C02F0000}"/>
    <cellStyle name="20% - Ênfase5 10 2 9 5" xfId="12229" xr:uid="{00000000-0005-0000-0000-0000C12F0000}"/>
    <cellStyle name="20% - Ênfase5 10 2 9 6" xfId="12230" xr:uid="{00000000-0005-0000-0000-0000C22F0000}"/>
    <cellStyle name="20% - Ênfase5 10 2 9 7" xfId="12231" xr:uid="{00000000-0005-0000-0000-0000C32F0000}"/>
    <cellStyle name="20% - Ênfase5 10 2 9 8" xfId="12232" xr:uid="{00000000-0005-0000-0000-0000C42F0000}"/>
    <cellStyle name="20% - Ênfase5 10 2 9 9" xfId="12233" xr:uid="{00000000-0005-0000-0000-0000C52F0000}"/>
    <cellStyle name="20% - Ênfase5 10 20" xfId="12234" xr:uid="{00000000-0005-0000-0000-0000C62F0000}"/>
    <cellStyle name="20% - Ênfase5 10 21" xfId="12235" xr:uid="{00000000-0005-0000-0000-0000C72F0000}"/>
    <cellStyle name="20% - Ênfase5 10 22" xfId="12236" xr:uid="{00000000-0005-0000-0000-0000C82F0000}"/>
    <cellStyle name="20% - Ênfase5 10 23" xfId="12237" xr:uid="{00000000-0005-0000-0000-0000C92F0000}"/>
    <cellStyle name="20% - Ênfase5 10 24" xfId="12238" xr:uid="{00000000-0005-0000-0000-0000CA2F0000}"/>
    <cellStyle name="20% - Ênfase5 10 3" xfId="12239" xr:uid="{00000000-0005-0000-0000-0000CB2F0000}"/>
    <cellStyle name="20% - Ênfase5 10 3 10" xfId="12240" xr:uid="{00000000-0005-0000-0000-0000CC2F0000}"/>
    <cellStyle name="20% - Ênfase5 10 3 11" xfId="12241" xr:uid="{00000000-0005-0000-0000-0000CD2F0000}"/>
    <cellStyle name="20% - Ênfase5 10 3 12" xfId="12242" xr:uid="{00000000-0005-0000-0000-0000CE2F0000}"/>
    <cellStyle name="20% - Ênfase5 10 3 13" xfId="12243" xr:uid="{00000000-0005-0000-0000-0000CF2F0000}"/>
    <cellStyle name="20% - Ênfase5 10 3 2" xfId="12244" xr:uid="{00000000-0005-0000-0000-0000D02F0000}"/>
    <cellStyle name="20% - Ênfase5 10 3 3" xfId="12245" xr:uid="{00000000-0005-0000-0000-0000D12F0000}"/>
    <cellStyle name="20% - Ênfase5 10 3 4" xfId="12246" xr:uid="{00000000-0005-0000-0000-0000D22F0000}"/>
    <cellStyle name="20% - Ênfase5 10 3 5" xfId="12247" xr:uid="{00000000-0005-0000-0000-0000D32F0000}"/>
    <cellStyle name="20% - Ênfase5 10 3 6" xfId="12248" xr:uid="{00000000-0005-0000-0000-0000D42F0000}"/>
    <cellStyle name="20% - Ênfase5 10 3 7" xfId="12249" xr:uid="{00000000-0005-0000-0000-0000D52F0000}"/>
    <cellStyle name="20% - Ênfase5 10 3 8" xfId="12250" xr:uid="{00000000-0005-0000-0000-0000D62F0000}"/>
    <cellStyle name="20% - Ênfase5 10 3 9" xfId="12251" xr:uid="{00000000-0005-0000-0000-0000D72F0000}"/>
    <cellStyle name="20% - Ênfase5 10 4" xfId="12252" xr:uid="{00000000-0005-0000-0000-0000D82F0000}"/>
    <cellStyle name="20% - Ênfase5 10 4 10" xfId="12253" xr:uid="{00000000-0005-0000-0000-0000D92F0000}"/>
    <cellStyle name="20% - Ênfase5 10 4 11" xfId="12254" xr:uid="{00000000-0005-0000-0000-0000DA2F0000}"/>
    <cellStyle name="20% - Ênfase5 10 4 12" xfId="12255" xr:uid="{00000000-0005-0000-0000-0000DB2F0000}"/>
    <cellStyle name="20% - Ênfase5 10 4 13" xfId="12256" xr:uid="{00000000-0005-0000-0000-0000DC2F0000}"/>
    <cellStyle name="20% - Ênfase5 10 4 2" xfId="12257" xr:uid="{00000000-0005-0000-0000-0000DD2F0000}"/>
    <cellStyle name="20% - Ênfase5 10 4 3" xfId="12258" xr:uid="{00000000-0005-0000-0000-0000DE2F0000}"/>
    <cellStyle name="20% - Ênfase5 10 4 4" xfId="12259" xr:uid="{00000000-0005-0000-0000-0000DF2F0000}"/>
    <cellStyle name="20% - Ênfase5 10 4 5" xfId="12260" xr:uid="{00000000-0005-0000-0000-0000E02F0000}"/>
    <cellStyle name="20% - Ênfase5 10 4 6" xfId="12261" xr:uid="{00000000-0005-0000-0000-0000E12F0000}"/>
    <cellStyle name="20% - Ênfase5 10 4 7" xfId="12262" xr:uid="{00000000-0005-0000-0000-0000E22F0000}"/>
    <cellStyle name="20% - Ênfase5 10 4 8" xfId="12263" xr:uid="{00000000-0005-0000-0000-0000E32F0000}"/>
    <cellStyle name="20% - Ênfase5 10 4 9" xfId="12264" xr:uid="{00000000-0005-0000-0000-0000E42F0000}"/>
    <cellStyle name="20% - Ênfase5 10 5" xfId="12265" xr:uid="{00000000-0005-0000-0000-0000E52F0000}"/>
    <cellStyle name="20% - Ênfase5 10 5 10" xfId="12266" xr:uid="{00000000-0005-0000-0000-0000E62F0000}"/>
    <cellStyle name="20% - Ênfase5 10 5 11" xfId="12267" xr:uid="{00000000-0005-0000-0000-0000E72F0000}"/>
    <cellStyle name="20% - Ênfase5 10 5 12" xfId="12268" xr:uid="{00000000-0005-0000-0000-0000E82F0000}"/>
    <cellStyle name="20% - Ênfase5 10 5 13" xfId="12269" xr:uid="{00000000-0005-0000-0000-0000E92F0000}"/>
    <cellStyle name="20% - Ênfase5 10 5 2" xfId="12270" xr:uid="{00000000-0005-0000-0000-0000EA2F0000}"/>
    <cellStyle name="20% - Ênfase5 10 5 3" xfId="12271" xr:uid="{00000000-0005-0000-0000-0000EB2F0000}"/>
    <cellStyle name="20% - Ênfase5 10 5 4" xfId="12272" xr:uid="{00000000-0005-0000-0000-0000EC2F0000}"/>
    <cellStyle name="20% - Ênfase5 10 5 5" xfId="12273" xr:uid="{00000000-0005-0000-0000-0000ED2F0000}"/>
    <cellStyle name="20% - Ênfase5 10 5 6" xfId="12274" xr:uid="{00000000-0005-0000-0000-0000EE2F0000}"/>
    <cellStyle name="20% - Ênfase5 10 5 7" xfId="12275" xr:uid="{00000000-0005-0000-0000-0000EF2F0000}"/>
    <cellStyle name="20% - Ênfase5 10 5 8" xfId="12276" xr:uid="{00000000-0005-0000-0000-0000F02F0000}"/>
    <cellStyle name="20% - Ênfase5 10 5 9" xfId="12277" xr:uid="{00000000-0005-0000-0000-0000F12F0000}"/>
    <cellStyle name="20% - Ênfase5 10 6" xfId="12278" xr:uid="{00000000-0005-0000-0000-0000F22F0000}"/>
    <cellStyle name="20% - Ênfase5 10 6 10" xfId="12279" xr:uid="{00000000-0005-0000-0000-0000F32F0000}"/>
    <cellStyle name="20% - Ênfase5 10 6 11" xfId="12280" xr:uid="{00000000-0005-0000-0000-0000F42F0000}"/>
    <cellStyle name="20% - Ênfase5 10 6 12" xfId="12281" xr:uid="{00000000-0005-0000-0000-0000F52F0000}"/>
    <cellStyle name="20% - Ênfase5 10 6 13" xfId="12282" xr:uid="{00000000-0005-0000-0000-0000F62F0000}"/>
    <cellStyle name="20% - Ênfase5 10 6 2" xfId="12283" xr:uid="{00000000-0005-0000-0000-0000F72F0000}"/>
    <cellStyle name="20% - Ênfase5 10 6 3" xfId="12284" xr:uid="{00000000-0005-0000-0000-0000F82F0000}"/>
    <cellStyle name="20% - Ênfase5 10 6 4" xfId="12285" xr:uid="{00000000-0005-0000-0000-0000F92F0000}"/>
    <cellStyle name="20% - Ênfase5 10 6 5" xfId="12286" xr:uid="{00000000-0005-0000-0000-0000FA2F0000}"/>
    <cellStyle name="20% - Ênfase5 10 6 6" xfId="12287" xr:uid="{00000000-0005-0000-0000-0000FB2F0000}"/>
    <cellStyle name="20% - Ênfase5 10 6 7" xfId="12288" xr:uid="{00000000-0005-0000-0000-0000FC2F0000}"/>
    <cellStyle name="20% - Ênfase5 10 6 8" xfId="12289" xr:uid="{00000000-0005-0000-0000-0000FD2F0000}"/>
    <cellStyle name="20% - Ênfase5 10 6 9" xfId="12290" xr:uid="{00000000-0005-0000-0000-0000FE2F0000}"/>
    <cellStyle name="20% - Ênfase5 10 7" xfId="12291" xr:uid="{00000000-0005-0000-0000-0000FF2F0000}"/>
    <cellStyle name="20% - Ênfase5 10 7 10" xfId="12292" xr:uid="{00000000-0005-0000-0000-000000300000}"/>
    <cellStyle name="20% - Ênfase5 10 7 11" xfId="12293" xr:uid="{00000000-0005-0000-0000-000001300000}"/>
    <cellStyle name="20% - Ênfase5 10 7 12" xfId="12294" xr:uid="{00000000-0005-0000-0000-000002300000}"/>
    <cellStyle name="20% - Ênfase5 10 7 13" xfId="12295" xr:uid="{00000000-0005-0000-0000-000003300000}"/>
    <cellStyle name="20% - Ênfase5 10 7 2" xfId="12296" xr:uid="{00000000-0005-0000-0000-000004300000}"/>
    <cellStyle name="20% - Ênfase5 10 7 3" xfId="12297" xr:uid="{00000000-0005-0000-0000-000005300000}"/>
    <cellStyle name="20% - Ênfase5 10 7 4" xfId="12298" xr:uid="{00000000-0005-0000-0000-000006300000}"/>
    <cellStyle name="20% - Ênfase5 10 7 5" xfId="12299" xr:uid="{00000000-0005-0000-0000-000007300000}"/>
    <cellStyle name="20% - Ênfase5 10 7 6" xfId="12300" xr:uid="{00000000-0005-0000-0000-000008300000}"/>
    <cellStyle name="20% - Ênfase5 10 7 7" xfId="12301" xr:uid="{00000000-0005-0000-0000-000009300000}"/>
    <cellStyle name="20% - Ênfase5 10 7 8" xfId="12302" xr:uid="{00000000-0005-0000-0000-00000A300000}"/>
    <cellStyle name="20% - Ênfase5 10 7 9" xfId="12303" xr:uid="{00000000-0005-0000-0000-00000B300000}"/>
    <cellStyle name="20% - Ênfase5 10 8" xfId="12304" xr:uid="{00000000-0005-0000-0000-00000C300000}"/>
    <cellStyle name="20% - Ênfase5 10 8 10" xfId="12305" xr:uid="{00000000-0005-0000-0000-00000D300000}"/>
    <cellStyle name="20% - Ênfase5 10 8 11" xfId="12306" xr:uid="{00000000-0005-0000-0000-00000E300000}"/>
    <cellStyle name="20% - Ênfase5 10 8 12" xfId="12307" xr:uid="{00000000-0005-0000-0000-00000F300000}"/>
    <cellStyle name="20% - Ênfase5 10 8 13" xfId="12308" xr:uid="{00000000-0005-0000-0000-000010300000}"/>
    <cellStyle name="20% - Ênfase5 10 8 2" xfId="12309" xr:uid="{00000000-0005-0000-0000-000011300000}"/>
    <cellStyle name="20% - Ênfase5 10 8 3" xfId="12310" xr:uid="{00000000-0005-0000-0000-000012300000}"/>
    <cellStyle name="20% - Ênfase5 10 8 4" xfId="12311" xr:uid="{00000000-0005-0000-0000-000013300000}"/>
    <cellStyle name="20% - Ênfase5 10 8 5" xfId="12312" xr:uid="{00000000-0005-0000-0000-000014300000}"/>
    <cellStyle name="20% - Ênfase5 10 8 6" xfId="12313" xr:uid="{00000000-0005-0000-0000-000015300000}"/>
    <cellStyle name="20% - Ênfase5 10 8 7" xfId="12314" xr:uid="{00000000-0005-0000-0000-000016300000}"/>
    <cellStyle name="20% - Ênfase5 10 8 8" xfId="12315" xr:uid="{00000000-0005-0000-0000-000017300000}"/>
    <cellStyle name="20% - Ênfase5 10 8 9" xfId="12316" xr:uid="{00000000-0005-0000-0000-000018300000}"/>
    <cellStyle name="20% - Ênfase5 10 9" xfId="12317" xr:uid="{00000000-0005-0000-0000-000019300000}"/>
    <cellStyle name="20% - Ênfase5 10 9 10" xfId="12318" xr:uid="{00000000-0005-0000-0000-00001A300000}"/>
    <cellStyle name="20% - Ênfase5 10 9 11" xfId="12319" xr:uid="{00000000-0005-0000-0000-00001B300000}"/>
    <cellStyle name="20% - Ênfase5 10 9 12" xfId="12320" xr:uid="{00000000-0005-0000-0000-00001C300000}"/>
    <cellStyle name="20% - Ênfase5 10 9 13" xfId="12321" xr:uid="{00000000-0005-0000-0000-00001D300000}"/>
    <cellStyle name="20% - Ênfase5 10 9 2" xfId="12322" xr:uid="{00000000-0005-0000-0000-00001E300000}"/>
    <cellStyle name="20% - Ênfase5 10 9 3" xfId="12323" xr:uid="{00000000-0005-0000-0000-00001F300000}"/>
    <cellStyle name="20% - Ênfase5 10 9 4" xfId="12324" xr:uid="{00000000-0005-0000-0000-000020300000}"/>
    <cellStyle name="20% - Ênfase5 10 9 5" xfId="12325" xr:uid="{00000000-0005-0000-0000-000021300000}"/>
    <cellStyle name="20% - Ênfase5 10 9 6" xfId="12326" xr:uid="{00000000-0005-0000-0000-000022300000}"/>
    <cellStyle name="20% - Ênfase5 10 9 7" xfId="12327" xr:uid="{00000000-0005-0000-0000-000023300000}"/>
    <cellStyle name="20% - Ênfase5 10 9 8" xfId="12328" xr:uid="{00000000-0005-0000-0000-000024300000}"/>
    <cellStyle name="20% - Ênfase5 10 9 9" xfId="12329" xr:uid="{00000000-0005-0000-0000-000025300000}"/>
    <cellStyle name="20% - Ênfase5 11" xfId="12330" xr:uid="{00000000-0005-0000-0000-000026300000}"/>
    <cellStyle name="20% - Ênfase5 11 10" xfId="12331" xr:uid="{00000000-0005-0000-0000-000027300000}"/>
    <cellStyle name="20% - Ênfase5 11 10 10" xfId="12332" xr:uid="{00000000-0005-0000-0000-000028300000}"/>
    <cellStyle name="20% - Ênfase5 11 10 11" xfId="12333" xr:uid="{00000000-0005-0000-0000-000029300000}"/>
    <cellStyle name="20% - Ênfase5 11 10 12" xfId="12334" xr:uid="{00000000-0005-0000-0000-00002A300000}"/>
    <cellStyle name="20% - Ênfase5 11 10 13" xfId="12335" xr:uid="{00000000-0005-0000-0000-00002B300000}"/>
    <cellStyle name="20% - Ênfase5 11 10 2" xfId="12336" xr:uid="{00000000-0005-0000-0000-00002C300000}"/>
    <cellStyle name="20% - Ênfase5 11 10 3" xfId="12337" xr:uid="{00000000-0005-0000-0000-00002D300000}"/>
    <cellStyle name="20% - Ênfase5 11 10 4" xfId="12338" xr:uid="{00000000-0005-0000-0000-00002E300000}"/>
    <cellStyle name="20% - Ênfase5 11 10 5" xfId="12339" xr:uid="{00000000-0005-0000-0000-00002F300000}"/>
    <cellStyle name="20% - Ênfase5 11 10 6" xfId="12340" xr:uid="{00000000-0005-0000-0000-000030300000}"/>
    <cellStyle name="20% - Ênfase5 11 10 7" xfId="12341" xr:uid="{00000000-0005-0000-0000-000031300000}"/>
    <cellStyle name="20% - Ênfase5 11 10 8" xfId="12342" xr:uid="{00000000-0005-0000-0000-000032300000}"/>
    <cellStyle name="20% - Ênfase5 11 10 9" xfId="12343" xr:uid="{00000000-0005-0000-0000-000033300000}"/>
    <cellStyle name="20% - Ênfase5 11 11" xfId="12344" xr:uid="{00000000-0005-0000-0000-000034300000}"/>
    <cellStyle name="20% - Ênfase5 11 11 10" xfId="12345" xr:uid="{00000000-0005-0000-0000-000035300000}"/>
    <cellStyle name="20% - Ênfase5 11 11 11" xfId="12346" xr:uid="{00000000-0005-0000-0000-000036300000}"/>
    <cellStyle name="20% - Ênfase5 11 11 12" xfId="12347" xr:uid="{00000000-0005-0000-0000-000037300000}"/>
    <cellStyle name="20% - Ênfase5 11 11 13" xfId="12348" xr:uid="{00000000-0005-0000-0000-000038300000}"/>
    <cellStyle name="20% - Ênfase5 11 11 2" xfId="12349" xr:uid="{00000000-0005-0000-0000-000039300000}"/>
    <cellStyle name="20% - Ênfase5 11 11 3" xfId="12350" xr:uid="{00000000-0005-0000-0000-00003A300000}"/>
    <cellStyle name="20% - Ênfase5 11 11 4" xfId="12351" xr:uid="{00000000-0005-0000-0000-00003B300000}"/>
    <cellStyle name="20% - Ênfase5 11 11 5" xfId="12352" xr:uid="{00000000-0005-0000-0000-00003C300000}"/>
    <cellStyle name="20% - Ênfase5 11 11 6" xfId="12353" xr:uid="{00000000-0005-0000-0000-00003D300000}"/>
    <cellStyle name="20% - Ênfase5 11 11 7" xfId="12354" xr:uid="{00000000-0005-0000-0000-00003E300000}"/>
    <cellStyle name="20% - Ênfase5 11 11 8" xfId="12355" xr:uid="{00000000-0005-0000-0000-00003F300000}"/>
    <cellStyle name="20% - Ênfase5 11 11 9" xfId="12356" xr:uid="{00000000-0005-0000-0000-000040300000}"/>
    <cellStyle name="20% - Ênfase5 11 12" xfId="12357" xr:uid="{00000000-0005-0000-0000-000041300000}"/>
    <cellStyle name="20% - Ênfase5 11 12 10" xfId="12358" xr:uid="{00000000-0005-0000-0000-000042300000}"/>
    <cellStyle name="20% - Ênfase5 11 12 11" xfId="12359" xr:uid="{00000000-0005-0000-0000-000043300000}"/>
    <cellStyle name="20% - Ênfase5 11 12 12" xfId="12360" xr:uid="{00000000-0005-0000-0000-000044300000}"/>
    <cellStyle name="20% - Ênfase5 11 12 13" xfId="12361" xr:uid="{00000000-0005-0000-0000-000045300000}"/>
    <cellStyle name="20% - Ênfase5 11 12 2" xfId="12362" xr:uid="{00000000-0005-0000-0000-000046300000}"/>
    <cellStyle name="20% - Ênfase5 11 12 3" xfId="12363" xr:uid="{00000000-0005-0000-0000-000047300000}"/>
    <cellStyle name="20% - Ênfase5 11 12 4" xfId="12364" xr:uid="{00000000-0005-0000-0000-000048300000}"/>
    <cellStyle name="20% - Ênfase5 11 12 5" xfId="12365" xr:uid="{00000000-0005-0000-0000-000049300000}"/>
    <cellStyle name="20% - Ênfase5 11 12 6" xfId="12366" xr:uid="{00000000-0005-0000-0000-00004A300000}"/>
    <cellStyle name="20% - Ênfase5 11 12 7" xfId="12367" xr:uid="{00000000-0005-0000-0000-00004B300000}"/>
    <cellStyle name="20% - Ênfase5 11 12 8" xfId="12368" xr:uid="{00000000-0005-0000-0000-00004C300000}"/>
    <cellStyle name="20% - Ênfase5 11 12 9" xfId="12369" xr:uid="{00000000-0005-0000-0000-00004D300000}"/>
    <cellStyle name="20% - Ênfase5 11 13" xfId="12370" xr:uid="{00000000-0005-0000-0000-00004E300000}"/>
    <cellStyle name="20% - Ênfase5 11 14" xfId="12371" xr:uid="{00000000-0005-0000-0000-00004F300000}"/>
    <cellStyle name="20% - Ênfase5 11 15" xfId="12372" xr:uid="{00000000-0005-0000-0000-000050300000}"/>
    <cellStyle name="20% - Ênfase5 11 16" xfId="12373" xr:uid="{00000000-0005-0000-0000-000051300000}"/>
    <cellStyle name="20% - Ênfase5 11 17" xfId="12374" xr:uid="{00000000-0005-0000-0000-000052300000}"/>
    <cellStyle name="20% - Ênfase5 11 18" xfId="12375" xr:uid="{00000000-0005-0000-0000-000053300000}"/>
    <cellStyle name="20% - Ênfase5 11 19" xfId="12376" xr:uid="{00000000-0005-0000-0000-000054300000}"/>
    <cellStyle name="20% - Ênfase5 11 2" xfId="12377" xr:uid="{00000000-0005-0000-0000-000055300000}"/>
    <cellStyle name="20% - Ênfase5 11 2 10" xfId="12378" xr:uid="{00000000-0005-0000-0000-000056300000}"/>
    <cellStyle name="20% - Ênfase5 11 2 10 10" xfId="12379" xr:uid="{00000000-0005-0000-0000-000057300000}"/>
    <cellStyle name="20% - Ênfase5 11 2 10 11" xfId="12380" xr:uid="{00000000-0005-0000-0000-000058300000}"/>
    <cellStyle name="20% - Ênfase5 11 2 10 12" xfId="12381" xr:uid="{00000000-0005-0000-0000-000059300000}"/>
    <cellStyle name="20% - Ênfase5 11 2 10 13" xfId="12382" xr:uid="{00000000-0005-0000-0000-00005A300000}"/>
    <cellStyle name="20% - Ênfase5 11 2 10 2" xfId="12383" xr:uid="{00000000-0005-0000-0000-00005B300000}"/>
    <cellStyle name="20% - Ênfase5 11 2 10 3" xfId="12384" xr:uid="{00000000-0005-0000-0000-00005C300000}"/>
    <cellStyle name="20% - Ênfase5 11 2 10 4" xfId="12385" xr:uid="{00000000-0005-0000-0000-00005D300000}"/>
    <cellStyle name="20% - Ênfase5 11 2 10 5" xfId="12386" xr:uid="{00000000-0005-0000-0000-00005E300000}"/>
    <cellStyle name="20% - Ênfase5 11 2 10 6" xfId="12387" xr:uid="{00000000-0005-0000-0000-00005F300000}"/>
    <cellStyle name="20% - Ênfase5 11 2 10 7" xfId="12388" xr:uid="{00000000-0005-0000-0000-000060300000}"/>
    <cellStyle name="20% - Ênfase5 11 2 10 8" xfId="12389" xr:uid="{00000000-0005-0000-0000-000061300000}"/>
    <cellStyle name="20% - Ênfase5 11 2 10 9" xfId="12390" xr:uid="{00000000-0005-0000-0000-000062300000}"/>
    <cellStyle name="20% - Ênfase5 11 2 11" xfId="12391" xr:uid="{00000000-0005-0000-0000-000063300000}"/>
    <cellStyle name="20% - Ênfase5 11 2 11 10" xfId="12392" xr:uid="{00000000-0005-0000-0000-000064300000}"/>
    <cellStyle name="20% - Ênfase5 11 2 11 11" xfId="12393" xr:uid="{00000000-0005-0000-0000-000065300000}"/>
    <cellStyle name="20% - Ênfase5 11 2 11 12" xfId="12394" xr:uid="{00000000-0005-0000-0000-000066300000}"/>
    <cellStyle name="20% - Ênfase5 11 2 11 13" xfId="12395" xr:uid="{00000000-0005-0000-0000-000067300000}"/>
    <cellStyle name="20% - Ênfase5 11 2 11 2" xfId="12396" xr:uid="{00000000-0005-0000-0000-000068300000}"/>
    <cellStyle name="20% - Ênfase5 11 2 11 3" xfId="12397" xr:uid="{00000000-0005-0000-0000-000069300000}"/>
    <cellStyle name="20% - Ênfase5 11 2 11 4" xfId="12398" xr:uid="{00000000-0005-0000-0000-00006A300000}"/>
    <cellStyle name="20% - Ênfase5 11 2 11 5" xfId="12399" xr:uid="{00000000-0005-0000-0000-00006B300000}"/>
    <cellStyle name="20% - Ênfase5 11 2 11 6" xfId="12400" xr:uid="{00000000-0005-0000-0000-00006C300000}"/>
    <cellStyle name="20% - Ênfase5 11 2 11 7" xfId="12401" xr:uid="{00000000-0005-0000-0000-00006D300000}"/>
    <cellStyle name="20% - Ênfase5 11 2 11 8" xfId="12402" xr:uid="{00000000-0005-0000-0000-00006E300000}"/>
    <cellStyle name="20% - Ênfase5 11 2 11 9" xfId="12403" xr:uid="{00000000-0005-0000-0000-00006F300000}"/>
    <cellStyle name="20% - Ênfase5 11 2 12" xfId="12404" xr:uid="{00000000-0005-0000-0000-000070300000}"/>
    <cellStyle name="20% - Ênfase5 11 2 13" xfId="12405" xr:uid="{00000000-0005-0000-0000-000071300000}"/>
    <cellStyle name="20% - Ênfase5 11 2 14" xfId="12406" xr:uid="{00000000-0005-0000-0000-000072300000}"/>
    <cellStyle name="20% - Ênfase5 11 2 15" xfId="12407" xr:uid="{00000000-0005-0000-0000-000073300000}"/>
    <cellStyle name="20% - Ênfase5 11 2 16" xfId="12408" xr:uid="{00000000-0005-0000-0000-000074300000}"/>
    <cellStyle name="20% - Ênfase5 11 2 17" xfId="12409" xr:uid="{00000000-0005-0000-0000-000075300000}"/>
    <cellStyle name="20% - Ênfase5 11 2 18" xfId="12410" xr:uid="{00000000-0005-0000-0000-000076300000}"/>
    <cellStyle name="20% - Ênfase5 11 2 19" xfId="12411" xr:uid="{00000000-0005-0000-0000-000077300000}"/>
    <cellStyle name="20% - Ênfase5 11 2 2" xfId="12412" xr:uid="{00000000-0005-0000-0000-000078300000}"/>
    <cellStyle name="20% - Ênfase5 11 2 2 10" xfId="12413" xr:uid="{00000000-0005-0000-0000-000079300000}"/>
    <cellStyle name="20% - Ênfase5 11 2 2 11" xfId="12414" xr:uid="{00000000-0005-0000-0000-00007A300000}"/>
    <cellStyle name="20% - Ênfase5 11 2 2 12" xfId="12415" xr:uid="{00000000-0005-0000-0000-00007B300000}"/>
    <cellStyle name="20% - Ênfase5 11 2 2 13" xfId="12416" xr:uid="{00000000-0005-0000-0000-00007C300000}"/>
    <cellStyle name="20% - Ênfase5 11 2 2 2" xfId="12417" xr:uid="{00000000-0005-0000-0000-00007D300000}"/>
    <cellStyle name="20% - Ênfase5 11 2 2 3" xfId="12418" xr:uid="{00000000-0005-0000-0000-00007E300000}"/>
    <cellStyle name="20% - Ênfase5 11 2 2 4" xfId="12419" xr:uid="{00000000-0005-0000-0000-00007F300000}"/>
    <cellStyle name="20% - Ênfase5 11 2 2 5" xfId="12420" xr:uid="{00000000-0005-0000-0000-000080300000}"/>
    <cellStyle name="20% - Ênfase5 11 2 2 6" xfId="12421" xr:uid="{00000000-0005-0000-0000-000081300000}"/>
    <cellStyle name="20% - Ênfase5 11 2 2 7" xfId="12422" xr:uid="{00000000-0005-0000-0000-000082300000}"/>
    <cellStyle name="20% - Ênfase5 11 2 2 8" xfId="12423" xr:uid="{00000000-0005-0000-0000-000083300000}"/>
    <cellStyle name="20% - Ênfase5 11 2 2 9" xfId="12424" xr:uid="{00000000-0005-0000-0000-000084300000}"/>
    <cellStyle name="20% - Ênfase5 11 2 20" xfId="12425" xr:uid="{00000000-0005-0000-0000-000085300000}"/>
    <cellStyle name="20% - Ênfase5 11 2 21" xfId="12426" xr:uid="{00000000-0005-0000-0000-000086300000}"/>
    <cellStyle name="20% - Ênfase5 11 2 22" xfId="12427" xr:uid="{00000000-0005-0000-0000-000087300000}"/>
    <cellStyle name="20% - Ênfase5 11 2 23" xfId="12428" xr:uid="{00000000-0005-0000-0000-000088300000}"/>
    <cellStyle name="20% - Ênfase5 11 2 3" xfId="12429" xr:uid="{00000000-0005-0000-0000-000089300000}"/>
    <cellStyle name="20% - Ênfase5 11 2 3 10" xfId="12430" xr:uid="{00000000-0005-0000-0000-00008A300000}"/>
    <cellStyle name="20% - Ênfase5 11 2 3 11" xfId="12431" xr:uid="{00000000-0005-0000-0000-00008B300000}"/>
    <cellStyle name="20% - Ênfase5 11 2 3 12" xfId="12432" xr:uid="{00000000-0005-0000-0000-00008C300000}"/>
    <cellStyle name="20% - Ênfase5 11 2 3 13" xfId="12433" xr:uid="{00000000-0005-0000-0000-00008D300000}"/>
    <cellStyle name="20% - Ênfase5 11 2 3 2" xfId="12434" xr:uid="{00000000-0005-0000-0000-00008E300000}"/>
    <cellStyle name="20% - Ênfase5 11 2 3 3" xfId="12435" xr:uid="{00000000-0005-0000-0000-00008F300000}"/>
    <cellStyle name="20% - Ênfase5 11 2 3 4" xfId="12436" xr:uid="{00000000-0005-0000-0000-000090300000}"/>
    <cellStyle name="20% - Ênfase5 11 2 3 5" xfId="12437" xr:uid="{00000000-0005-0000-0000-000091300000}"/>
    <cellStyle name="20% - Ênfase5 11 2 3 6" xfId="12438" xr:uid="{00000000-0005-0000-0000-000092300000}"/>
    <cellStyle name="20% - Ênfase5 11 2 3 7" xfId="12439" xr:uid="{00000000-0005-0000-0000-000093300000}"/>
    <cellStyle name="20% - Ênfase5 11 2 3 8" xfId="12440" xr:uid="{00000000-0005-0000-0000-000094300000}"/>
    <cellStyle name="20% - Ênfase5 11 2 3 9" xfId="12441" xr:uid="{00000000-0005-0000-0000-000095300000}"/>
    <cellStyle name="20% - Ênfase5 11 2 4" xfId="12442" xr:uid="{00000000-0005-0000-0000-000096300000}"/>
    <cellStyle name="20% - Ênfase5 11 2 4 10" xfId="12443" xr:uid="{00000000-0005-0000-0000-000097300000}"/>
    <cellStyle name="20% - Ênfase5 11 2 4 11" xfId="12444" xr:uid="{00000000-0005-0000-0000-000098300000}"/>
    <cellStyle name="20% - Ênfase5 11 2 4 12" xfId="12445" xr:uid="{00000000-0005-0000-0000-000099300000}"/>
    <cellStyle name="20% - Ênfase5 11 2 4 13" xfId="12446" xr:uid="{00000000-0005-0000-0000-00009A300000}"/>
    <cellStyle name="20% - Ênfase5 11 2 4 2" xfId="12447" xr:uid="{00000000-0005-0000-0000-00009B300000}"/>
    <cellStyle name="20% - Ênfase5 11 2 4 3" xfId="12448" xr:uid="{00000000-0005-0000-0000-00009C300000}"/>
    <cellStyle name="20% - Ênfase5 11 2 4 4" xfId="12449" xr:uid="{00000000-0005-0000-0000-00009D300000}"/>
    <cellStyle name="20% - Ênfase5 11 2 4 5" xfId="12450" xr:uid="{00000000-0005-0000-0000-00009E300000}"/>
    <cellStyle name="20% - Ênfase5 11 2 4 6" xfId="12451" xr:uid="{00000000-0005-0000-0000-00009F300000}"/>
    <cellStyle name="20% - Ênfase5 11 2 4 7" xfId="12452" xr:uid="{00000000-0005-0000-0000-0000A0300000}"/>
    <cellStyle name="20% - Ênfase5 11 2 4 8" xfId="12453" xr:uid="{00000000-0005-0000-0000-0000A1300000}"/>
    <cellStyle name="20% - Ênfase5 11 2 4 9" xfId="12454" xr:uid="{00000000-0005-0000-0000-0000A2300000}"/>
    <cellStyle name="20% - Ênfase5 11 2 5" xfId="12455" xr:uid="{00000000-0005-0000-0000-0000A3300000}"/>
    <cellStyle name="20% - Ênfase5 11 2 5 10" xfId="12456" xr:uid="{00000000-0005-0000-0000-0000A4300000}"/>
    <cellStyle name="20% - Ênfase5 11 2 5 11" xfId="12457" xr:uid="{00000000-0005-0000-0000-0000A5300000}"/>
    <cellStyle name="20% - Ênfase5 11 2 5 12" xfId="12458" xr:uid="{00000000-0005-0000-0000-0000A6300000}"/>
    <cellStyle name="20% - Ênfase5 11 2 5 13" xfId="12459" xr:uid="{00000000-0005-0000-0000-0000A7300000}"/>
    <cellStyle name="20% - Ênfase5 11 2 5 2" xfId="12460" xr:uid="{00000000-0005-0000-0000-0000A8300000}"/>
    <cellStyle name="20% - Ênfase5 11 2 5 3" xfId="12461" xr:uid="{00000000-0005-0000-0000-0000A9300000}"/>
    <cellStyle name="20% - Ênfase5 11 2 5 4" xfId="12462" xr:uid="{00000000-0005-0000-0000-0000AA300000}"/>
    <cellStyle name="20% - Ênfase5 11 2 5 5" xfId="12463" xr:uid="{00000000-0005-0000-0000-0000AB300000}"/>
    <cellStyle name="20% - Ênfase5 11 2 5 6" xfId="12464" xr:uid="{00000000-0005-0000-0000-0000AC300000}"/>
    <cellStyle name="20% - Ênfase5 11 2 5 7" xfId="12465" xr:uid="{00000000-0005-0000-0000-0000AD300000}"/>
    <cellStyle name="20% - Ênfase5 11 2 5 8" xfId="12466" xr:uid="{00000000-0005-0000-0000-0000AE300000}"/>
    <cellStyle name="20% - Ênfase5 11 2 5 9" xfId="12467" xr:uid="{00000000-0005-0000-0000-0000AF300000}"/>
    <cellStyle name="20% - Ênfase5 11 2 6" xfId="12468" xr:uid="{00000000-0005-0000-0000-0000B0300000}"/>
    <cellStyle name="20% - Ênfase5 11 2 6 10" xfId="12469" xr:uid="{00000000-0005-0000-0000-0000B1300000}"/>
    <cellStyle name="20% - Ênfase5 11 2 6 11" xfId="12470" xr:uid="{00000000-0005-0000-0000-0000B2300000}"/>
    <cellStyle name="20% - Ênfase5 11 2 6 12" xfId="12471" xr:uid="{00000000-0005-0000-0000-0000B3300000}"/>
    <cellStyle name="20% - Ênfase5 11 2 6 13" xfId="12472" xr:uid="{00000000-0005-0000-0000-0000B4300000}"/>
    <cellStyle name="20% - Ênfase5 11 2 6 2" xfId="12473" xr:uid="{00000000-0005-0000-0000-0000B5300000}"/>
    <cellStyle name="20% - Ênfase5 11 2 6 3" xfId="12474" xr:uid="{00000000-0005-0000-0000-0000B6300000}"/>
    <cellStyle name="20% - Ênfase5 11 2 6 4" xfId="12475" xr:uid="{00000000-0005-0000-0000-0000B7300000}"/>
    <cellStyle name="20% - Ênfase5 11 2 6 5" xfId="12476" xr:uid="{00000000-0005-0000-0000-0000B8300000}"/>
    <cellStyle name="20% - Ênfase5 11 2 6 6" xfId="12477" xr:uid="{00000000-0005-0000-0000-0000B9300000}"/>
    <cellStyle name="20% - Ênfase5 11 2 6 7" xfId="12478" xr:uid="{00000000-0005-0000-0000-0000BA300000}"/>
    <cellStyle name="20% - Ênfase5 11 2 6 8" xfId="12479" xr:uid="{00000000-0005-0000-0000-0000BB300000}"/>
    <cellStyle name="20% - Ênfase5 11 2 6 9" xfId="12480" xr:uid="{00000000-0005-0000-0000-0000BC300000}"/>
    <cellStyle name="20% - Ênfase5 11 2 7" xfId="12481" xr:uid="{00000000-0005-0000-0000-0000BD300000}"/>
    <cellStyle name="20% - Ênfase5 11 2 7 10" xfId="12482" xr:uid="{00000000-0005-0000-0000-0000BE300000}"/>
    <cellStyle name="20% - Ênfase5 11 2 7 11" xfId="12483" xr:uid="{00000000-0005-0000-0000-0000BF300000}"/>
    <cellStyle name="20% - Ênfase5 11 2 7 12" xfId="12484" xr:uid="{00000000-0005-0000-0000-0000C0300000}"/>
    <cellStyle name="20% - Ênfase5 11 2 7 13" xfId="12485" xr:uid="{00000000-0005-0000-0000-0000C1300000}"/>
    <cellStyle name="20% - Ênfase5 11 2 7 2" xfId="12486" xr:uid="{00000000-0005-0000-0000-0000C2300000}"/>
    <cellStyle name="20% - Ênfase5 11 2 7 3" xfId="12487" xr:uid="{00000000-0005-0000-0000-0000C3300000}"/>
    <cellStyle name="20% - Ênfase5 11 2 7 4" xfId="12488" xr:uid="{00000000-0005-0000-0000-0000C4300000}"/>
    <cellStyle name="20% - Ênfase5 11 2 7 5" xfId="12489" xr:uid="{00000000-0005-0000-0000-0000C5300000}"/>
    <cellStyle name="20% - Ênfase5 11 2 7 6" xfId="12490" xr:uid="{00000000-0005-0000-0000-0000C6300000}"/>
    <cellStyle name="20% - Ênfase5 11 2 7 7" xfId="12491" xr:uid="{00000000-0005-0000-0000-0000C7300000}"/>
    <cellStyle name="20% - Ênfase5 11 2 7 8" xfId="12492" xr:uid="{00000000-0005-0000-0000-0000C8300000}"/>
    <cellStyle name="20% - Ênfase5 11 2 7 9" xfId="12493" xr:uid="{00000000-0005-0000-0000-0000C9300000}"/>
    <cellStyle name="20% - Ênfase5 11 2 8" xfId="12494" xr:uid="{00000000-0005-0000-0000-0000CA300000}"/>
    <cellStyle name="20% - Ênfase5 11 2 8 10" xfId="12495" xr:uid="{00000000-0005-0000-0000-0000CB300000}"/>
    <cellStyle name="20% - Ênfase5 11 2 8 11" xfId="12496" xr:uid="{00000000-0005-0000-0000-0000CC300000}"/>
    <cellStyle name="20% - Ênfase5 11 2 8 12" xfId="12497" xr:uid="{00000000-0005-0000-0000-0000CD300000}"/>
    <cellStyle name="20% - Ênfase5 11 2 8 13" xfId="12498" xr:uid="{00000000-0005-0000-0000-0000CE300000}"/>
    <cellStyle name="20% - Ênfase5 11 2 8 2" xfId="12499" xr:uid="{00000000-0005-0000-0000-0000CF300000}"/>
    <cellStyle name="20% - Ênfase5 11 2 8 3" xfId="12500" xr:uid="{00000000-0005-0000-0000-0000D0300000}"/>
    <cellStyle name="20% - Ênfase5 11 2 8 4" xfId="12501" xr:uid="{00000000-0005-0000-0000-0000D1300000}"/>
    <cellStyle name="20% - Ênfase5 11 2 8 5" xfId="12502" xr:uid="{00000000-0005-0000-0000-0000D2300000}"/>
    <cellStyle name="20% - Ênfase5 11 2 8 6" xfId="12503" xr:uid="{00000000-0005-0000-0000-0000D3300000}"/>
    <cellStyle name="20% - Ênfase5 11 2 8 7" xfId="12504" xr:uid="{00000000-0005-0000-0000-0000D4300000}"/>
    <cellStyle name="20% - Ênfase5 11 2 8 8" xfId="12505" xr:uid="{00000000-0005-0000-0000-0000D5300000}"/>
    <cellStyle name="20% - Ênfase5 11 2 8 9" xfId="12506" xr:uid="{00000000-0005-0000-0000-0000D6300000}"/>
    <cellStyle name="20% - Ênfase5 11 2 9" xfId="12507" xr:uid="{00000000-0005-0000-0000-0000D7300000}"/>
    <cellStyle name="20% - Ênfase5 11 2 9 10" xfId="12508" xr:uid="{00000000-0005-0000-0000-0000D8300000}"/>
    <cellStyle name="20% - Ênfase5 11 2 9 11" xfId="12509" xr:uid="{00000000-0005-0000-0000-0000D9300000}"/>
    <cellStyle name="20% - Ênfase5 11 2 9 12" xfId="12510" xr:uid="{00000000-0005-0000-0000-0000DA300000}"/>
    <cellStyle name="20% - Ênfase5 11 2 9 13" xfId="12511" xr:uid="{00000000-0005-0000-0000-0000DB300000}"/>
    <cellStyle name="20% - Ênfase5 11 2 9 2" xfId="12512" xr:uid="{00000000-0005-0000-0000-0000DC300000}"/>
    <cellStyle name="20% - Ênfase5 11 2 9 3" xfId="12513" xr:uid="{00000000-0005-0000-0000-0000DD300000}"/>
    <cellStyle name="20% - Ênfase5 11 2 9 4" xfId="12514" xr:uid="{00000000-0005-0000-0000-0000DE300000}"/>
    <cellStyle name="20% - Ênfase5 11 2 9 5" xfId="12515" xr:uid="{00000000-0005-0000-0000-0000DF300000}"/>
    <cellStyle name="20% - Ênfase5 11 2 9 6" xfId="12516" xr:uid="{00000000-0005-0000-0000-0000E0300000}"/>
    <cellStyle name="20% - Ênfase5 11 2 9 7" xfId="12517" xr:uid="{00000000-0005-0000-0000-0000E1300000}"/>
    <cellStyle name="20% - Ênfase5 11 2 9 8" xfId="12518" xr:uid="{00000000-0005-0000-0000-0000E2300000}"/>
    <cellStyle name="20% - Ênfase5 11 2 9 9" xfId="12519" xr:uid="{00000000-0005-0000-0000-0000E3300000}"/>
    <cellStyle name="20% - Ênfase5 11 20" xfId="12520" xr:uid="{00000000-0005-0000-0000-0000E4300000}"/>
    <cellStyle name="20% - Ênfase5 11 21" xfId="12521" xr:uid="{00000000-0005-0000-0000-0000E5300000}"/>
    <cellStyle name="20% - Ênfase5 11 22" xfId="12522" xr:uid="{00000000-0005-0000-0000-0000E6300000}"/>
    <cellStyle name="20% - Ênfase5 11 23" xfId="12523" xr:uid="{00000000-0005-0000-0000-0000E7300000}"/>
    <cellStyle name="20% - Ênfase5 11 24" xfId="12524" xr:uid="{00000000-0005-0000-0000-0000E8300000}"/>
    <cellStyle name="20% - Ênfase5 11 3" xfId="12525" xr:uid="{00000000-0005-0000-0000-0000E9300000}"/>
    <cellStyle name="20% - Ênfase5 11 3 10" xfId="12526" xr:uid="{00000000-0005-0000-0000-0000EA300000}"/>
    <cellStyle name="20% - Ênfase5 11 3 11" xfId="12527" xr:uid="{00000000-0005-0000-0000-0000EB300000}"/>
    <cellStyle name="20% - Ênfase5 11 3 12" xfId="12528" xr:uid="{00000000-0005-0000-0000-0000EC300000}"/>
    <cellStyle name="20% - Ênfase5 11 3 13" xfId="12529" xr:uid="{00000000-0005-0000-0000-0000ED300000}"/>
    <cellStyle name="20% - Ênfase5 11 3 2" xfId="12530" xr:uid="{00000000-0005-0000-0000-0000EE300000}"/>
    <cellStyle name="20% - Ênfase5 11 3 3" xfId="12531" xr:uid="{00000000-0005-0000-0000-0000EF300000}"/>
    <cellStyle name="20% - Ênfase5 11 3 4" xfId="12532" xr:uid="{00000000-0005-0000-0000-0000F0300000}"/>
    <cellStyle name="20% - Ênfase5 11 3 5" xfId="12533" xr:uid="{00000000-0005-0000-0000-0000F1300000}"/>
    <cellStyle name="20% - Ênfase5 11 3 6" xfId="12534" xr:uid="{00000000-0005-0000-0000-0000F2300000}"/>
    <cellStyle name="20% - Ênfase5 11 3 7" xfId="12535" xr:uid="{00000000-0005-0000-0000-0000F3300000}"/>
    <cellStyle name="20% - Ênfase5 11 3 8" xfId="12536" xr:uid="{00000000-0005-0000-0000-0000F4300000}"/>
    <cellStyle name="20% - Ênfase5 11 3 9" xfId="12537" xr:uid="{00000000-0005-0000-0000-0000F5300000}"/>
    <cellStyle name="20% - Ênfase5 11 4" xfId="12538" xr:uid="{00000000-0005-0000-0000-0000F6300000}"/>
    <cellStyle name="20% - Ênfase5 11 4 10" xfId="12539" xr:uid="{00000000-0005-0000-0000-0000F7300000}"/>
    <cellStyle name="20% - Ênfase5 11 4 11" xfId="12540" xr:uid="{00000000-0005-0000-0000-0000F8300000}"/>
    <cellStyle name="20% - Ênfase5 11 4 12" xfId="12541" xr:uid="{00000000-0005-0000-0000-0000F9300000}"/>
    <cellStyle name="20% - Ênfase5 11 4 13" xfId="12542" xr:uid="{00000000-0005-0000-0000-0000FA300000}"/>
    <cellStyle name="20% - Ênfase5 11 4 2" xfId="12543" xr:uid="{00000000-0005-0000-0000-0000FB300000}"/>
    <cellStyle name="20% - Ênfase5 11 4 3" xfId="12544" xr:uid="{00000000-0005-0000-0000-0000FC300000}"/>
    <cellStyle name="20% - Ênfase5 11 4 4" xfId="12545" xr:uid="{00000000-0005-0000-0000-0000FD300000}"/>
    <cellStyle name="20% - Ênfase5 11 4 5" xfId="12546" xr:uid="{00000000-0005-0000-0000-0000FE300000}"/>
    <cellStyle name="20% - Ênfase5 11 4 6" xfId="12547" xr:uid="{00000000-0005-0000-0000-0000FF300000}"/>
    <cellStyle name="20% - Ênfase5 11 4 7" xfId="12548" xr:uid="{00000000-0005-0000-0000-000000310000}"/>
    <cellStyle name="20% - Ênfase5 11 4 8" xfId="12549" xr:uid="{00000000-0005-0000-0000-000001310000}"/>
    <cellStyle name="20% - Ênfase5 11 4 9" xfId="12550" xr:uid="{00000000-0005-0000-0000-000002310000}"/>
    <cellStyle name="20% - Ênfase5 11 5" xfId="12551" xr:uid="{00000000-0005-0000-0000-000003310000}"/>
    <cellStyle name="20% - Ênfase5 11 5 10" xfId="12552" xr:uid="{00000000-0005-0000-0000-000004310000}"/>
    <cellStyle name="20% - Ênfase5 11 5 11" xfId="12553" xr:uid="{00000000-0005-0000-0000-000005310000}"/>
    <cellStyle name="20% - Ênfase5 11 5 12" xfId="12554" xr:uid="{00000000-0005-0000-0000-000006310000}"/>
    <cellStyle name="20% - Ênfase5 11 5 13" xfId="12555" xr:uid="{00000000-0005-0000-0000-000007310000}"/>
    <cellStyle name="20% - Ênfase5 11 5 2" xfId="12556" xr:uid="{00000000-0005-0000-0000-000008310000}"/>
    <cellStyle name="20% - Ênfase5 11 5 3" xfId="12557" xr:uid="{00000000-0005-0000-0000-000009310000}"/>
    <cellStyle name="20% - Ênfase5 11 5 4" xfId="12558" xr:uid="{00000000-0005-0000-0000-00000A310000}"/>
    <cellStyle name="20% - Ênfase5 11 5 5" xfId="12559" xr:uid="{00000000-0005-0000-0000-00000B310000}"/>
    <cellStyle name="20% - Ênfase5 11 5 6" xfId="12560" xr:uid="{00000000-0005-0000-0000-00000C310000}"/>
    <cellStyle name="20% - Ênfase5 11 5 7" xfId="12561" xr:uid="{00000000-0005-0000-0000-00000D310000}"/>
    <cellStyle name="20% - Ênfase5 11 5 8" xfId="12562" xr:uid="{00000000-0005-0000-0000-00000E310000}"/>
    <cellStyle name="20% - Ênfase5 11 5 9" xfId="12563" xr:uid="{00000000-0005-0000-0000-00000F310000}"/>
    <cellStyle name="20% - Ênfase5 11 6" xfId="12564" xr:uid="{00000000-0005-0000-0000-000010310000}"/>
    <cellStyle name="20% - Ênfase5 11 6 10" xfId="12565" xr:uid="{00000000-0005-0000-0000-000011310000}"/>
    <cellStyle name="20% - Ênfase5 11 6 11" xfId="12566" xr:uid="{00000000-0005-0000-0000-000012310000}"/>
    <cellStyle name="20% - Ênfase5 11 6 12" xfId="12567" xr:uid="{00000000-0005-0000-0000-000013310000}"/>
    <cellStyle name="20% - Ênfase5 11 6 13" xfId="12568" xr:uid="{00000000-0005-0000-0000-000014310000}"/>
    <cellStyle name="20% - Ênfase5 11 6 2" xfId="12569" xr:uid="{00000000-0005-0000-0000-000015310000}"/>
    <cellStyle name="20% - Ênfase5 11 6 3" xfId="12570" xr:uid="{00000000-0005-0000-0000-000016310000}"/>
    <cellStyle name="20% - Ênfase5 11 6 4" xfId="12571" xr:uid="{00000000-0005-0000-0000-000017310000}"/>
    <cellStyle name="20% - Ênfase5 11 6 5" xfId="12572" xr:uid="{00000000-0005-0000-0000-000018310000}"/>
    <cellStyle name="20% - Ênfase5 11 6 6" xfId="12573" xr:uid="{00000000-0005-0000-0000-000019310000}"/>
    <cellStyle name="20% - Ênfase5 11 6 7" xfId="12574" xr:uid="{00000000-0005-0000-0000-00001A310000}"/>
    <cellStyle name="20% - Ênfase5 11 6 8" xfId="12575" xr:uid="{00000000-0005-0000-0000-00001B310000}"/>
    <cellStyle name="20% - Ênfase5 11 6 9" xfId="12576" xr:uid="{00000000-0005-0000-0000-00001C310000}"/>
    <cellStyle name="20% - Ênfase5 11 7" xfId="12577" xr:uid="{00000000-0005-0000-0000-00001D310000}"/>
    <cellStyle name="20% - Ênfase5 11 7 10" xfId="12578" xr:uid="{00000000-0005-0000-0000-00001E310000}"/>
    <cellStyle name="20% - Ênfase5 11 7 11" xfId="12579" xr:uid="{00000000-0005-0000-0000-00001F310000}"/>
    <cellStyle name="20% - Ênfase5 11 7 12" xfId="12580" xr:uid="{00000000-0005-0000-0000-000020310000}"/>
    <cellStyle name="20% - Ênfase5 11 7 13" xfId="12581" xr:uid="{00000000-0005-0000-0000-000021310000}"/>
    <cellStyle name="20% - Ênfase5 11 7 2" xfId="12582" xr:uid="{00000000-0005-0000-0000-000022310000}"/>
    <cellStyle name="20% - Ênfase5 11 7 3" xfId="12583" xr:uid="{00000000-0005-0000-0000-000023310000}"/>
    <cellStyle name="20% - Ênfase5 11 7 4" xfId="12584" xr:uid="{00000000-0005-0000-0000-000024310000}"/>
    <cellStyle name="20% - Ênfase5 11 7 5" xfId="12585" xr:uid="{00000000-0005-0000-0000-000025310000}"/>
    <cellStyle name="20% - Ênfase5 11 7 6" xfId="12586" xr:uid="{00000000-0005-0000-0000-000026310000}"/>
    <cellStyle name="20% - Ênfase5 11 7 7" xfId="12587" xr:uid="{00000000-0005-0000-0000-000027310000}"/>
    <cellStyle name="20% - Ênfase5 11 7 8" xfId="12588" xr:uid="{00000000-0005-0000-0000-000028310000}"/>
    <cellStyle name="20% - Ênfase5 11 7 9" xfId="12589" xr:uid="{00000000-0005-0000-0000-000029310000}"/>
    <cellStyle name="20% - Ênfase5 11 8" xfId="12590" xr:uid="{00000000-0005-0000-0000-00002A310000}"/>
    <cellStyle name="20% - Ênfase5 11 8 10" xfId="12591" xr:uid="{00000000-0005-0000-0000-00002B310000}"/>
    <cellStyle name="20% - Ênfase5 11 8 11" xfId="12592" xr:uid="{00000000-0005-0000-0000-00002C310000}"/>
    <cellStyle name="20% - Ênfase5 11 8 12" xfId="12593" xr:uid="{00000000-0005-0000-0000-00002D310000}"/>
    <cellStyle name="20% - Ênfase5 11 8 13" xfId="12594" xr:uid="{00000000-0005-0000-0000-00002E310000}"/>
    <cellStyle name="20% - Ênfase5 11 8 2" xfId="12595" xr:uid="{00000000-0005-0000-0000-00002F310000}"/>
    <cellStyle name="20% - Ênfase5 11 8 3" xfId="12596" xr:uid="{00000000-0005-0000-0000-000030310000}"/>
    <cellStyle name="20% - Ênfase5 11 8 4" xfId="12597" xr:uid="{00000000-0005-0000-0000-000031310000}"/>
    <cellStyle name="20% - Ênfase5 11 8 5" xfId="12598" xr:uid="{00000000-0005-0000-0000-000032310000}"/>
    <cellStyle name="20% - Ênfase5 11 8 6" xfId="12599" xr:uid="{00000000-0005-0000-0000-000033310000}"/>
    <cellStyle name="20% - Ênfase5 11 8 7" xfId="12600" xr:uid="{00000000-0005-0000-0000-000034310000}"/>
    <cellStyle name="20% - Ênfase5 11 8 8" xfId="12601" xr:uid="{00000000-0005-0000-0000-000035310000}"/>
    <cellStyle name="20% - Ênfase5 11 8 9" xfId="12602" xr:uid="{00000000-0005-0000-0000-000036310000}"/>
    <cellStyle name="20% - Ênfase5 11 9" xfId="12603" xr:uid="{00000000-0005-0000-0000-000037310000}"/>
    <cellStyle name="20% - Ênfase5 11 9 10" xfId="12604" xr:uid="{00000000-0005-0000-0000-000038310000}"/>
    <cellStyle name="20% - Ênfase5 11 9 11" xfId="12605" xr:uid="{00000000-0005-0000-0000-000039310000}"/>
    <cellStyle name="20% - Ênfase5 11 9 12" xfId="12606" xr:uid="{00000000-0005-0000-0000-00003A310000}"/>
    <cellStyle name="20% - Ênfase5 11 9 13" xfId="12607" xr:uid="{00000000-0005-0000-0000-00003B310000}"/>
    <cellStyle name="20% - Ênfase5 11 9 2" xfId="12608" xr:uid="{00000000-0005-0000-0000-00003C310000}"/>
    <cellStyle name="20% - Ênfase5 11 9 3" xfId="12609" xr:uid="{00000000-0005-0000-0000-00003D310000}"/>
    <cellStyle name="20% - Ênfase5 11 9 4" xfId="12610" xr:uid="{00000000-0005-0000-0000-00003E310000}"/>
    <cellStyle name="20% - Ênfase5 11 9 5" xfId="12611" xr:uid="{00000000-0005-0000-0000-00003F310000}"/>
    <cellStyle name="20% - Ênfase5 11 9 6" xfId="12612" xr:uid="{00000000-0005-0000-0000-000040310000}"/>
    <cellStyle name="20% - Ênfase5 11 9 7" xfId="12613" xr:uid="{00000000-0005-0000-0000-000041310000}"/>
    <cellStyle name="20% - Ênfase5 11 9 8" xfId="12614" xr:uid="{00000000-0005-0000-0000-000042310000}"/>
    <cellStyle name="20% - Ênfase5 11 9 9" xfId="12615" xr:uid="{00000000-0005-0000-0000-000043310000}"/>
    <cellStyle name="20% - Ênfase5 12" xfId="12616" xr:uid="{00000000-0005-0000-0000-000044310000}"/>
    <cellStyle name="20% - Ênfase5 12 10" xfId="12617" xr:uid="{00000000-0005-0000-0000-000045310000}"/>
    <cellStyle name="20% - Ênfase5 12 11" xfId="12618" xr:uid="{00000000-0005-0000-0000-000046310000}"/>
    <cellStyle name="20% - Ênfase5 12 12" xfId="12619" xr:uid="{00000000-0005-0000-0000-000047310000}"/>
    <cellStyle name="20% - Ênfase5 12 13" xfId="12620" xr:uid="{00000000-0005-0000-0000-000048310000}"/>
    <cellStyle name="20% - Ênfase5 12 2" xfId="12621" xr:uid="{00000000-0005-0000-0000-000049310000}"/>
    <cellStyle name="20% - Ênfase5 12 3" xfId="12622" xr:uid="{00000000-0005-0000-0000-00004A310000}"/>
    <cellStyle name="20% - Ênfase5 12 4" xfId="12623" xr:uid="{00000000-0005-0000-0000-00004B310000}"/>
    <cellStyle name="20% - Ênfase5 12 5" xfId="12624" xr:uid="{00000000-0005-0000-0000-00004C310000}"/>
    <cellStyle name="20% - Ênfase5 12 6" xfId="12625" xr:uid="{00000000-0005-0000-0000-00004D310000}"/>
    <cellStyle name="20% - Ênfase5 12 7" xfId="12626" xr:uid="{00000000-0005-0000-0000-00004E310000}"/>
    <cellStyle name="20% - Ênfase5 12 8" xfId="12627" xr:uid="{00000000-0005-0000-0000-00004F310000}"/>
    <cellStyle name="20% - Ênfase5 12 9" xfId="12628" xr:uid="{00000000-0005-0000-0000-000050310000}"/>
    <cellStyle name="20% - Ênfase5 13" xfId="12629" xr:uid="{00000000-0005-0000-0000-000051310000}"/>
    <cellStyle name="20% - Ênfase5 13 10" xfId="12630" xr:uid="{00000000-0005-0000-0000-000052310000}"/>
    <cellStyle name="20% - Ênfase5 13 11" xfId="12631" xr:uid="{00000000-0005-0000-0000-000053310000}"/>
    <cellStyle name="20% - Ênfase5 13 12" xfId="12632" xr:uid="{00000000-0005-0000-0000-000054310000}"/>
    <cellStyle name="20% - Ênfase5 13 13" xfId="12633" xr:uid="{00000000-0005-0000-0000-000055310000}"/>
    <cellStyle name="20% - Ênfase5 13 2" xfId="12634" xr:uid="{00000000-0005-0000-0000-000056310000}"/>
    <cellStyle name="20% - Ênfase5 13 3" xfId="12635" xr:uid="{00000000-0005-0000-0000-000057310000}"/>
    <cellStyle name="20% - Ênfase5 13 4" xfId="12636" xr:uid="{00000000-0005-0000-0000-000058310000}"/>
    <cellStyle name="20% - Ênfase5 13 5" xfId="12637" xr:uid="{00000000-0005-0000-0000-000059310000}"/>
    <cellStyle name="20% - Ênfase5 13 6" xfId="12638" xr:uid="{00000000-0005-0000-0000-00005A310000}"/>
    <cellStyle name="20% - Ênfase5 13 7" xfId="12639" xr:uid="{00000000-0005-0000-0000-00005B310000}"/>
    <cellStyle name="20% - Ênfase5 13 8" xfId="12640" xr:uid="{00000000-0005-0000-0000-00005C310000}"/>
    <cellStyle name="20% - Ênfase5 13 9" xfId="12641" xr:uid="{00000000-0005-0000-0000-00005D310000}"/>
    <cellStyle name="20% - Ênfase5 14" xfId="12642" xr:uid="{00000000-0005-0000-0000-00005E310000}"/>
    <cellStyle name="20% - Ênfase5 14 10" xfId="12643" xr:uid="{00000000-0005-0000-0000-00005F310000}"/>
    <cellStyle name="20% - Ênfase5 14 11" xfId="12644" xr:uid="{00000000-0005-0000-0000-000060310000}"/>
    <cellStyle name="20% - Ênfase5 14 12" xfId="12645" xr:uid="{00000000-0005-0000-0000-000061310000}"/>
    <cellStyle name="20% - Ênfase5 14 13" xfId="12646" xr:uid="{00000000-0005-0000-0000-000062310000}"/>
    <cellStyle name="20% - Ênfase5 14 2" xfId="12647" xr:uid="{00000000-0005-0000-0000-000063310000}"/>
    <cellStyle name="20% - Ênfase5 14 3" xfId="12648" xr:uid="{00000000-0005-0000-0000-000064310000}"/>
    <cellStyle name="20% - Ênfase5 14 4" xfId="12649" xr:uid="{00000000-0005-0000-0000-000065310000}"/>
    <cellStyle name="20% - Ênfase5 14 5" xfId="12650" xr:uid="{00000000-0005-0000-0000-000066310000}"/>
    <cellStyle name="20% - Ênfase5 14 6" xfId="12651" xr:uid="{00000000-0005-0000-0000-000067310000}"/>
    <cellStyle name="20% - Ênfase5 14 7" xfId="12652" xr:uid="{00000000-0005-0000-0000-000068310000}"/>
    <cellStyle name="20% - Ênfase5 14 8" xfId="12653" xr:uid="{00000000-0005-0000-0000-000069310000}"/>
    <cellStyle name="20% - Ênfase5 14 9" xfId="12654" xr:uid="{00000000-0005-0000-0000-00006A310000}"/>
    <cellStyle name="20% - Ênfase5 15" xfId="12655" xr:uid="{00000000-0005-0000-0000-00006B310000}"/>
    <cellStyle name="20% - Ênfase5 15 10" xfId="12656" xr:uid="{00000000-0005-0000-0000-00006C310000}"/>
    <cellStyle name="20% - Ênfase5 15 11" xfId="12657" xr:uid="{00000000-0005-0000-0000-00006D310000}"/>
    <cellStyle name="20% - Ênfase5 15 12" xfId="12658" xr:uid="{00000000-0005-0000-0000-00006E310000}"/>
    <cellStyle name="20% - Ênfase5 15 13" xfId="12659" xr:uid="{00000000-0005-0000-0000-00006F310000}"/>
    <cellStyle name="20% - Ênfase5 15 2" xfId="12660" xr:uid="{00000000-0005-0000-0000-000070310000}"/>
    <cellStyle name="20% - Ênfase5 15 3" xfId="12661" xr:uid="{00000000-0005-0000-0000-000071310000}"/>
    <cellStyle name="20% - Ênfase5 15 4" xfId="12662" xr:uid="{00000000-0005-0000-0000-000072310000}"/>
    <cellStyle name="20% - Ênfase5 15 5" xfId="12663" xr:uid="{00000000-0005-0000-0000-000073310000}"/>
    <cellStyle name="20% - Ênfase5 15 6" xfId="12664" xr:uid="{00000000-0005-0000-0000-000074310000}"/>
    <cellStyle name="20% - Ênfase5 15 7" xfId="12665" xr:uid="{00000000-0005-0000-0000-000075310000}"/>
    <cellStyle name="20% - Ênfase5 15 8" xfId="12666" xr:uid="{00000000-0005-0000-0000-000076310000}"/>
    <cellStyle name="20% - Ênfase5 15 9" xfId="12667" xr:uid="{00000000-0005-0000-0000-000077310000}"/>
    <cellStyle name="20% - Ênfase5 16" xfId="12668" xr:uid="{00000000-0005-0000-0000-000078310000}"/>
    <cellStyle name="20% - Ênfase5 16 10" xfId="12669" xr:uid="{00000000-0005-0000-0000-000079310000}"/>
    <cellStyle name="20% - Ênfase5 16 11" xfId="12670" xr:uid="{00000000-0005-0000-0000-00007A310000}"/>
    <cellStyle name="20% - Ênfase5 16 12" xfId="12671" xr:uid="{00000000-0005-0000-0000-00007B310000}"/>
    <cellStyle name="20% - Ênfase5 16 13" xfId="12672" xr:uid="{00000000-0005-0000-0000-00007C310000}"/>
    <cellStyle name="20% - Ênfase5 16 2" xfId="12673" xr:uid="{00000000-0005-0000-0000-00007D310000}"/>
    <cellStyle name="20% - Ênfase5 16 3" xfId="12674" xr:uid="{00000000-0005-0000-0000-00007E310000}"/>
    <cellStyle name="20% - Ênfase5 16 4" xfId="12675" xr:uid="{00000000-0005-0000-0000-00007F310000}"/>
    <cellStyle name="20% - Ênfase5 16 5" xfId="12676" xr:uid="{00000000-0005-0000-0000-000080310000}"/>
    <cellStyle name="20% - Ênfase5 16 6" xfId="12677" xr:uid="{00000000-0005-0000-0000-000081310000}"/>
    <cellStyle name="20% - Ênfase5 16 7" xfId="12678" xr:uid="{00000000-0005-0000-0000-000082310000}"/>
    <cellStyle name="20% - Ênfase5 16 8" xfId="12679" xr:uid="{00000000-0005-0000-0000-000083310000}"/>
    <cellStyle name="20% - Ênfase5 16 9" xfId="12680" xr:uid="{00000000-0005-0000-0000-000084310000}"/>
    <cellStyle name="20% - Ênfase5 17" xfId="12681" xr:uid="{00000000-0005-0000-0000-000085310000}"/>
    <cellStyle name="20% - Ênfase5 17 10" xfId="12682" xr:uid="{00000000-0005-0000-0000-000086310000}"/>
    <cellStyle name="20% - Ênfase5 17 11" xfId="12683" xr:uid="{00000000-0005-0000-0000-000087310000}"/>
    <cellStyle name="20% - Ênfase5 17 12" xfId="12684" xr:uid="{00000000-0005-0000-0000-000088310000}"/>
    <cellStyle name="20% - Ênfase5 17 13" xfId="12685" xr:uid="{00000000-0005-0000-0000-000089310000}"/>
    <cellStyle name="20% - Ênfase5 17 2" xfId="12686" xr:uid="{00000000-0005-0000-0000-00008A310000}"/>
    <cellStyle name="20% - Ênfase5 17 3" xfId="12687" xr:uid="{00000000-0005-0000-0000-00008B310000}"/>
    <cellStyle name="20% - Ênfase5 17 4" xfId="12688" xr:uid="{00000000-0005-0000-0000-00008C310000}"/>
    <cellStyle name="20% - Ênfase5 17 5" xfId="12689" xr:uid="{00000000-0005-0000-0000-00008D310000}"/>
    <cellStyle name="20% - Ênfase5 17 6" xfId="12690" xr:uid="{00000000-0005-0000-0000-00008E310000}"/>
    <cellStyle name="20% - Ênfase5 17 7" xfId="12691" xr:uid="{00000000-0005-0000-0000-00008F310000}"/>
    <cellStyle name="20% - Ênfase5 17 8" xfId="12692" xr:uid="{00000000-0005-0000-0000-000090310000}"/>
    <cellStyle name="20% - Ênfase5 17 9" xfId="12693" xr:uid="{00000000-0005-0000-0000-000091310000}"/>
    <cellStyle name="20% - Ênfase5 18" xfId="12694" xr:uid="{00000000-0005-0000-0000-000092310000}"/>
    <cellStyle name="20% - Ênfase5 18 10" xfId="12695" xr:uid="{00000000-0005-0000-0000-000093310000}"/>
    <cellStyle name="20% - Ênfase5 18 11" xfId="12696" xr:uid="{00000000-0005-0000-0000-000094310000}"/>
    <cellStyle name="20% - Ênfase5 18 12" xfId="12697" xr:uid="{00000000-0005-0000-0000-000095310000}"/>
    <cellStyle name="20% - Ênfase5 18 13" xfId="12698" xr:uid="{00000000-0005-0000-0000-000096310000}"/>
    <cellStyle name="20% - Ênfase5 18 2" xfId="12699" xr:uid="{00000000-0005-0000-0000-000097310000}"/>
    <cellStyle name="20% - Ênfase5 18 3" xfId="12700" xr:uid="{00000000-0005-0000-0000-000098310000}"/>
    <cellStyle name="20% - Ênfase5 18 4" xfId="12701" xr:uid="{00000000-0005-0000-0000-000099310000}"/>
    <cellStyle name="20% - Ênfase5 18 5" xfId="12702" xr:uid="{00000000-0005-0000-0000-00009A310000}"/>
    <cellStyle name="20% - Ênfase5 18 6" xfId="12703" xr:uid="{00000000-0005-0000-0000-00009B310000}"/>
    <cellStyle name="20% - Ênfase5 18 7" xfId="12704" xr:uid="{00000000-0005-0000-0000-00009C310000}"/>
    <cellStyle name="20% - Ênfase5 18 8" xfId="12705" xr:uid="{00000000-0005-0000-0000-00009D310000}"/>
    <cellStyle name="20% - Ênfase5 18 9" xfId="12706" xr:uid="{00000000-0005-0000-0000-00009E310000}"/>
    <cellStyle name="20% - Ênfase5 19" xfId="12707" xr:uid="{00000000-0005-0000-0000-00009F310000}"/>
    <cellStyle name="20% - Ênfase5 19 10" xfId="12708" xr:uid="{00000000-0005-0000-0000-0000A0310000}"/>
    <cellStyle name="20% - Ênfase5 19 11" xfId="12709" xr:uid="{00000000-0005-0000-0000-0000A1310000}"/>
    <cellStyle name="20% - Ênfase5 19 12" xfId="12710" xr:uid="{00000000-0005-0000-0000-0000A2310000}"/>
    <cellStyle name="20% - Ênfase5 19 13" xfId="12711" xr:uid="{00000000-0005-0000-0000-0000A3310000}"/>
    <cellStyle name="20% - Ênfase5 19 2" xfId="12712" xr:uid="{00000000-0005-0000-0000-0000A4310000}"/>
    <cellStyle name="20% - Ênfase5 19 3" xfId="12713" xr:uid="{00000000-0005-0000-0000-0000A5310000}"/>
    <cellStyle name="20% - Ênfase5 19 4" xfId="12714" xr:uid="{00000000-0005-0000-0000-0000A6310000}"/>
    <cellStyle name="20% - Ênfase5 19 5" xfId="12715" xr:uid="{00000000-0005-0000-0000-0000A7310000}"/>
    <cellStyle name="20% - Ênfase5 19 6" xfId="12716" xr:uid="{00000000-0005-0000-0000-0000A8310000}"/>
    <cellStyle name="20% - Ênfase5 19 7" xfId="12717" xr:uid="{00000000-0005-0000-0000-0000A9310000}"/>
    <cellStyle name="20% - Ênfase5 19 8" xfId="12718" xr:uid="{00000000-0005-0000-0000-0000AA310000}"/>
    <cellStyle name="20% - Ênfase5 19 9" xfId="12719" xr:uid="{00000000-0005-0000-0000-0000AB310000}"/>
    <cellStyle name="20% - Ênfase5 2" xfId="12720" xr:uid="{00000000-0005-0000-0000-0000AC310000}"/>
    <cellStyle name="20% - Ênfase5 2 10" xfId="12721" xr:uid="{00000000-0005-0000-0000-0000AD310000}"/>
    <cellStyle name="20% - Ênfase5 2 10 10" xfId="12722" xr:uid="{00000000-0005-0000-0000-0000AE310000}"/>
    <cellStyle name="20% - Ênfase5 2 10 11" xfId="12723" xr:uid="{00000000-0005-0000-0000-0000AF310000}"/>
    <cellStyle name="20% - Ênfase5 2 10 12" xfId="12724" xr:uid="{00000000-0005-0000-0000-0000B0310000}"/>
    <cellStyle name="20% - Ênfase5 2 10 13" xfId="12725" xr:uid="{00000000-0005-0000-0000-0000B1310000}"/>
    <cellStyle name="20% - Ênfase5 2 10 2" xfId="12726" xr:uid="{00000000-0005-0000-0000-0000B2310000}"/>
    <cellStyle name="20% - Ênfase5 2 10 3" xfId="12727" xr:uid="{00000000-0005-0000-0000-0000B3310000}"/>
    <cellStyle name="20% - Ênfase5 2 10 4" xfId="12728" xr:uid="{00000000-0005-0000-0000-0000B4310000}"/>
    <cellStyle name="20% - Ênfase5 2 10 5" xfId="12729" xr:uid="{00000000-0005-0000-0000-0000B5310000}"/>
    <cellStyle name="20% - Ênfase5 2 10 6" xfId="12730" xr:uid="{00000000-0005-0000-0000-0000B6310000}"/>
    <cellStyle name="20% - Ênfase5 2 10 7" xfId="12731" xr:uid="{00000000-0005-0000-0000-0000B7310000}"/>
    <cellStyle name="20% - Ênfase5 2 10 8" xfId="12732" xr:uid="{00000000-0005-0000-0000-0000B8310000}"/>
    <cellStyle name="20% - Ênfase5 2 10 9" xfId="12733" xr:uid="{00000000-0005-0000-0000-0000B9310000}"/>
    <cellStyle name="20% - Ênfase5 2 11" xfId="12734" xr:uid="{00000000-0005-0000-0000-0000BA310000}"/>
    <cellStyle name="20% - Ênfase5 2 11 10" xfId="12735" xr:uid="{00000000-0005-0000-0000-0000BB310000}"/>
    <cellStyle name="20% - Ênfase5 2 11 11" xfId="12736" xr:uid="{00000000-0005-0000-0000-0000BC310000}"/>
    <cellStyle name="20% - Ênfase5 2 11 12" xfId="12737" xr:uid="{00000000-0005-0000-0000-0000BD310000}"/>
    <cellStyle name="20% - Ênfase5 2 11 13" xfId="12738" xr:uid="{00000000-0005-0000-0000-0000BE310000}"/>
    <cellStyle name="20% - Ênfase5 2 11 2" xfId="12739" xr:uid="{00000000-0005-0000-0000-0000BF310000}"/>
    <cellStyle name="20% - Ênfase5 2 11 3" xfId="12740" xr:uid="{00000000-0005-0000-0000-0000C0310000}"/>
    <cellStyle name="20% - Ênfase5 2 11 4" xfId="12741" xr:uid="{00000000-0005-0000-0000-0000C1310000}"/>
    <cellStyle name="20% - Ênfase5 2 11 5" xfId="12742" xr:uid="{00000000-0005-0000-0000-0000C2310000}"/>
    <cellStyle name="20% - Ênfase5 2 11 6" xfId="12743" xr:uid="{00000000-0005-0000-0000-0000C3310000}"/>
    <cellStyle name="20% - Ênfase5 2 11 7" xfId="12744" xr:uid="{00000000-0005-0000-0000-0000C4310000}"/>
    <cellStyle name="20% - Ênfase5 2 11 8" xfId="12745" xr:uid="{00000000-0005-0000-0000-0000C5310000}"/>
    <cellStyle name="20% - Ênfase5 2 11 9" xfId="12746" xr:uid="{00000000-0005-0000-0000-0000C6310000}"/>
    <cellStyle name="20% - Ênfase5 2 12" xfId="12747" xr:uid="{00000000-0005-0000-0000-0000C7310000}"/>
    <cellStyle name="20% - Ênfase5 2 12 10" xfId="12748" xr:uid="{00000000-0005-0000-0000-0000C8310000}"/>
    <cellStyle name="20% - Ênfase5 2 12 11" xfId="12749" xr:uid="{00000000-0005-0000-0000-0000C9310000}"/>
    <cellStyle name="20% - Ênfase5 2 12 12" xfId="12750" xr:uid="{00000000-0005-0000-0000-0000CA310000}"/>
    <cellStyle name="20% - Ênfase5 2 12 13" xfId="12751" xr:uid="{00000000-0005-0000-0000-0000CB310000}"/>
    <cellStyle name="20% - Ênfase5 2 12 2" xfId="12752" xr:uid="{00000000-0005-0000-0000-0000CC310000}"/>
    <cellStyle name="20% - Ênfase5 2 12 3" xfId="12753" xr:uid="{00000000-0005-0000-0000-0000CD310000}"/>
    <cellStyle name="20% - Ênfase5 2 12 4" xfId="12754" xr:uid="{00000000-0005-0000-0000-0000CE310000}"/>
    <cellStyle name="20% - Ênfase5 2 12 5" xfId="12755" xr:uid="{00000000-0005-0000-0000-0000CF310000}"/>
    <cellStyle name="20% - Ênfase5 2 12 6" xfId="12756" xr:uid="{00000000-0005-0000-0000-0000D0310000}"/>
    <cellStyle name="20% - Ênfase5 2 12 7" xfId="12757" xr:uid="{00000000-0005-0000-0000-0000D1310000}"/>
    <cellStyle name="20% - Ênfase5 2 12 8" xfId="12758" xr:uid="{00000000-0005-0000-0000-0000D2310000}"/>
    <cellStyle name="20% - Ênfase5 2 12 9" xfId="12759" xr:uid="{00000000-0005-0000-0000-0000D3310000}"/>
    <cellStyle name="20% - Ênfase5 2 13" xfId="12760" xr:uid="{00000000-0005-0000-0000-0000D4310000}"/>
    <cellStyle name="20% - Ênfase5 2 14" xfId="12761" xr:uid="{00000000-0005-0000-0000-0000D5310000}"/>
    <cellStyle name="20% - Ênfase5 2 15" xfId="12762" xr:uid="{00000000-0005-0000-0000-0000D6310000}"/>
    <cellStyle name="20% - Ênfase5 2 16" xfId="12763" xr:uid="{00000000-0005-0000-0000-0000D7310000}"/>
    <cellStyle name="20% - Ênfase5 2 17" xfId="12764" xr:uid="{00000000-0005-0000-0000-0000D8310000}"/>
    <cellStyle name="20% - Ênfase5 2 18" xfId="12765" xr:uid="{00000000-0005-0000-0000-0000D9310000}"/>
    <cellStyle name="20% - Ênfase5 2 19" xfId="12766" xr:uid="{00000000-0005-0000-0000-0000DA310000}"/>
    <cellStyle name="20% - Ênfase5 2 2" xfId="12767" xr:uid="{00000000-0005-0000-0000-0000DB310000}"/>
    <cellStyle name="20% - Ênfase5 2 2 10" xfId="12768" xr:uid="{00000000-0005-0000-0000-0000DC310000}"/>
    <cellStyle name="20% - Ênfase5 2 2 10 10" xfId="12769" xr:uid="{00000000-0005-0000-0000-0000DD310000}"/>
    <cellStyle name="20% - Ênfase5 2 2 10 11" xfId="12770" xr:uid="{00000000-0005-0000-0000-0000DE310000}"/>
    <cellStyle name="20% - Ênfase5 2 2 10 12" xfId="12771" xr:uid="{00000000-0005-0000-0000-0000DF310000}"/>
    <cellStyle name="20% - Ênfase5 2 2 10 13" xfId="12772" xr:uid="{00000000-0005-0000-0000-0000E0310000}"/>
    <cellStyle name="20% - Ênfase5 2 2 10 2" xfId="12773" xr:uid="{00000000-0005-0000-0000-0000E1310000}"/>
    <cellStyle name="20% - Ênfase5 2 2 10 3" xfId="12774" xr:uid="{00000000-0005-0000-0000-0000E2310000}"/>
    <cellStyle name="20% - Ênfase5 2 2 10 4" xfId="12775" xr:uid="{00000000-0005-0000-0000-0000E3310000}"/>
    <cellStyle name="20% - Ênfase5 2 2 10 5" xfId="12776" xr:uid="{00000000-0005-0000-0000-0000E4310000}"/>
    <cellStyle name="20% - Ênfase5 2 2 10 6" xfId="12777" xr:uid="{00000000-0005-0000-0000-0000E5310000}"/>
    <cellStyle name="20% - Ênfase5 2 2 10 7" xfId="12778" xr:uid="{00000000-0005-0000-0000-0000E6310000}"/>
    <cellStyle name="20% - Ênfase5 2 2 10 8" xfId="12779" xr:uid="{00000000-0005-0000-0000-0000E7310000}"/>
    <cellStyle name="20% - Ênfase5 2 2 10 9" xfId="12780" xr:uid="{00000000-0005-0000-0000-0000E8310000}"/>
    <cellStyle name="20% - Ênfase5 2 2 11" xfId="12781" xr:uid="{00000000-0005-0000-0000-0000E9310000}"/>
    <cellStyle name="20% - Ênfase5 2 2 11 10" xfId="12782" xr:uid="{00000000-0005-0000-0000-0000EA310000}"/>
    <cellStyle name="20% - Ênfase5 2 2 11 11" xfId="12783" xr:uid="{00000000-0005-0000-0000-0000EB310000}"/>
    <cellStyle name="20% - Ênfase5 2 2 11 12" xfId="12784" xr:uid="{00000000-0005-0000-0000-0000EC310000}"/>
    <cellStyle name="20% - Ênfase5 2 2 11 13" xfId="12785" xr:uid="{00000000-0005-0000-0000-0000ED310000}"/>
    <cellStyle name="20% - Ênfase5 2 2 11 2" xfId="12786" xr:uid="{00000000-0005-0000-0000-0000EE310000}"/>
    <cellStyle name="20% - Ênfase5 2 2 11 3" xfId="12787" xr:uid="{00000000-0005-0000-0000-0000EF310000}"/>
    <cellStyle name="20% - Ênfase5 2 2 11 4" xfId="12788" xr:uid="{00000000-0005-0000-0000-0000F0310000}"/>
    <cellStyle name="20% - Ênfase5 2 2 11 5" xfId="12789" xr:uid="{00000000-0005-0000-0000-0000F1310000}"/>
    <cellStyle name="20% - Ênfase5 2 2 11 6" xfId="12790" xr:uid="{00000000-0005-0000-0000-0000F2310000}"/>
    <cellStyle name="20% - Ênfase5 2 2 11 7" xfId="12791" xr:uid="{00000000-0005-0000-0000-0000F3310000}"/>
    <cellStyle name="20% - Ênfase5 2 2 11 8" xfId="12792" xr:uid="{00000000-0005-0000-0000-0000F4310000}"/>
    <cellStyle name="20% - Ênfase5 2 2 11 9" xfId="12793" xr:uid="{00000000-0005-0000-0000-0000F5310000}"/>
    <cellStyle name="20% - Ênfase5 2 2 12" xfId="12794" xr:uid="{00000000-0005-0000-0000-0000F6310000}"/>
    <cellStyle name="20% - Ênfase5 2 2 13" xfId="12795" xr:uid="{00000000-0005-0000-0000-0000F7310000}"/>
    <cellStyle name="20% - Ênfase5 2 2 14" xfId="12796" xr:uid="{00000000-0005-0000-0000-0000F8310000}"/>
    <cellStyle name="20% - Ênfase5 2 2 15" xfId="12797" xr:uid="{00000000-0005-0000-0000-0000F9310000}"/>
    <cellStyle name="20% - Ênfase5 2 2 16" xfId="12798" xr:uid="{00000000-0005-0000-0000-0000FA310000}"/>
    <cellStyle name="20% - Ênfase5 2 2 17" xfId="12799" xr:uid="{00000000-0005-0000-0000-0000FB310000}"/>
    <cellStyle name="20% - Ênfase5 2 2 18" xfId="12800" xr:uid="{00000000-0005-0000-0000-0000FC310000}"/>
    <cellStyle name="20% - Ênfase5 2 2 19" xfId="12801" xr:uid="{00000000-0005-0000-0000-0000FD310000}"/>
    <cellStyle name="20% - Ênfase5 2 2 2" xfId="12802" xr:uid="{00000000-0005-0000-0000-0000FE310000}"/>
    <cellStyle name="20% - Ênfase5 2 2 2 10" xfId="12803" xr:uid="{00000000-0005-0000-0000-0000FF310000}"/>
    <cellStyle name="20% - Ênfase5 2 2 2 11" xfId="12804" xr:uid="{00000000-0005-0000-0000-000000320000}"/>
    <cellStyle name="20% - Ênfase5 2 2 2 12" xfId="12805" xr:uid="{00000000-0005-0000-0000-000001320000}"/>
    <cellStyle name="20% - Ênfase5 2 2 2 13" xfId="12806" xr:uid="{00000000-0005-0000-0000-000002320000}"/>
    <cellStyle name="20% - Ênfase5 2 2 2 2" xfId="12807" xr:uid="{00000000-0005-0000-0000-000003320000}"/>
    <cellStyle name="20% - Ênfase5 2 2 2 3" xfId="12808" xr:uid="{00000000-0005-0000-0000-000004320000}"/>
    <cellStyle name="20% - Ênfase5 2 2 2 4" xfId="12809" xr:uid="{00000000-0005-0000-0000-000005320000}"/>
    <cellStyle name="20% - Ênfase5 2 2 2 5" xfId="12810" xr:uid="{00000000-0005-0000-0000-000006320000}"/>
    <cellStyle name="20% - Ênfase5 2 2 2 6" xfId="12811" xr:uid="{00000000-0005-0000-0000-000007320000}"/>
    <cellStyle name="20% - Ênfase5 2 2 2 7" xfId="12812" xr:uid="{00000000-0005-0000-0000-000008320000}"/>
    <cellStyle name="20% - Ênfase5 2 2 2 8" xfId="12813" xr:uid="{00000000-0005-0000-0000-000009320000}"/>
    <cellStyle name="20% - Ênfase5 2 2 2 9" xfId="12814" xr:uid="{00000000-0005-0000-0000-00000A320000}"/>
    <cellStyle name="20% - Ênfase5 2 2 20" xfId="12815" xr:uid="{00000000-0005-0000-0000-00000B320000}"/>
    <cellStyle name="20% - Ênfase5 2 2 21" xfId="12816" xr:uid="{00000000-0005-0000-0000-00000C320000}"/>
    <cellStyle name="20% - Ênfase5 2 2 22" xfId="12817" xr:uid="{00000000-0005-0000-0000-00000D320000}"/>
    <cellStyle name="20% - Ênfase5 2 2 23" xfId="12818" xr:uid="{00000000-0005-0000-0000-00000E320000}"/>
    <cellStyle name="20% - Ênfase5 2 2 3" xfId="12819" xr:uid="{00000000-0005-0000-0000-00000F320000}"/>
    <cellStyle name="20% - Ênfase5 2 2 3 10" xfId="12820" xr:uid="{00000000-0005-0000-0000-000010320000}"/>
    <cellStyle name="20% - Ênfase5 2 2 3 11" xfId="12821" xr:uid="{00000000-0005-0000-0000-000011320000}"/>
    <cellStyle name="20% - Ênfase5 2 2 3 12" xfId="12822" xr:uid="{00000000-0005-0000-0000-000012320000}"/>
    <cellStyle name="20% - Ênfase5 2 2 3 13" xfId="12823" xr:uid="{00000000-0005-0000-0000-000013320000}"/>
    <cellStyle name="20% - Ênfase5 2 2 3 2" xfId="12824" xr:uid="{00000000-0005-0000-0000-000014320000}"/>
    <cellStyle name="20% - Ênfase5 2 2 3 3" xfId="12825" xr:uid="{00000000-0005-0000-0000-000015320000}"/>
    <cellStyle name="20% - Ênfase5 2 2 3 4" xfId="12826" xr:uid="{00000000-0005-0000-0000-000016320000}"/>
    <cellStyle name="20% - Ênfase5 2 2 3 5" xfId="12827" xr:uid="{00000000-0005-0000-0000-000017320000}"/>
    <cellStyle name="20% - Ênfase5 2 2 3 6" xfId="12828" xr:uid="{00000000-0005-0000-0000-000018320000}"/>
    <cellStyle name="20% - Ênfase5 2 2 3 7" xfId="12829" xr:uid="{00000000-0005-0000-0000-000019320000}"/>
    <cellStyle name="20% - Ênfase5 2 2 3 8" xfId="12830" xr:uid="{00000000-0005-0000-0000-00001A320000}"/>
    <cellStyle name="20% - Ênfase5 2 2 3 9" xfId="12831" xr:uid="{00000000-0005-0000-0000-00001B320000}"/>
    <cellStyle name="20% - Ênfase5 2 2 4" xfId="12832" xr:uid="{00000000-0005-0000-0000-00001C320000}"/>
    <cellStyle name="20% - Ênfase5 2 2 4 10" xfId="12833" xr:uid="{00000000-0005-0000-0000-00001D320000}"/>
    <cellStyle name="20% - Ênfase5 2 2 4 11" xfId="12834" xr:uid="{00000000-0005-0000-0000-00001E320000}"/>
    <cellStyle name="20% - Ênfase5 2 2 4 12" xfId="12835" xr:uid="{00000000-0005-0000-0000-00001F320000}"/>
    <cellStyle name="20% - Ênfase5 2 2 4 13" xfId="12836" xr:uid="{00000000-0005-0000-0000-000020320000}"/>
    <cellStyle name="20% - Ênfase5 2 2 4 2" xfId="12837" xr:uid="{00000000-0005-0000-0000-000021320000}"/>
    <cellStyle name="20% - Ênfase5 2 2 4 3" xfId="12838" xr:uid="{00000000-0005-0000-0000-000022320000}"/>
    <cellStyle name="20% - Ênfase5 2 2 4 4" xfId="12839" xr:uid="{00000000-0005-0000-0000-000023320000}"/>
    <cellStyle name="20% - Ênfase5 2 2 4 5" xfId="12840" xr:uid="{00000000-0005-0000-0000-000024320000}"/>
    <cellStyle name="20% - Ênfase5 2 2 4 6" xfId="12841" xr:uid="{00000000-0005-0000-0000-000025320000}"/>
    <cellStyle name="20% - Ênfase5 2 2 4 7" xfId="12842" xr:uid="{00000000-0005-0000-0000-000026320000}"/>
    <cellStyle name="20% - Ênfase5 2 2 4 8" xfId="12843" xr:uid="{00000000-0005-0000-0000-000027320000}"/>
    <cellStyle name="20% - Ênfase5 2 2 4 9" xfId="12844" xr:uid="{00000000-0005-0000-0000-000028320000}"/>
    <cellStyle name="20% - Ênfase5 2 2 5" xfId="12845" xr:uid="{00000000-0005-0000-0000-000029320000}"/>
    <cellStyle name="20% - Ênfase5 2 2 5 10" xfId="12846" xr:uid="{00000000-0005-0000-0000-00002A320000}"/>
    <cellStyle name="20% - Ênfase5 2 2 5 11" xfId="12847" xr:uid="{00000000-0005-0000-0000-00002B320000}"/>
    <cellStyle name="20% - Ênfase5 2 2 5 12" xfId="12848" xr:uid="{00000000-0005-0000-0000-00002C320000}"/>
    <cellStyle name="20% - Ênfase5 2 2 5 13" xfId="12849" xr:uid="{00000000-0005-0000-0000-00002D320000}"/>
    <cellStyle name="20% - Ênfase5 2 2 5 2" xfId="12850" xr:uid="{00000000-0005-0000-0000-00002E320000}"/>
    <cellStyle name="20% - Ênfase5 2 2 5 3" xfId="12851" xr:uid="{00000000-0005-0000-0000-00002F320000}"/>
    <cellStyle name="20% - Ênfase5 2 2 5 4" xfId="12852" xr:uid="{00000000-0005-0000-0000-000030320000}"/>
    <cellStyle name="20% - Ênfase5 2 2 5 5" xfId="12853" xr:uid="{00000000-0005-0000-0000-000031320000}"/>
    <cellStyle name="20% - Ênfase5 2 2 5 6" xfId="12854" xr:uid="{00000000-0005-0000-0000-000032320000}"/>
    <cellStyle name="20% - Ênfase5 2 2 5 7" xfId="12855" xr:uid="{00000000-0005-0000-0000-000033320000}"/>
    <cellStyle name="20% - Ênfase5 2 2 5 8" xfId="12856" xr:uid="{00000000-0005-0000-0000-000034320000}"/>
    <cellStyle name="20% - Ênfase5 2 2 5 9" xfId="12857" xr:uid="{00000000-0005-0000-0000-000035320000}"/>
    <cellStyle name="20% - Ênfase5 2 2 6" xfId="12858" xr:uid="{00000000-0005-0000-0000-000036320000}"/>
    <cellStyle name="20% - Ênfase5 2 2 6 10" xfId="12859" xr:uid="{00000000-0005-0000-0000-000037320000}"/>
    <cellStyle name="20% - Ênfase5 2 2 6 11" xfId="12860" xr:uid="{00000000-0005-0000-0000-000038320000}"/>
    <cellStyle name="20% - Ênfase5 2 2 6 12" xfId="12861" xr:uid="{00000000-0005-0000-0000-000039320000}"/>
    <cellStyle name="20% - Ênfase5 2 2 6 13" xfId="12862" xr:uid="{00000000-0005-0000-0000-00003A320000}"/>
    <cellStyle name="20% - Ênfase5 2 2 6 2" xfId="12863" xr:uid="{00000000-0005-0000-0000-00003B320000}"/>
    <cellStyle name="20% - Ênfase5 2 2 6 3" xfId="12864" xr:uid="{00000000-0005-0000-0000-00003C320000}"/>
    <cellStyle name="20% - Ênfase5 2 2 6 4" xfId="12865" xr:uid="{00000000-0005-0000-0000-00003D320000}"/>
    <cellStyle name="20% - Ênfase5 2 2 6 5" xfId="12866" xr:uid="{00000000-0005-0000-0000-00003E320000}"/>
    <cellStyle name="20% - Ênfase5 2 2 6 6" xfId="12867" xr:uid="{00000000-0005-0000-0000-00003F320000}"/>
    <cellStyle name="20% - Ênfase5 2 2 6 7" xfId="12868" xr:uid="{00000000-0005-0000-0000-000040320000}"/>
    <cellStyle name="20% - Ênfase5 2 2 6 8" xfId="12869" xr:uid="{00000000-0005-0000-0000-000041320000}"/>
    <cellStyle name="20% - Ênfase5 2 2 6 9" xfId="12870" xr:uid="{00000000-0005-0000-0000-000042320000}"/>
    <cellStyle name="20% - Ênfase5 2 2 7" xfId="12871" xr:uid="{00000000-0005-0000-0000-000043320000}"/>
    <cellStyle name="20% - Ênfase5 2 2 7 10" xfId="12872" xr:uid="{00000000-0005-0000-0000-000044320000}"/>
    <cellStyle name="20% - Ênfase5 2 2 7 11" xfId="12873" xr:uid="{00000000-0005-0000-0000-000045320000}"/>
    <cellStyle name="20% - Ênfase5 2 2 7 12" xfId="12874" xr:uid="{00000000-0005-0000-0000-000046320000}"/>
    <cellStyle name="20% - Ênfase5 2 2 7 13" xfId="12875" xr:uid="{00000000-0005-0000-0000-000047320000}"/>
    <cellStyle name="20% - Ênfase5 2 2 7 2" xfId="12876" xr:uid="{00000000-0005-0000-0000-000048320000}"/>
    <cellStyle name="20% - Ênfase5 2 2 7 3" xfId="12877" xr:uid="{00000000-0005-0000-0000-000049320000}"/>
    <cellStyle name="20% - Ênfase5 2 2 7 4" xfId="12878" xr:uid="{00000000-0005-0000-0000-00004A320000}"/>
    <cellStyle name="20% - Ênfase5 2 2 7 5" xfId="12879" xr:uid="{00000000-0005-0000-0000-00004B320000}"/>
    <cellStyle name="20% - Ênfase5 2 2 7 6" xfId="12880" xr:uid="{00000000-0005-0000-0000-00004C320000}"/>
    <cellStyle name="20% - Ênfase5 2 2 7 7" xfId="12881" xr:uid="{00000000-0005-0000-0000-00004D320000}"/>
    <cellStyle name="20% - Ênfase5 2 2 7 8" xfId="12882" xr:uid="{00000000-0005-0000-0000-00004E320000}"/>
    <cellStyle name="20% - Ênfase5 2 2 7 9" xfId="12883" xr:uid="{00000000-0005-0000-0000-00004F320000}"/>
    <cellStyle name="20% - Ênfase5 2 2 8" xfId="12884" xr:uid="{00000000-0005-0000-0000-000050320000}"/>
    <cellStyle name="20% - Ênfase5 2 2 8 10" xfId="12885" xr:uid="{00000000-0005-0000-0000-000051320000}"/>
    <cellStyle name="20% - Ênfase5 2 2 8 11" xfId="12886" xr:uid="{00000000-0005-0000-0000-000052320000}"/>
    <cellStyle name="20% - Ênfase5 2 2 8 12" xfId="12887" xr:uid="{00000000-0005-0000-0000-000053320000}"/>
    <cellStyle name="20% - Ênfase5 2 2 8 13" xfId="12888" xr:uid="{00000000-0005-0000-0000-000054320000}"/>
    <cellStyle name="20% - Ênfase5 2 2 8 2" xfId="12889" xr:uid="{00000000-0005-0000-0000-000055320000}"/>
    <cellStyle name="20% - Ênfase5 2 2 8 3" xfId="12890" xr:uid="{00000000-0005-0000-0000-000056320000}"/>
    <cellStyle name="20% - Ênfase5 2 2 8 4" xfId="12891" xr:uid="{00000000-0005-0000-0000-000057320000}"/>
    <cellStyle name="20% - Ênfase5 2 2 8 5" xfId="12892" xr:uid="{00000000-0005-0000-0000-000058320000}"/>
    <cellStyle name="20% - Ênfase5 2 2 8 6" xfId="12893" xr:uid="{00000000-0005-0000-0000-000059320000}"/>
    <cellStyle name="20% - Ênfase5 2 2 8 7" xfId="12894" xr:uid="{00000000-0005-0000-0000-00005A320000}"/>
    <cellStyle name="20% - Ênfase5 2 2 8 8" xfId="12895" xr:uid="{00000000-0005-0000-0000-00005B320000}"/>
    <cellStyle name="20% - Ênfase5 2 2 8 9" xfId="12896" xr:uid="{00000000-0005-0000-0000-00005C320000}"/>
    <cellStyle name="20% - Ênfase5 2 2 9" xfId="12897" xr:uid="{00000000-0005-0000-0000-00005D320000}"/>
    <cellStyle name="20% - Ênfase5 2 2 9 10" xfId="12898" xr:uid="{00000000-0005-0000-0000-00005E320000}"/>
    <cellStyle name="20% - Ênfase5 2 2 9 11" xfId="12899" xr:uid="{00000000-0005-0000-0000-00005F320000}"/>
    <cellStyle name="20% - Ênfase5 2 2 9 12" xfId="12900" xr:uid="{00000000-0005-0000-0000-000060320000}"/>
    <cellStyle name="20% - Ênfase5 2 2 9 13" xfId="12901" xr:uid="{00000000-0005-0000-0000-000061320000}"/>
    <cellStyle name="20% - Ênfase5 2 2 9 2" xfId="12902" xr:uid="{00000000-0005-0000-0000-000062320000}"/>
    <cellStyle name="20% - Ênfase5 2 2 9 3" xfId="12903" xr:uid="{00000000-0005-0000-0000-000063320000}"/>
    <cellStyle name="20% - Ênfase5 2 2 9 4" xfId="12904" xr:uid="{00000000-0005-0000-0000-000064320000}"/>
    <cellStyle name="20% - Ênfase5 2 2 9 5" xfId="12905" xr:uid="{00000000-0005-0000-0000-000065320000}"/>
    <cellStyle name="20% - Ênfase5 2 2 9 6" xfId="12906" xr:uid="{00000000-0005-0000-0000-000066320000}"/>
    <cellStyle name="20% - Ênfase5 2 2 9 7" xfId="12907" xr:uid="{00000000-0005-0000-0000-000067320000}"/>
    <cellStyle name="20% - Ênfase5 2 2 9 8" xfId="12908" xr:uid="{00000000-0005-0000-0000-000068320000}"/>
    <cellStyle name="20% - Ênfase5 2 2 9 9" xfId="12909" xr:uid="{00000000-0005-0000-0000-000069320000}"/>
    <cellStyle name="20% - Ênfase5 2 20" xfId="12910" xr:uid="{00000000-0005-0000-0000-00006A320000}"/>
    <cellStyle name="20% - Ênfase5 2 21" xfId="12911" xr:uid="{00000000-0005-0000-0000-00006B320000}"/>
    <cellStyle name="20% - Ênfase5 2 22" xfId="12912" xr:uid="{00000000-0005-0000-0000-00006C320000}"/>
    <cellStyle name="20% - Ênfase5 2 23" xfId="12913" xr:uid="{00000000-0005-0000-0000-00006D320000}"/>
    <cellStyle name="20% - Ênfase5 2 24" xfId="12914" xr:uid="{00000000-0005-0000-0000-00006E320000}"/>
    <cellStyle name="20% - Ênfase5 2 3" xfId="12915" xr:uid="{00000000-0005-0000-0000-00006F320000}"/>
    <cellStyle name="20% - Ênfase5 2 3 10" xfId="12916" xr:uid="{00000000-0005-0000-0000-000070320000}"/>
    <cellStyle name="20% - Ênfase5 2 3 11" xfId="12917" xr:uid="{00000000-0005-0000-0000-000071320000}"/>
    <cellStyle name="20% - Ênfase5 2 3 12" xfId="12918" xr:uid="{00000000-0005-0000-0000-000072320000}"/>
    <cellStyle name="20% - Ênfase5 2 3 13" xfId="12919" xr:uid="{00000000-0005-0000-0000-000073320000}"/>
    <cellStyle name="20% - Ênfase5 2 3 2" xfId="12920" xr:uid="{00000000-0005-0000-0000-000074320000}"/>
    <cellStyle name="20% - Ênfase5 2 3 3" xfId="12921" xr:uid="{00000000-0005-0000-0000-000075320000}"/>
    <cellStyle name="20% - Ênfase5 2 3 4" xfId="12922" xr:uid="{00000000-0005-0000-0000-000076320000}"/>
    <cellStyle name="20% - Ênfase5 2 3 5" xfId="12923" xr:uid="{00000000-0005-0000-0000-000077320000}"/>
    <cellStyle name="20% - Ênfase5 2 3 6" xfId="12924" xr:uid="{00000000-0005-0000-0000-000078320000}"/>
    <cellStyle name="20% - Ênfase5 2 3 7" xfId="12925" xr:uid="{00000000-0005-0000-0000-000079320000}"/>
    <cellStyle name="20% - Ênfase5 2 3 8" xfId="12926" xr:uid="{00000000-0005-0000-0000-00007A320000}"/>
    <cellStyle name="20% - Ênfase5 2 3 9" xfId="12927" xr:uid="{00000000-0005-0000-0000-00007B320000}"/>
    <cellStyle name="20% - Ênfase5 2 4" xfId="12928" xr:uid="{00000000-0005-0000-0000-00007C320000}"/>
    <cellStyle name="20% - Ênfase5 2 4 10" xfId="12929" xr:uid="{00000000-0005-0000-0000-00007D320000}"/>
    <cellStyle name="20% - Ênfase5 2 4 11" xfId="12930" xr:uid="{00000000-0005-0000-0000-00007E320000}"/>
    <cellStyle name="20% - Ênfase5 2 4 12" xfId="12931" xr:uid="{00000000-0005-0000-0000-00007F320000}"/>
    <cellStyle name="20% - Ênfase5 2 4 13" xfId="12932" xr:uid="{00000000-0005-0000-0000-000080320000}"/>
    <cellStyle name="20% - Ênfase5 2 4 2" xfId="12933" xr:uid="{00000000-0005-0000-0000-000081320000}"/>
    <cellStyle name="20% - Ênfase5 2 4 3" xfId="12934" xr:uid="{00000000-0005-0000-0000-000082320000}"/>
    <cellStyle name="20% - Ênfase5 2 4 4" xfId="12935" xr:uid="{00000000-0005-0000-0000-000083320000}"/>
    <cellStyle name="20% - Ênfase5 2 4 5" xfId="12936" xr:uid="{00000000-0005-0000-0000-000084320000}"/>
    <cellStyle name="20% - Ênfase5 2 4 6" xfId="12937" xr:uid="{00000000-0005-0000-0000-000085320000}"/>
    <cellStyle name="20% - Ênfase5 2 4 7" xfId="12938" xr:uid="{00000000-0005-0000-0000-000086320000}"/>
    <cellStyle name="20% - Ênfase5 2 4 8" xfId="12939" xr:uid="{00000000-0005-0000-0000-000087320000}"/>
    <cellStyle name="20% - Ênfase5 2 4 9" xfId="12940" xr:uid="{00000000-0005-0000-0000-000088320000}"/>
    <cellStyle name="20% - Ênfase5 2 5" xfId="12941" xr:uid="{00000000-0005-0000-0000-000089320000}"/>
    <cellStyle name="20% - Ênfase5 2 5 10" xfId="12942" xr:uid="{00000000-0005-0000-0000-00008A320000}"/>
    <cellStyle name="20% - Ênfase5 2 5 11" xfId="12943" xr:uid="{00000000-0005-0000-0000-00008B320000}"/>
    <cellStyle name="20% - Ênfase5 2 5 12" xfId="12944" xr:uid="{00000000-0005-0000-0000-00008C320000}"/>
    <cellStyle name="20% - Ênfase5 2 5 13" xfId="12945" xr:uid="{00000000-0005-0000-0000-00008D320000}"/>
    <cellStyle name="20% - Ênfase5 2 5 2" xfId="12946" xr:uid="{00000000-0005-0000-0000-00008E320000}"/>
    <cellStyle name="20% - Ênfase5 2 5 3" xfId="12947" xr:uid="{00000000-0005-0000-0000-00008F320000}"/>
    <cellStyle name="20% - Ênfase5 2 5 4" xfId="12948" xr:uid="{00000000-0005-0000-0000-000090320000}"/>
    <cellStyle name="20% - Ênfase5 2 5 5" xfId="12949" xr:uid="{00000000-0005-0000-0000-000091320000}"/>
    <cellStyle name="20% - Ênfase5 2 5 6" xfId="12950" xr:uid="{00000000-0005-0000-0000-000092320000}"/>
    <cellStyle name="20% - Ênfase5 2 5 7" xfId="12951" xr:uid="{00000000-0005-0000-0000-000093320000}"/>
    <cellStyle name="20% - Ênfase5 2 5 8" xfId="12952" xr:uid="{00000000-0005-0000-0000-000094320000}"/>
    <cellStyle name="20% - Ênfase5 2 5 9" xfId="12953" xr:uid="{00000000-0005-0000-0000-000095320000}"/>
    <cellStyle name="20% - Ênfase5 2 6" xfId="12954" xr:uid="{00000000-0005-0000-0000-000096320000}"/>
    <cellStyle name="20% - Ênfase5 2 6 10" xfId="12955" xr:uid="{00000000-0005-0000-0000-000097320000}"/>
    <cellStyle name="20% - Ênfase5 2 6 11" xfId="12956" xr:uid="{00000000-0005-0000-0000-000098320000}"/>
    <cellStyle name="20% - Ênfase5 2 6 12" xfId="12957" xr:uid="{00000000-0005-0000-0000-000099320000}"/>
    <cellStyle name="20% - Ênfase5 2 6 13" xfId="12958" xr:uid="{00000000-0005-0000-0000-00009A320000}"/>
    <cellStyle name="20% - Ênfase5 2 6 2" xfId="12959" xr:uid="{00000000-0005-0000-0000-00009B320000}"/>
    <cellStyle name="20% - Ênfase5 2 6 3" xfId="12960" xr:uid="{00000000-0005-0000-0000-00009C320000}"/>
    <cellStyle name="20% - Ênfase5 2 6 4" xfId="12961" xr:uid="{00000000-0005-0000-0000-00009D320000}"/>
    <cellStyle name="20% - Ênfase5 2 6 5" xfId="12962" xr:uid="{00000000-0005-0000-0000-00009E320000}"/>
    <cellStyle name="20% - Ênfase5 2 6 6" xfId="12963" xr:uid="{00000000-0005-0000-0000-00009F320000}"/>
    <cellStyle name="20% - Ênfase5 2 6 7" xfId="12964" xr:uid="{00000000-0005-0000-0000-0000A0320000}"/>
    <cellStyle name="20% - Ênfase5 2 6 8" xfId="12965" xr:uid="{00000000-0005-0000-0000-0000A1320000}"/>
    <cellStyle name="20% - Ênfase5 2 6 9" xfId="12966" xr:uid="{00000000-0005-0000-0000-0000A2320000}"/>
    <cellStyle name="20% - Ênfase5 2 7" xfId="12967" xr:uid="{00000000-0005-0000-0000-0000A3320000}"/>
    <cellStyle name="20% - Ênfase5 2 7 10" xfId="12968" xr:uid="{00000000-0005-0000-0000-0000A4320000}"/>
    <cellStyle name="20% - Ênfase5 2 7 11" xfId="12969" xr:uid="{00000000-0005-0000-0000-0000A5320000}"/>
    <cellStyle name="20% - Ênfase5 2 7 12" xfId="12970" xr:uid="{00000000-0005-0000-0000-0000A6320000}"/>
    <cellStyle name="20% - Ênfase5 2 7 13" xfId="12971" xr:uid="{00000000-0005-0000-0000-0000A7320000}"/>
    <cellStyle name="20% - Ênfase5 2 7 2" xfId="12972" xr:uid="{00000000-0005-0000-0000-0000A8320000}"/>
    <cellStyle name="20% - Ênfase5 2 7 3" xfId="12973" xr:uid="{00000000-0005-0000-0000-0000A9320000}"/>
    <cellStyle name="20% - Ênfase5 2 7 4" xfId="12974" xr:uid="{00000000-0005-0000-0000-0000AA320000}"/>
    <cellStyle name="20% - Ênfase5 2 7 5" xfId="12975" xr:uid="{00000000-0005-0000-0000-0000AB320000}"/>
    <cellStyle name="20% - Ênfase5 2 7 6" xfId="12976" xr:uid="{00000000-0005-0000-0000-0000AC320000}"/>
    <cellStyle name="20% - Ênfase5 2 7 7" xfId="12977" xr:uid="{00000000-0005-0000-0000-0000AD320000}"/>
    <cellStyle name="20% - Ênfase5 2 7 8" xfId="12978" xr:uid="{00000000-0005-0000-0000-0000AE320000}"/>
    <cellStyle name="20% - Ênfase5 2 7 9" xfId="12979" xr:uid="{00000000-0005-0000-0000-0000AF320000}"/>
    <cellStyle name="20% - Ênfase5 2 8" xfId="12980" xr:uid="{00000000-0005-0000-0000-0000B0320000}"/>
    <cellStyle name="20% - Ênfase5 2 8 10" xfId="12981" xr:uid="{00000000-0005-0000-0000-0000B1320000}"/>
    <cellStyle name="20% - Ênfase5 2 8 11" xfId="12982" xr:uid="{00000000-0005-0000-0000-0000B2320000}"/>
    <cellStyle name="20% - Ênfase5 2 8 12" xfId="12983" xr:uid="{00000000-0005-0000-0000-0000B3320000}"/>
    <cellStyle name="20% - Ênfase5 2 8 13" xfId="12984" xr:uid="{00000000-0005-0000-0000-0000B4320000}"/>
    <cellStyle name="20% - Ênfase5 2 8 2" xfId="12985" xr:uid="{00000000-0005-0000-0000-0000B5320000}"/>
    <cellStyle name="20% - Ênfase5 2 8 3" xfId="12986" xr:uid="{00000000-0005-0000-0000-0000B6320000}"/>
    <cellStyle name="20% - Ênfase5 2 8 4" xfId="12987" xr:uid="{00000000-0005-0000-0000-0000B7320000}"/>
    <cellStyle name="20% - Ênfase5 2 8 5" xfId="12988" xr:uid="{00000000-0005-0000-0000-0000B8320000}"/>
    <cellStyle name="20% - Ênfase5 2 8 6" xfId="12989" xr:uid="{00000000-0005-0000-0000-0000B9320000}"/>
    <cellStyle name="20% - Ênfase5 2 8 7" xfId="12990" xr:uid="{00000000-0005-0000-0000-0000BA320000}"/>
    <cellStyle name="20% - Ênfase5 2 8 8" xfId="12991" xr:uid="{00000000-0005-0000-0000-0000BB320000}"/>
    <cellStyle name="20% - Ênfase5 2 8 9" xfId="12992" xr:uid="{00000000-0005-0000-0000-0000BC320000}"/>
    <cellStyle name="20% - Ênfase5 2 9" xfId="12993" xr:uid="{00000000-0005-0000-0000-0000BD320000}"/>
    <cellStyle name="20% - Ênfase5 2 9 10" xfId="12994" xr:uid="{00000000-0005-0000-0000-0000BE320000}"/>
    <cellStyle name="20% - Ênfase5 2 9 11" xfId="12995" xr:uid="{00000000-0005-0000-0000-0000BF320000}"/>
    <cellStyle name="20% - Ênfase5 2 9 12" xfId="12996" xr:uid="{00000000-0005-0000-0000-0000C0320000}"/>
    <cellStyle name="20% - Ênfase5 2 9 13" xfId="12997" xr:uid="{00000000-0005-0000-0000-0000C1320000}"/>
    <cellStyle name="20% - Ênfase5 2 9 2" xfId="12998" xr:uid="{00000000-0005-0000-0000-0000C2320000}"/>
    <cellStyle name="20% - Ênfase5 2 9 3" xfId="12999" xr:uid="{00000000-0005-0000-0000-0000C3320000}"/>
    <cellStyle name="20% - Ênfase5 2 9 4" xfId="13000" xr:uid="{00000000-0005-0000-0000-0000C4320000}"/>
    <cellStyle name="20% - Ênfase5 2 9 5" xfId="13001" xr:uid="{00000000-0005-0000-0000-0000C5320000}"/>
    <cellStyle name="20% - Ênfase5 2 9 6" xfId="13002" xr:uid="{00000000-0005-0000-0000-0000C6320000}"/>
    <cellStyle name="20% - Ênfase5 2 9 7" xfId="13003" xr:uid="{00000000-0005-0000-0000-0000C7320000}"/>
    <cellStyle name="20% - Ênfase5 2 9 8" xfId="13004" xr:uid="{00000000-0005-0000-0000-0000C8320000}"/>
    <cellStyle name="20% - Ênfase5 2 9 9" xfId="13005" xr:uid="{00000000-0005-0000-0000-0000C9320000}"/>
    <cellStyle name="20% - Ênfase5 20" xfId="13006" xr:uid="{00000000-0005-0000-0000-0000CA320000}"/>
    <cellStyle name="20% - Ênfase5 20 10" xfId="13007" xr:uid="{00000000-0005-0000-0000-0000CB320000}"/>
    <cellStyle name="20% - Ênfase5 20 11" xfId="13008" xr:uid="{00000000-0005-0000-0000-0000CC320000}"/>
    <cellStyle name="20% - Ênfase5 20 12" xfId="13009" xr:uid="{00000000-0005-0000-0000-0000CD320000}"/>
    <cellStyle name="20% - Ênfase5 20 13" xfId="13010" xr:uid="{00000000-0005-0000-0000-0000CE320000}"/>
    <cellStyle name="20% - Ênfase5 20 2" xfId="13011" xr:uid="{00000000-0005-0000-0000-0000CF320000}"/>
    <cellStyle name="20% - Ênfase5 20 3" xfId="13012" xr:uid="{00000000-0005-0000-0000-0000D0320000}"/>
    <cellStyle name="20% - Ênfase5 20 4" xfId="13013" xr:uid="{00000000-0005-0000-0000-0000D1320000}"/>
    <cellStyle name="20% - Ênfase5 20 5" xfId="13014" xr:uid="{00000000-0005-0000-0000-0000D2320000}"/>
    <cellStyle name="20% - Ênfase5 20 6" xfId="13015" xr:uid="{00000000-0005-0000-0000-0000D3320000}"/>
    <cellStyle name="20% - Ênfase5 20 7" xfId="13016" xr:uid="{00000000-0005-0000-0000-0000D4320000}"/>
    <cellStyle name="20% - Ênfase5 20 8" xfId="13017" xr:uid="{00000000-0005-0000-0000-0000D5320000}"/>
    <cellStyle name="20% - Ênfase5 20 9" xfId="13018" xr:uid="{00000000-0005-0000-0000-0000D6320000}"/>
    <cellStyle name="20% - Ênfase5 21" xfId="13019" xr:uid="{00000000-0005-0000-0000-0000D7320000}"/>
    <cellStyle name="20% - Ênfase5 21 10" xfId="13020" xr:uid="{00000000-0005-0000-0000-0000D8320000}"/>
    <cellStyle name="20% - Ênfase5 21 11" xfId="13021" xr:uid="{00000000-0005-0000-0000-0000D9320000}"/>
    <cellStyle name="20% - Ênfase5 21 12" xfId="13022" xr:uid="{00000000-0005-0000-0000-0000DA320000}"/>
    <cellStyle name="20% - Ênfase5 21 13" xfId="13023" xr:uid="{00000000-0005-0000-0000-0000DB320000}"/>
    <cellStyle name="20% - Ênfase5 21 2" xfId="13024" xr:uid="{00000000-0005-0000-0000-0000DC320000}"/>
    <cellStyle name="20% - Ênfase5 21 3" xfId="13025" xr:uid="{00000000-0005-0000-0000-0000DD320000}"/>
    <cellStyle name="20% - Ênfase5 21 4" xfId="13026" xr:uid="{00000000-0005-0000-0000-0000DE320000}"/>
    <cellStyle name="20% - Ênfase5 21 5" xfId="13027" xr:uid="{00000000-0005-0000-0000-0000DF320000}"/>
    <cellStyle name="20% - Ênfase5 21 6" xfId="13028" xr:uid="{00000000-0005-0000-0000-0000E0320000}"/>
    <cellStyle name="20% - Ênfase5 21 7" xfId="13029" xr:uid="{00000000-0005-0000-0000-0000E1320000}"/>
    <cellStyle name="20% - Ênfase5 21 8" xfId="13030" xr:uid="{00000000-0005-0000-0000-0000E2320000}"/>
    <cellStyle name="20% - Ênfase5 21 9" xfId="13031" xr:uid="{00000000-0005-0000-0000-0000E3320000}"/>
    <cellStyle name="20% - Ênfase5 22" xfId="13032" xr:uid="{00000000-0005-0000-0000-0000E4320000}"/>
    <cellStyle name="20% - Ênfase5 23" xfId="13033" xr:uid="{00000000-0005-0000-0000-0000E5320000}"/>
    <cellStyle name="20% - Ênfase5 24" xfId="13034" xr:uid="{00000000-0005-0000-0000-0000E6320000}"/>
    <cellStyle name="20% - Ênfase5 25" xfId="13035" xr:uid="{00000000-0005-0000-0000-0000E7320000}"/>
    <cellStyle name="20% - Ênfase5 26" xfId="13036" xr:uid="{00000000-0005-0000-0000-0000E8320000}"/>
    <cellStyle name="20% - Ênfase5 27" xfId="13037" xr:uid="{00000000-0005-0000-0000-0000E9320000}"/>
    <cellStyle name="20% - Ênfase5 28" xfId="13038" xr:uid="{00000000-0005-0000-0000-0000EA320000}"/>
    <cellStyle name="20% - Ênfase5 29" xfId="13039" xr:uid="{00000000-0005-0000-0000-0000EB320000}"/>
    <cellStyle name="20% - Ênfase5 3" xfId="13040" xr:uid="{00000000-0005-0000-0000-0000EC320000}"/>
    <cellStyle name="20% - Ênfase5 3 10" xfId="13041" xr:uid="{00000000-0005-0000-0000-0000ED320000}"/>
    <cellStyle name="20% - Ênfase5 3 10 10" xfId="13042" xr:uid="{00000000-0005-0000-0000-0000EE320000}"/>
    <cellStyle name="20% - Ênfase5 3 10 11" xfId="13043" xr:uid="{00000000-0005-0000-0000-0000EF320000}"/>
    <cellStyle name="20% - Ênfase5 3 10 12" xfId="13044" xr:uid="{00000000-0005-0000-0000-0000F0320000}"/>
    <cellStyle name="20% - Ênfase5 3 10 13" xfId="13045" xr:uid="{00000000-0005-0000-0000-0000F1320000}"/>
    <cellStyle name="20% - Ênfase5 3 10 2" xfId="13046" xr:uid="{00000000-0005-0000-0000-0000F2320000}"/>
    <cellStyle name="20% - Ênfase5 3 10 3" xfId="13047" xr:uid="{00000000-0005-0000-0000-0000F3320000}"/>
    <cellStyle name="20% - Ênfase5 3 10 4" xfId="13048" xr:uid="{00000000-0005-0000-0000-0000F4320000}"/>
    <cellStyle name="20% - Ênfase5 3 10 5" xfId="13049" xr:uid="{00000000-0005-0000-0000-0000F5320000}"/>
    <cellStyle name="20% - Ênfase5 3 10 6" xfId="13050" xr:uid="{00000000-0005-0000-0000-0000F6320000}"/>
    <cellStyle name="20% - Ênfase5 3 10 7" xfId="13051" xr:uid="{00000000-0005-0000-0000-0000F7320000}"/>
    <cellStyle name="20% - Ênfase5 3 10 8" xfId="13052" xr:uid="{00000000-0005-0000-0000-0000F8320000}"/>
    <cellStyle name="20% - Ênfase5 3 10 9" xfId="13053" xr:uid="{00000000-0005-0000-0000-0000F9320000}"/>
    <cellStyle name="20% - Ênfase5 3 11" xfId="13054" xr:uid="{00000000-0005-0000-0000-0000FA320000}"/>
    <cellStyle name="20% - Ênfase5 3 11 10" xfId="13055" xr:uid="{00000000-0005-0000-0000-0000FB320000}"/>
    <cellStyle name="20% - Ênfase5 3 11 11" xfId="13056" xr:uid="{00000000-0005-0000-0000-0000FC320000}"/>
    <cellStyle name="20% - Ênfase5 3 11 12" xfId="13057" xr:uid="{00000000-0005-0000-0000-0000FD320000}"/>
    <cellStyle name="20% - Ênfase5 3 11 13" xfId="13058" xr:uid="{00000000-0005-0000-0000-0000FE320000}"/>
    <cellStyle name="20% - Ênfase5 3 11 2" xfId="13059" xr:uid="{00000000-0005-0000-0000-0000FF320000}"/>
    <cellStyle name="20% - Ênfase5 3 11 3" xfId="13060" xr:uid="{00000000-0005-0000-0000-000000330000}"/>
    <cellStyle name="20% - Ênfase5 3 11 4" xfId="13061" xr:uid="{00000000-0005-0000-0000-000001330000}"/>
    <cellStyle name="20% - Ênfase5 3 11 5" xfId="13062" xr:uid="{00000000-0005-0000-0000-000002330000}"/>
    <cellStyle name="20% - Ênfase5 3 11 6" xfId="13063" xr:uid="{00000000-0005-0000-0000-000003330000}"/>
    <cellStyle name="20% - Ênfase5 3 11 7" xfId="13064" xr:uid="{00000000-0005-0000-0000-000004330000}"/>
    <cellStyle name="20% - Ênfase5 3 11 8" xfId="13065" xr:uid="{00000000-0005-0000-0000-000005330000}"/>
    <cellStyle name="20% - Ênfase5 3 11 9" xfId="13066" xr:uid="{00000000-0005-0000-0000-000006330000}"/>
    <cellStyle name="20% - Ênfase5 3 12" xfId="13067" xr:uid="{00000000-0005-0000-0000-000007330000}"/>
    <cellStyle name="20% - Ênfase5 3 12 10" xfId="13068" xr:uid="{00000000-0005-0000-0000-000008330000}"/>
    <cellStyle name="20% - Ênfase5 3 12 11" xfId="13069" xr:uid="{00000000-0005-0000-0000-000009330000}"/>
    <cellStyle name="20% - Ênfase5 3 12 12" xfId="13070" xr:uid="{00000000-0005-0000-0000-00000A330000}"/>
    <cellStyle name="20% - Ênfase5 3 12 13" xfId="13071" xr:uid="{00000000-0005-0000-0000-00000B330000}"/>
    <cellStyle name="20% - Ênfase5 3 12 2" xfId="13072" xr:uid="{00000000-0005-0000-0000-00000C330000}"/>
    <cellStyle name="20% - Ênfase5 3 12 3" xfId="13073" xr:uid="{00000000-0005-0000-0000-00000D330000}"/>
    <cellStyle name="20% - Ênfase5 3 12 4" xfId="13074" xr:uid="{00000000-0005-0000-0000-00000E330000}"/>
    <cellStyle name="20% - Ênfase5 3 12 5" xfId="13075" xr:uid="{00000000-0005-0000-0000-00000F330000}"/>
    <cellStyle name="20% - Ênfase5 3 12 6" xfId="13076" xr:uid="{00000000-0005-0000-0000-000010330000}"/>
    <cellStyle name="20% - Ênfase5 3 12 7" xfId="13077" xr:uid="{00000000-0005-0000-0000-000011330000}"/>
    <cellStyle name="20% - Ênfase5 3 12 8" xfId="13078" xr:uid="{00000000-0005-0000-0000-000012330000}"/>
    <cellStyle name="20% - Ênfase5 3 12 9" xfId="13079" xr:uid="{00000000-0005-0000-0000-000013330000}"/>
    <cellStyle name="20% - Ênfase5 3 13" xfId="13080" xr:uid="{00000000-0005-0000-0000-000014330000}"/>
    <cellStyle name="20% - Ênfase5 3 14" xfId="13081" xr:uid="{00000000-0005-0000-0000-000015330000}"/>
    <cellStyle name="20% - Ênfase5 3 15" xfId="13082" xr:uid="{00000000-0005-0000-0000-000016330000}"/>
    <cellStyle name="20% - Ênfase5 3 16" xfId="13083" xr:uid="{00000000-0005-0000-0000-000017330000}"/>
    <cellStyle name="20% - Ênfase5 3 17" xfId="13084" xr:uid="{00000000-0005-0000-0000-000018330000}"/>
    <cellStyle name="20% - Ênfase5 3 18" xfId="13085" xr:uid="{00000000-0005-0000-0000-000019330000}"/>
    <cellStyle name="20% - Ênfase5 3 19" xfId="13086" xr:uid="{00000000-0005-0000-0000-00001A330000}"/>
    <cellStyle name="20% - Ênfase5 3 2" xfId="13087" xr:uid="{00000000-0005-0000-0000-00001B330000}"/>
    <cellStyle name="20% - Ênfase5 3 2 10" xfId="13088" xr:uid="{00000000-0005-0000-0000-00001C330000}"/>
    <cellStyle name="20% - Ênfase5 3 2 10 10" xfId="13089" xr:uid="{00000000-0005-0000-0000-00001D330000}"/>
    <cellStyle name="20% - Ênfase5 3 2 10 11" xfId="13090" xr:uid="{00000000-0005-0000-0000-00001E330000}"/>
    <cellStyle name="20% - Ênfase5 3 2 10 12" xfId="13091" xr:uid="{00000000-0005-0000-0000-00001F330000}"/>
    <cellStyle name="20% - Ênfase5 3 2 10 13" xfId="13092" xr:uid="{00000000-0005-0000-0000-000020330000}"/>
    <cellStyle name="20% - Ênfase5 3 2 10 2" xfId="13093" xr:uid="{00000000-0005-0000-0000-000021330000}"/>
    <cellStyle name="20% - Ênfase5 3 2 10 3" xfId="13094" xr:uid="{00000000-0005-0000-0000-000022330000}"/>
    <cellStyle name="20% - Ênfase5 3 2 10 4" xfId="13095" xr:uid="{00000000-0005-0000-0000-000023330000}"/>
    <cellStyle name="20% - Ênfase5 3 2 10 5" xfId="13096" xr:uid="{00000000-0005-0000-0000-000024330000}"/>
    <cellStyle name="20% - Ênfase5 3 2 10 6" xfId="13097" xr:uid="{00000000-0005-0000-0000-000025330000}"/>
    <cellStyle name="20% - Ênfase5 3 2 10 7" xfId="13098" xr:uid="{00000000-0005-0000-0000-000026330000}"/>
    <cellStyle name="20% - Ênfase5 3 2 10 8" xfId="13099" xr:uid="{00000000-0005-0000-0000-000027330000}"/>
    <cellStyle name="20% - Ênfase5 3 2 10 9" xfId="13100" xr:uid="{00000000-0005-0000-0000-000028330000}"/>
    <cellStyle name="20% - Ênfase5 3 2 11" xfId="13101" xr:uid="{00000000-0005-0000-0000-000029330000}"/>
    <cellStyle name="20% - Ênfase5 3 2 11 10" xfId="13102" xr:uid="{00000000-0005-0000-0000-00002A330000}"/>
    <cellStyle name="20% - Ênfase5 3 2 11 11" xfId="13103" xr:uid="{00000000-0005-0000-0000-00002B330000}"/>
    <cellStyle name="20% - Ênfase5 3 2 11 12" xfId="13104" xr:uid="{00000000-0005-0000-0000-00002C330000}"/>
    <cellStyle name="20% - Ênfase5 3 2 11 13" xfId="13105" xr:uid="{00000000-0005-0000-0000-00002D330000}"/>
    <cellStyle name="20% - Ênfase5 3 2 11 2" xfId="13106" xr:uid="{00000000-0005-0000-0000-00002E330000}"/>
    <cellStyle name="20% - Ênfase5 3 2 11 3" xfId="13107" xr:uid="{00000000-0005-0000-0000-00002F330000}"/>
    <cellStyle name="20% - Ênfase5 3 2 11 4" xfId="13108" xr:uid="{00000000-0005-0000-0000-000030330000}"/>
    <cellStyle name="20% - Ênfase5 3 2 11 5" xfId="13109" xr:uid="{00000000-0005-0000-0000-000031330000}"/>
    <cellStyle name="20% - Ênfase5 3 2 11 6" xfId="13110" xr:uid="{00000000-0005-0000-0000-000032330000}"/>
    <cellStyle name="20% - Ênfase5 3 2 11 7" xfId="13111" xr:uid="{00000000-0005-0000-0000-000033330000}"/>
    <cellStyle name="20% - Ênfase5 3 2 11 8" xfId="13112" xr:uid="{00000000-0005-0000-0000-000034330000}"/>
    <cellStyle name="20% - Ênfase5 3 2 11 9" xfId="13113" xr:uid="{00000000-0005-0000-0000-000035330000}"/>
    <cellStyle name="20% - Ênfase5 3 2 12" xfId="13114" xr:uid="{00000000-0005-0000-0000-000036330000}"/>
    <cellStyle name="20% - Ênfase5 3 2 13" xfId="13115" xr:uid="{00000000-0005-0000-0000-000037330000}"/>
    <cellStyle name="20% - Ênfase5 3 2 14" xfId="13116" xr:uid="{00000000-0005-0000-0000-000038330000}"/>
    <cellStyle name="20% - Ênfase5 3 2 15" xfId="13117" xr:uid="{00000000-0005-0000-0000-000039330000}"/>
    <cellStyle name="20% - Ênfase5 3 2 16" xfId="13118" xr:uid="{00000000-0005-0000-0000-00003A330000}"/>
    <cellStyle name="20% - Ênfase5 3 2 17" xfId="13119" xr:uid="{00000000-0005-0000-0000-00003B330000}"/>
    <cellStyle name="20% - Ênfase5 3 2 18" xfId="13120" xr:uid="{00000000-0005-0000-0000-00003C330000}"/>
    <cellStyle name="20% - Ênfase5 3 2 19" xfId="13121" xr:uid="{00000000-0005-0000-0000-00003D330000}"/>
    <cellStyle name="20% - Ênfase5 3 2 2" xfId="13122" xr:uid="{00000000-0005-0000-0000-00003E330000}"/>
    <cellStyle name="20% - Ênfase5 3 2 2 10" xfId="13123" xr:uid="{00000000-0005-0000-0000-00003F330000}"/>
    <cellStyle name="20% - Ênfase5 3 2 2 11" xfId="13124" xr:uid="{00000000-0005-0000-0000-000040330000}"/>
    <cellStyle name="20% - Ênfase5 3 2 2 12" xfId="13125" xr:uid="{00000000-0005-0000-0000-000041330000}"/>
    <cellStyle name="20% - Ênfase5 3 2 2 13" xfId="13126" xr:uid="{00000000-0005-0000-0000-000042330000}"/>
    <cellStyle name="20% - Ênfase5 3 2 2 2" xfId="13127" xr:uid="{00000000-0005-0000-0000-000043330000}"/>
    <cellStyle name="20% - Ênfase5 3 2 2 3" xfId="13128" xr:uid="{00000000-0005-0000-0000-000044330000}"/>
    <cellStyle name="20% - Ênfase5 3 2 2 4" xfId="13129" xr:uid="{00000000-0005-0000-0000-000045330000}"/>
    <cellStyle name="20% - Ênfase5 3 2 2 5" xfId="13130" xr:uid="{00000000-0005-0000-0000-000046330000}"/>
    <cellStyle name="20% - Ênfase5 3 2 2 6" xfId="13131" xr:uid="{00000000-0005-0000-0000-000047330000}"/>
    <cellStyle name="20% - Ênfase5 3 2 2 7" xfId="13132" xr:uid="{00000000-0005-0000-0000-000048330000}"/>
    <cellStyle name="20% - Ênfase5 3 2 2 8" xfId="13133" xr:uid="{00000000-0005-0000-0000-000049330000}"/>
    <cellStyle name="20% - Ênfase5 3 2 2 9" xfId="13134" xr:uid="{00000000-0005-0000-0000-00004A330000}"/>
    <cellStyle name="20% - Ênfase5 3 2 20" xfId="13135" xr:uid="{00000000-0005-0000-0000-00004B330000}"/>
    <cellStyle name="20% - Ênfase5 3 2 21" xfId="13136" xr:uid="{00000000-0005-0000-0000-00004C330000}"/>
    <cellStyle name="20% - Ênfase5 3 2 22" xfId="13137" xr:uid="{00000000-0005-0000-0000-00004D330000}"/>
    <cellStyle name="20% - Ênfase5 3 2 23" xfId="13138" xr:uid="{00000000-0005-0000-0000-00004E330000}"/>
    <cellStyle name="20% - Ênfase5 3 2 3" xfId="13139" xr:uid="{00000000-0005-0000-0000-00004F330000}"/>
    <cellStyle name="20% - Ênfase5 3 2 3 10" xfId="13140" xr:uid="{00000000-0005-0000-0000-000050330000}"/>
    <cellStyle name="20% - Ênfase5 3 2 3 11" xfId="13141" xr:uid="{00000000-0005-0000-0000-000051330000}"/>
    <cellStyle name="20% - Ênfase5 3 2 3 12" xfId="13142" xr:uid="{00000000-0005-0000-0000-000052330000}"/>
    <cellStyle name="20% - Ênfase5 3 2 3 13" xfId="13143" xr:uid="{00000000-0005-0000-0000-000053330000}"/>
    <cellStyle name="20% - Ênfase5 3 2 3 2" xfId="13144" xr:uid="{00000000-0005-0000-0000-000054330000}"/>
    <cellStyle name="20% - Ênfase5 3 2 3 3" xfId="13145" xr:uid="{00000000-0005-0000-0000-000055330000}"/>
    <cellStyle name="20% - Ênfase5 3 2 3 4" xfId="13146" xr:uid="{00000000-0005-0000-0000-000056330000}"/>
    <cellStyle name="20% - Ênfase5 3 2 3 5" xfId="13147" xr:uid="{00000000-0005-0000-0000-000057330000}"/>
    <cellStyle name="20% - Ênfase5 3 2 3 6" xfId="13148" xr:uid="{00000000-0005-0000-0000-000058330000}"/>
    <cellStyle name="20% - Ênfase5 3 2 3 7" xfId="13149" xr:uid="{00000000-0005-0000-0000-000059330000}"/>
    <cellStyle name="20% - Ênfase5 3 2 3 8" xfId="13150" xr:uid="{00000000-0005-0000-0000-00005A330000}"/>
    <cellStyle name="20% - Ênfase5 3 2 3 9" xfId="13151" xr:uid="{00000000-0005-0000-0000-00005B330000}"/>
    <cellStyle name="20% - Ênfase5 3 2 4" xfId="13152" xr:uid="{00000000-0005-0000-0000-00005C330000}"/>
    <cellStyle name="20% - Ênfase5 3 2 4 10" xfId="13153" xr:uid="{00000000-0005-0000-0000-00005D330000}"/>
    <cellStyle name="20% - Ênfase5 3 2 4 11" xfId="13154" xr:uid="{00000000-0005-0000-0000-00005E330000}"/>
    <cellStyle name="20% - Ênfase5 3 2 4 12" xfId="13155" xr:uid="{00000000-0005-0000-0000-00005F330000}"/>
    <cellStyle name="20% - Ênfase5 3 2 4 13" xfId="13156" xr:uid="{00000000-0005-0000-0000-000060330000}"/>
    <cellStyle name="20% - Ênfase5 3 2 4 2" xfId="13157" xr:uid="{00000000-0005-0000-0000-000061330000}"/>
    <cellStyle name="20% - Ênfase5 3 2 4 3" xfId="13158" xr:uid="{00000000-0005-0000-0000-000062330000}"/>
    <cellStyle name="20% - Ênfase5 3 2 4 4" xfId="13159" xr:uid="{00000000-0005-0000-0000-000063330000}"/>
    <cellStyle name="20% - Ênfase5 3 2 4 5" xfId="13160" xr:uid="{00000000-0005-0000-0000-000064330000}"/>
    <cellStyle name="20% - Ênfase5 3 2 4 6" xfId="13161" xr:uid="{00000000-0005-0000-0000-000065330000}"/>
    <cellStyle name="20% - Ênfase5 3 2 4 7" xfId="13162" xr:uid="{00000000-0005-0000-0000-000066330000}"/>
    <cellStyle name="20% - Ênfase5 3 2 4 8" xfId="13163" xr:uid="{00000000-0005-0000-0000-000067330000}"/>
    <cellStyle name="20% - Ênfase5 3 2 4 9" xfId="13164" xr:uid="{00000000-0005-0000-0000-000068330000}"/>
    <cellStyle name="20% - Ênfase5 3 2 5" xfId="13165" xr:uid="{00000000-0005-0000-0000-000069330000}"/>
    <cellStyle name="20% - Ênfase5 3 2 5 10" xfId="13166" xr:uid="{00000000-0005-0000-0000-00006A330000}"/>
    <cellStyle name="20% - Ênfase5 3 2 5 11" xfId="13167" xr:uid="{00000000-0005-0000-0000-00006B330000}"/>
    <cellStyle name="20% - Ênfase5 3 2 5 12" xfId="13168" xr:uid="{00000000-0005-0000-0000-00006C330000}"/>
    <cellStyle name="20% - Ênfase5 3 2 5 13" xfId="13169" xr:uid="{00000000-0005-0000-0000-00006D330000}"/>
    <cellStyle name="20% - Ênfase5 3 2 5 2" xfId="13170" xr:uid="{00000000-0005-0000-0000-00006E330000}"/>
    <cellStyle name="20% - Ênfase5 3 2 5 3" xfId="13171" xr:uid="{00000000-0005-0000-0000-00006F330000}"/>
    <cellStyle name="20% - Ênfase5 3 2 5 4" xfId="13172" xr:uid="{00000000-0005-0000-0000-000070330000}"/>
    <cellStyle name="20% - Ênfase5 3 2 5 5" xfId="13173" xr:uid="{00000000-0005-0000-0000-000071330000}"/>
    <cellStyle name="20% - Ênfase5 3 2 5 6" xfId="13174" xr:uid="{00000000-0005-0000-0000-000072330000}"/>
    <cellStyle name="20% - Ênfase5 3 2 5 7" xfId="13175" xr:uid="{00000000-0005-0000-0000-000073330000}"/>
    <cellStyle name="20% - Ênfase5 3 2 5 8" xfId="13176" xr:uid="{00000000-0005-0000-0000-000074330000}"/>
    <cellStyle name="20% - Ênfase5 3 2 5 9" xfId="13177" xr:uid="{00000000-0005-0000-0000-000075330000}"/>
    <cellStyle name="20% - Ênfase5 3 2 6" xfId="13178" xr:uid="{00000000-0005-0000-0000-000076330000}"/>
    <cellStyle name="20% - Ênfase5 3 2 6 10" xfId="13179" xr:uid="{00000000-0005-0000-0000-000077330000}"/>
    <cellStyle name="20% - Ênfase5 3 2 6 11" xfId="13180" xr:uid="{00000000-0005-0000-0000-000078330000}"/>
    <cellStyle name="20% - Ênfase5 3 2 6 12" xfId="13181" xr:uid="{00000000-0005-0000-0000-000079330000}"/>
    <cellStyle name="20% - Ênfase5 3 2 6 13" xfId="13182" xr:uid="{00000000-0005-0000-0000-00007A330000}"/>
    <cellStyle name="20% - Ênfase5 3 2 6 2" xfId="13183" xr:uid="{00000000-0005-0000-0000-00007B330000}"/>
    <cellStyle name="20% - Ênfase5 3 2 6 3" xfId="13184" xr:uid="{00000000-0005-0000-0000-00007C330000}"/>
    <cellStyle name="20% - Ênfase5 3 2 6 4" xfId="13185" xr:uid="{00000000-0005-0000-0000-00007D330000}"/>
    <cellStyle name="20% - Ênfase5 3 2 6 5" xfId="13186" xr:uid="{00000000-0005-0000-0000-00007E330000}"/>
    <cellStyle name="20% - Ênfase5 3 2 6 6" xfId="13187" xr:uid="{00000000-0005-0000-0000-00007F330000}"/>
    <cellStyle name="20% - Ênfase5 3 2 6 7" xfId="13188" xr:uid="{00000000-0005-0000-0000-000080330000}"/>
    <cellStyle name="20% - Ênfase5 3 2 6 8" xfId="13189" xr:uid="{00000000-0005-0000-0000-000081330000}"/>
    <cellStyle name="20% - Ênfase5 3 2 6 9" xfId="13190" xr:uid="{00000000-0005-0000-0000-000082330000}"/>
    <cellStyle name="20% - Ênfase5 3 2 7" xfId="13191" xr:uid="{00000000-0005-0000-0000-000083330000}"/>
    <cellStyle name="20% - Ênfase5 3 2 7 10" xfId="13192" xr:uid="{00000000-0005-0000-0000-000084330000}"/>
    <cellStyle name="20% - Ênfase5 3 2 7 11" xfId="13193" xr:uid="{00000000-0005-0000-0000-000085330000}"/>
    <cellStyle name="20% - Ênfase5 3 2 7 12" xfId="13194" xr:uid="{00000000-0005-0000-0000-000086330000}"/>
    <cellStyle name="20% - Ênfase5 3 2 7 13" xfId="13195" xr:uid="{00000000-0005-0000-0000-000087330000}"/>
    <cellStyle name="20% - Ênfase5 3 2 7 2" xfId="13196" xr:uid="{00000000-0005-0000-0000-000088330000}"/>
    <cellStyle name="20% - Ênfase5 3 2 7 3" xfId="13197" xr:uid="{00000000-0005-0000-0000-000089330000}"/>
    <cellStyle name="20% - Ênfase5 3 2 7 4" xfId="13198" xr:uid="{00000000-0005-0000-0000-00008A330000}"/>
    <cellStyle name="20% - Ênfase5 3 2 7 5" xfId="13199" xr:uid="{00000000-0005-0000-0000-00008B330000}"/>
    <cellStyle name="20% - Ênfase5 3 2 7 6" xfId="13200" xr:uid="{00000000-0005-0000-0000-00008C330000}"/>
    <cellStyle name="20% - Ênfase5 3 2 7 7" xfId="13201" xr:uid="{00000000-0005-0000-0000-00008D330000}"/>
    <cellStyle name="20% - Ênfase5 3 2 7 8" xfId="13202" xr:uid="{00000000-0005-0000-0000-00008E330000}"/>
    <cellStyle name="20% - Ênfase5 3 2 7 9" xfId="13203" xr:uid="{00000000-0005-0000-0000-00008F330000}"/>
    <cellStyle name="20% - Ênfase5 3 2 8" xfId="13204" xr:uid="{00000000-0005-0000-0000-000090330000}"/>
    <cellStyle name="20% - Ênfase5 3 2 8 10" xfId="13205" xr:uid="{00000000-0005-0000-0000-000091330000}"/>
    <cellStyle name="20% - Ênfase5 3 2 8 11" xfId="13206" xr:uid="{00000000-0005-0000-0000-000092330000}"/>
    <cellStyle name="20% - Ênfase5 3 2 8 12" xfId="13207" xr:uid="{00000000-0005-0000-0000-000093330000}"/>
    <cellStyle name="20% - Ênfase5 3 2 8 13" xfId="13208" xr:uid="{00000000-0005-0000-0000-000094330000}"/>
    <cellStyle name="20% - Ênfase5 3 2 8 2" xfId="13209" xr:uid="{00000000-0005-0000-0000-000095330000}"/>
    <cellStyle name="20% - Ênfase5 3 2 8 3" xfId="13210" xr:uid="{00000000-0005-0000-0000-000096330000}"/>
    <cellStyle name="20% - Ênfase5 3 2 8 4" xfId="13211" xr:uid="{00000000-0005-0000-0000-000097330000}"/>
    <cellStyle name="20% - Ênfase5 3 2 8 5" xfId="13212" xr:uid="{00000000-0005-0000-0000-000098330000}"/>
    <cellStyle name="20% - Ênfase5 3 2 8 6" xfId="13213" xr:uid="{00000000-0005-0000-0000-000099330000}"/>
    <cellStyle name="20% - Ênfase5 3 2 8 7" xfId="13214" xr:uid="{00000000-0005-0000-0000-00009A330000}"/>
    <cellStyle name="20% - Ênfase5 3 2 8 8" xfId="13215" xr:uid="{00000000-0005-0000-0000-00009B330000}"/>
    <cellStyle name="20% - Ênfase5 3 2 8 9" xfId="13216" xr:uid="{00000000-0005-0000-0000-00009C330000}"/>
    <cellStyle name="20% - Ênfase5 3 2 9" xfId="13217" xr:uid="{00000000-0005-0000-0000-00009D330000}"/>
    <cellStyle name="20% - Ênfase5 3 2 9 10" xfId="13218" xr:uid="{00000000-0005-0000-0000-00009E330000}"/>
    <cellStyle name="20% - Ênfase5 3 2 9 11" xfId="13219" xr:uid="{00000000-0005-0000-0000-00009F330000}"/>
    <cellStyle name="20% - Ênfase5 3 2 9 12" xfId="13220" xr:uid="{00000000-0005-0000-0000-0000A0330000}"/>
    <cellStyle name="20% - Ênfase5 3 2 9 13" xfId="13221" xr:uid="{00000000-0005-0000-0000-0000A1330000}"/>
    <cellStyle name="20% - Ênfase5 3 2 9 2" xfId="13222" xr:uid="{00000000-0005-0000-0000-0000A2330000}"/>
    <cellStyle name="20% - Ênfase5 3 2 9 3" xfId="13223" xr:uid="{00000000-0005-0000-0000-0000A3330000}"/>
    <cellStyle name="20% - Ênfase5 3 2 9 4" xfId="13224" xr:uid="{00000000-0005-0000-0000-0000A4330000}"/>
    <cellStyle name="20% - Ênfase5 3 2 9 5" xfId="13225" xr:uid="{00000000-0005-0000-0000-0000A5330000}"/>
    <cellStyle name="20% - Ênfase5 3 2 9 6" xfId="13226" xr:uid="{00000000-0005-0000-0000-0000A6330000}"/>
    <cellStyle name="20% - Ênfase5 3 2 9 7" xfId="13227" xr:uid="{00000000-0005-0000-0000-0000A7330000}"/>
    <cellStyle name="20% - Ênfase5 3 2 9 8" xfId="13228" xr:uid="{00000000-0005-0000-0000-0000A8330000}"/>
    <cellStyle name="20% - Ênfase5 3 2 9 9" xfId="13229" xr:uid="{00000000-0005-0000-0000-0000A9330000}"/>
    <cellStyle name="20% - Ênfase5 3 20" xfId="13230" xr:uid="{00000000-0005-0000-0000-0000AA330000}"/>
    <cellStyle name="20% - Ênfase5 3 21" xfId="13231" xr:uid="{00000000-0005-0000-0000-0000AB330000}"/>
    <cellStyle name="20% - Ênfase5 3 22" xfId="13232" xr:uid="{00000000-0005-0000-0000-0000AC330000}"/>
    <cellStyle name="20% - Ênfase5 3 23" xfId="13233" xr:uid="{00000000-0005-0000-0000-0000AD330000}"/>
    <cellStyle name="20% - Ênfase5 3 24" xfId="13234" xr:uid="{00000000-0005-0000-0000-0000AE330000}"/>
    <cellStyle name="20% - Ênfase5 3 3" xfId="13235" xr:uid="{00000000-0005-0000-0000-0000AF330000}"/>
    <cellStyle name="20% - Ênfase5 3 3 10" xfId="13236" xr:uid="{00000000-0005-0000-0000-0000B0330000}"/>
    <cellStyle name="20% - Ênfase5 3 3 11" xfId="13237" xr:uid="{00000000-0005-0000-0000-0000B1330000}"/>
    <cellStyle name="20% - Ênfase5 3 3 12" xfId="13238" xr:uid="{00000000-0005-0000-0000-0000B2330000}"/>
    <cellStyle name="20% - Ênfase5 3 3 13" xfId="13239" xr:uid="{00000000-0005-0000-0000-0000B3330000}"/>
    <cellStyle name="20% - Ênfase5 3 3 2" xfId="13240" xr:uid="{00000000-0005-0000-0000-0000B4330000}"/>
    <cellStyle name="20% - Ênfase5 3 3 3" xfId="13241" xr:uid="{00000000-0005-0000-0000-0000B5330000}"/>
    <cellStyle name="20% - Ênfase5 3 3 4" xfId="13242" xr:uid="{00000000-0005-0000-0000-0000B6330000}"/>
    <cellStyle name="20% - Ênfase5 3 3 5" xfId="13243" xr:uid="{00000000-0005-0000-0000-0000B7330000}"/>
    <cellStyle name="20% - Ênfase5 3 3 6" xfId="13244" xr:uid="{00000000-0005-0000-0000-0000B8330000}"/>
    <cellStyle name="20% - Ênfase5 3 3 7" xfId="13245" xr:uid="{00000000-0005-0000-0000-0000B9330000}"/>
    <cellStyle name="20% - Ênfase5 3 3 8" xfId="13246" xr:uid="{00000000-0005-0000-0000-0000BA330000}"/>
    <cellStyle name="20% - Ênfase5 3 3 9" xfId="13247" xr:uid="{00000000-0005-0000-0000-0000BB330000}"/>
    <cellStyle name="20% - Ênfase5 3 4" xfId="13248" xr:uid="{00000000-0005-0000-0000-0000BC330000}"/>
    <cellStyle name="20% - Ênfase5 3 4 10" xfId="13249" xr:uid="{00000000-0005-0000-0000-0000BD330000}"/>
    <cellStyle name="20% - Ênfase5 3 4 11" xfId="13250" xr:uid="{00000000-0005-0000-0000-0000BE330000}"/>
    <cellStyle name="20% - Ênfase5 3 4 12" xfId="13251" xr:uid="{00000000-0005-0000-0000-0000BF330000}"/>
    <cellStyle name="20% - Ênfase5 3 4 13" xfId="13252" xr:uid="{00000000-0005-0000-0000-0000C0330000}"/>
    <cellStyle name="20% - Ênfase5 3 4 2" xfId="13253" xr:uid="{00000000-0005-0000-0000-0000C1330000}"/>
    <cellStyle name="20% - Ênfase5 3 4 3" xfId="13254" xr:uid="{00000000-0005-0000-0000-0000C2330000}"/>
    <cellStyle name="20% - Ênfase5 3 4 4" xfId="13255" xr:uid="{00000000-0005-0000-0000-0000C3330000}"/>
    <cellStyle name="20% - Ênfase5 3 4 5" xfId="13256" xr:uid="{00000000-0005-0000-0000-0000C4330000}"/>
    <cellStyle name="20% - Ênfase5 3 4 6" xfId="13257" xr:uid="{00000000-0005-0000-0000-0000C5330000}"/>
    <cellStyle name="20% - Ênfase5 3 4 7" xfId="13258" xr:uid="{00000000-0005-0000-0000-0000C6330000}"/>
    <cellStyle name="20% - Ênfase5 3 4 8" xfId="13259" xr:uid="{00000000-0005-0000-0000-0000C7330000}"/>
    <cellStyle name="20% - Ênfase5 3 4 9" xfId="13260" xr:uid="{00000000-0005-0000-0000-0000C8330000}"/>
    <cellStyle name="20% - Ênfase5 3 5" xfId="13261" xr:uid="{00000000-0005-0000-0000-0000C9330000}"/>
    <cellStyle name="20% - Ênfase5 3 5 10" xfId="13262" xr:uid="{00000000-0005-0000-0000-0000CA330000}"/>
    <cellStyle name="20% - Ênfase5 3 5 11" xfId="13263" xr:uid="{00000000-0005-0000-0000-0000CB330000}"/>
    <cellStyle name="20% - Ênfase5 3 5 12" xfId="13264" xr:uid="{00000000-0005-0000-0000-0000CC330000}"/>
    <cellStyle name="20% - Ênfase5 3 5 13" xfId="13265" xr:uid="{00000000-0005-0000-0000-0000CD330000}"/>
    <cellStyle name="20% - Ênfase5 3 5 2" xfId="13266" xr:uid="{00000000-0005-0000-0000-0000CE330000}"/>
    <cellStyle name="20% - Ênfase5 3 5 3" xfId="13267" xr:uid="{00000000-0005-0000-0000-0000CF330000}"/>
    <cellStyle name="20% - Ênfase5 3 5 4" xfId="13268" xr:uid="{00000000-0005-0000-0000-0000D0330000}"/>
    <cellStyle name="20% - Ênfase5 3 5 5" xfId="13269" xr:uid="{00000000-0005-0000-0000-0000D1330000}"/>
    <cellStyle name="20% - Ênfase5 3 5 6" xfId="13270" xr:uid="{00000000-0005-0000-0000-0000D2330000}"/>
    <cellStyle name="20% - Ênfase5 3 5 7" xfId="13271" xr:uid="{00000000-0005-0000-0000-0000D3330000}"/>
    <cellStyle name="20% - Ênfase5 3 5 8" xfId="13272" xr:uid="{00000000-0005-0000-0000-0000D4330000}"/>
    <cellStyle name="20% - Ênfase5 3 5 9" xfId="13273" xr:uid="{00000000-0005-0000-0000-0000D5330000}"/>
    <cellStyle name="20% - Ênfase5 3 6" xfId="13274" xr:uid="{00000000-0005-0000-0000-0000D6330000}"/>
    <cellStyle name="20% - Ênfase5 3 6 10" xfId="13275" xr:uid="{00000000-0005-0000-0000-0000D7330000}"/>
    <cellStyle name="20% - Ênfase5 3 6 11" xfId="13276" xr:uid="{00000000-0005-0000-0000-0000D8330000}"/>
    <cellStyle name="20% - Ênfase5 3 6 12" xfId="13277" xr:uid="{00000000-0005-0000-0000-0000D9330000}"/>
    <cellStyle name="20% - Ênfase5 3 6 13" xfId="13278" xr:uid="{00000000-0005-0000-0000-0000DA330000}"/>
    <cellStyle name="20% - Ênfase5 3 6 2" xfId="13279" xr:uid="{00000000-0005-0000-0000-0000DB330000}"/>
    <cellStyle name="20% - Ênfase5 3 6 3" xfId="13280" xr:uid="{00000000-0005-0000-0000-0000DC330000}"/>
    <cellStyle name="20% - Ênfase5 3 6 4" xfId="13281" xr:uid="{00000000-0005-0000-0000-0000DD330000}"/>
    <cellStyle name="20% - Ênfase5 3 6 5" xfId="13282" xr:uid="{00000000-0005-0000-0000-0000DE330000}"/>
    <cellStyle name="20% - Ênfase5 3 6 6" xfId="13283" xr:uid="{00000000-0005-0000-0000-0000DF330000}"/>
    <cellStyle name="20% - Ênfase5 3 6 7" xfId="13284" xr:uid="{00000000-0005-0000-0000-0000E0330000}"/>
    <cellStyle name="20% - Ênfase5 3 6 8" xfId="13285" xr:uid="{00000000-0005-0000-0000-0000E1330000}"/>
    <cellStyle name="20% - Ênfase5 3 6 9" xfId="13286" xr:uid="{00000000-0005-0000-0000-0000E2330000}"/>
    <cellStyle name="20% - Ênfase5 3 7" xfId="13287" xr:uid="{00000000-0005-0000-0000-0000E3330000}"/>
    <cellStyle name="20% - Ênfase5 3 7 10" xfId="13288" xr:uid="{00000000-0005-0000-0000-0000E4330000}"/>
    <cellStyle name="20% - Ênfase5 3 7 11" xfId="13289" xr:uid="{00000000-0005-0000-0000-0000E5330000}"/>
    <cellStyle name="20% - Ênfase5 3 7 12" xfId="13290" xr:uid="{00000000-0005-0000-0000-0000E6330000}"/>
    <cellStyle name="20% - Ênfase5 3 7 13" xfId="13291" xr:uid="{00000000-0005-0000-0000-0000E7330000}"/>
    <cellStyle name="20% - Ênfase5 3 7 2" xfId="13292" xr:uid="{00000000-0005-0000-0000-0000E8330000}"/>
    <cellStyle name="20% - Ênfase5 3 7 3" xfId="13293" xr:uid="{00000000-0005-0000-0000-0000E9330000}"/>
    <cellStyle name="20% - Ênfase5 3 7 4" xfId="13294" xr:uid="{00000000-0005-0000-0000-0000EA330000}"/>
    <cellStyle name="20% - Ênfase5 3 7 5" xfId="13295" xr:uid="{00000000-0005-0000-0000-0000EB330000}"/>
    <cellStyle name="20% - Ênfase5 3 7 6" xfId="13296" xr:uid="{00000000-0005-0000-0000-0000EC330000}"/>
    <cellStyle name="20% - Ênfase5 3 7 7" xfId="13297" xr:uid="{00000000-0005-0000-0000-0000ED330000}"/>
    <cellStyle name="20% - Ênfase5 3 7 8" xfId="13298" xr:uid="{00000000-0005-0000-0000-0000EE330000}"/>
    <cellStyle name="20% - Ênfase5 3 7 9" xfId="13299" xr:uid="{00000000-0005-0000-0000-0000EF330000}"/>
    <cellStyle name="20% - Ênfase5 3 8" xfId="13300" xr:uid="{00000000-0005-0000-0000-0000F0330000}"/>
    <cellStyle name="20% - Ênfase5 3 8 10" xfId="13301" xr:uid="{00000000-0005-0000-0000-0000F1330000}"/>
    <cellStyle name="20% - Ênfase5 3 8 11" xfId="13302" xr:uid="{00000000-0005-0000-0000-0000F2330000}"/>
    <cellStyle name="20% - Ênfase5 3 8 12" xfId="13303" xr:uid="{00000000-0005-0000-0000-0000F3330000}"/>
    <cellStyle name="20% - Ênfase5 3 8 13" xfId="13304" xr:uid="{00000000-0005-0000-0000-0000F4330000}"/>
    <cellStyle name="20% - Ênfase5 3 8 2" xfId="13305" xr:uid="{00000000-0005-0000-0000-0000F5330000}"/>
    <cellStyle name="20% - Ênfase5 3 8 3" xfId="13306" xr:uid="{00000000-0005-0000-0000-0000F6330000}"/>
    <cellStyle name="20% - Ênfase5 3 8 4" xfId="13307" xr:uid="{00000000-0005-0000-0000-0000F7330000}"/>
    <cellStyle name="20% - Ênfase5 3 8 5" xfId="13308" xr:uid="{00000000-0005-0000-0000-0000F8330000}"/>
    <cellStyle name="20% - Ênfase5 3 8 6" xfId="13309" xr:uid="{00000000-0005-0000-0000-0000F9330000}"/>
    <cellStyle name="20% - Ênfase5 3 8 7" xfId="13310" xr:uid="{00000000-0005-0000-0000-0000FA330000}"/>
    <cellStyle name="20% - Ênfase5 3 8 8" xfId="13311" xr:uid="{00000000-0005-0000-0000-0000FB330000}"/>
    <cellStyle name="20% - Ênfase5 3 8 9" xfId="13312" xr:uid="{00000000-0005-0000-0000-0000FC330000}"/>
    <cellStyle name="20% - Ênfase5 3 9" xfId="13313" xr:uid="{00000000-0005-0000-0000-0000FD330000}"/>
    <cellStyle name="20% - Ênfase5 3 9 10" xfId="13314" xr:uid="{00000000-0005-0000-0000-0000FE330000}"/>
    <cellStyle name="20% - Ênfase5 3 9 11" xfId="13315" xr:uid="{00000000-0005-0000-0000-0000FF330000}"/>
    <cellStyle name="20% - Ênfase5 3 9 12" xfId="13316" xr:uid="{00000000-0005-0000-0000-000000340000}"/>
    <cellStyle name="20% - Ênfase5 3 9 13" xfId="13317" xr:uid="{00000000-0005-0000-0000-000001340000}"/>
    <cellStyle name="20% - Ênfase5 3 9 2" xfId="13318" xr:uid="{00000000-0005-0000-0000-000002340000}"/>
    <cellStyle name="20% - Ênfase5 3 9 3" xfId="13319" xr:uid="{00000000-0005-0000-0000-000003340000}"/>
    <cellStyle name="20% - Ênfase5 3 9 4" xfId="13320" xr:uid="{00000000-0005-0000-0000-000004340000}"/>
    <cellStyle name="20% - Ênfase5 3 9 5" xfId="13321" xr:uid="{00000000-0005-0000-0000-000005340000}"/>
    <cellStyle name="20% - Ênfase5 3 9 6" xfId="13322" xr:uid="{00000000-0005-0000-0000-000006340000}"/>
    <cellStyle name="20% - Ênfase5 3 9 7" xfId="13323" xr:uid="{00000000-0005-0000-0000-000007340000}"/>
    <cellStyle name="20% - Ênfase5 3 9 8" xfId="13324" xr:uid="{00000000-0005-0000-0000-000008340000}"/>
    <cellStyle name="20% - Ênfase5 3 9 9" xfId="13325" xr:uid="{00000000-0005-0000-0000-000009340000}"/>
    <cellStyle name="20% - Ênfase5 30" xfId="13326" xr:uid="{00000000-0005-0000-0000-00000A340000}"/>
    <cellStyle name="20% - Ênfase5 31" xfId="13327" xr:uid="{00000000-0005-0000-0000-00000B340000}"/>
    <cellStyle name="20% - Ênfase5 32" xfId="13328" xr:uid="{00000000-0005-0000-0000-00000C340000}"/>
    <cellStyle name="20% - Ênfase5 33" xfId="13329" xr:uid="{00000000-0005-0000-0000-00000D340000}"/>
    <cellStyle name="20% - Ênfase5 34" xfId="13330" xr:uid="{00000000-0005-0000-0000-00000E340000}"/>
    <cellStyle name="20% - Ênfase5 35" xfId="13331" xr:uid="{00000000-0005-0000-0000-00000F340000}"/>
    <cellStyle name="20% - Ênfase5 36" xfId="13332" xr:uid="{00000000-0005-0000-0000-000010340000}"/>
    <cellStyle name="20% - Ênfase5 37" xfId="13333" xr:uid="{00000000-0005-0000-0000-000011340000}"/>
    <cellStyle name="20% - Ênfase5 38" xfId="13334" xr:uid="{00000000-0005-0000-0000-000012340000}"/>
    <cellStyle name="20% - Ênfase5 39" xfId="13335" xr:uid="{00000000-0005-0000-0000-000013340000}"/>
    <cellStyle name="20% - Ênfase5 4" xfId="13336" xr:uid="{00000000-0005-0000-0000-000014340000}"/>
    <cellStyle name="20% - Ênfase5 4 10" xfId="13337" xr:uid="{00000000-0005-0000-0000-000015340000}"/>
    <cellStyle name="20% - Ênfase5 4 10 10" xfId="13338" xr:uid="{00000000-0005-0000-0000-000016340000}"/>
    <cellStyle name="20% - Ênfase5 4 10 11" xfId="13339" xr:uid="{00000000-0005-0000-0000-000017340000}"/>
    <cellStyle name="20% - Ênfase5 4 10 12" xfId="13340" xr:uid="{00000000-0005-0000-0000-000018340000}"/>
    <cellStyle name="20% - Ênfase5 4 10 13" xfId="13341" xr:uid="{00000000-0005-0000-0000-000019340000}"/>
    <cellStyle name="20% - Ênfase5 4 10 2" xfId="13342" xr:uid="{00000000-0005-0000-0000-00001A340000}"/>
    <cellStyle name="20% - Ênfase5 4 10 3" xfId="13343" xr:uid="{00000000-0005-0000-0000-00001B340000}"/>
    <cellStyle name="20% - Ênfase5 4 10 4" xfId="13344" xr:uid="{00000000-0005-0000-0000-00001C340000}"/>
    <cellStyle name="20% - Ênfase5 4 10 5" xfId="13345" xr:uid="{00000000-0005-0000-0000-00001D340000}"/>
    <cellStyle name="20% - Ênfase5 4 10 6" xfId="13346" xr:uid="{00000000-0005-0000-0000-00001E340000}"/>
    <cellStyle name="20% - Ênfase5 4 10 7" xfId="13347" xr:uid="{00000000-0005-0000-0000-00001F340000}"/>
    <cellStyle name="20% - Ênfase5 4 10 8" xfId="13348" xr:uid="{00000000-0005-0000-0000-000020340000}"/>
    <cellStyle name="20% - Ênfase5 4 10 9" xfId="13349" xr:uid="{00000000-0005-0000-0000-000021340000}"/>
    <cellStyle name="20% - Ênfase5 4 11" xfId="13350" xr:uid="{00000000-0005-0000-0000-000022340000}"/>
    <cellStyle name="20% - Ênfase5 4 11 10" xfId="13351" xr:uid="{00000000-0005-0000-0000-000023340000}"/>
    <cellStyle name="20% - Ênfase5 4 11 11" xfId="13352" xr:uid="{00000000-0005-0000-0000-000024340000}"/>
    <cellStyle name="20% - Ênfase5 4 11 12" xfId="13353" xr:uid="{00000000-0005-0000-0000-000025340000}"/>
    <cellStyle name="20% - Ênfase5 4 11 13" xfId="13354" xr:uid="{00000000-0005-0000-0000-000026340000}"/>
    <cellStyle name="20% - Ênfase5 4 11 2" xfId="13355" xr:uid="{00000000-0005-0000-0000-000027340000}"/>
    <cellStyle name="20% - Ênfase5 4 11 3" xfId="13356" xr:uid="{00000000-0005-0000-0000-000028340000}"/>
    <cellStyle name="20% - Ênfase5 4 11 4" xfId="13357" xr:uid="{00000000-0005-0000-0000-000029340000}"/>
    <cellStyle name="20% - Ênfase5 4 11 5" xfId="13358" xr:uid="{00000000-0005-0000-0000-00002A340000}"/>
    <cellStyle name="20% - Ênfase5 4 11 6" xfId="13359" xr:uid="{00000000-0005-0000-0000-00002B340000}"/>
    <cellStyle name="20% - Ênfase5 4 11 7" xfId="13360" xr:uid="{00000000-0005-0000-0000-00002C340000}"/>
    <cellStyle name="20% - Ênfase5 4 11 8" xfId="13361" xr:uid="{00000000-0005-0000-0000-00002D340000}"/>
    <cellStyle name="20% - Ênfase5 4 11 9" xfId="13362" xr:uid="{00000000-0005-0000-0000-00002E340000}"/>
    <cellStyle name="20% - Ênfase5 4 12" xfId="13363" xr:uid="{00000000-0005-0000-0000-00002F340000}"/>
    <cellStyle name="20% - Ênfase5 4 12 10" xfId="13364" xr:uid="{00000000-0005-0000-0000-000030340000}"/>
    <cellStyle name="20% - Ênfase5 4 12 11" xfId="13365" xr:uid="{00000000-0005-0000-0000-000031340000}"/>
    <cellStyle name="20% - Ênfase5 4 12 12" xfId="13366" xr:uid="{00000000-0005-0000-0000-000032340000}"/>
    <cellStyle name="20% - Ênfase5 4 12 13" xfId="13367" xr:uid="{00000000-0005-0000-0000-000033340000}"/>
    <cellStyle name="20% - Ênfase5 4 12 2" xfId="13368" xr:uid="{00000000-0005-0000-0000-000034340000}"/>
    <cellStyle name="20% - Ênfase5 4 12 3" xfId="13369" xr:uid="{00000000-0005-0000-0000-000035340000}"/>
    <cellStyle name="20% - Ênfase5 4 12 4" xfId="13370" xr:uid="{00000000-0005-0000-0000-000036340000}"/>
    <cellStyle name="20% - Ênfase5 4 12 5" xfId="13371" xr:uid="{00000000-0005-0000-0000-000037340000}"/>
    <cellStyle name="20% - Ênfase5 4 12 6" xfId="13372" xr:uid="{00000000-0005-0000-0000-000038340000}"/>
    <cellStyle name="20% - Ênfase5 4 12 7" xfId="13373" xr:uid="{00000000-0005-0000-0000-000039340000}"/>
    <cellStyle name="20% - Ênfase5 4 12 8" xfId="13374" xr:uid="{00000000-0005-0000-0000-00003A340000}"/>
    <cellStyle name="20% - Ênfase5 4 12 9" xfId="13375" xr:uid="{00000000-0005-0000-0000-00003B340000}"/>
    <cellStyle name="20% - Ênfase5 4 13" xfId="13376" xr:uid="{00000000-0005-0000-0000-00003C340000}"/>
    <cellStyle name="20% - Ênfase5 4 14" xfId="13377" xr:uid="{00000000-0005-0000-0000-00003D340000}"/>
    <cellStyle name="20% - Ênfase5 4 15" xfId="13378" xr:uid="{00000000-0005-0000-0000-00003E340000}"/>
    <cellStyle name="20% - Ênfase5 4 16" xfId="13379" xr:uid="{00000000-0005-0000-0000-00003F340000}"/>
    <cellStyle name="20% - Ênfase5 4 17" xfId="13380" xr:uid="{00000000-0005-0000-0000-000040340000}"/>
    <cellStyle name="20% - Ênfase5 4 18" xfId="13381" xr:uid="{00000000-0005-0000-0000-000041340000}"/>
    <cellStyle name="20% - Ênfase5 4 19" xfId="13382" xr:uid="{00000000-0005-0000-0000-000042340000}"/>
    <cellStyle name="20% - Ênfase5 4 2" xfId="13383" xr:uid="{00000000-0005-0000-0000-000043340000}"/>
    <cellStyle name="20% - Ênfase5 4 2 10" xfId="13384" xr:uid="{00000000-0005-0000-0000-000044340000}"/>
    <cellStyle name="20% - Ênfase5 4 2 10 10" xfId="13385" xr:uid="{00000000-0005-0000-0000-000045340000}"/>
    <cellStyle name="20% - Ênfase5 4 2 10 11" xfId="13386" xr:uid="{00000000-0005-0000-0000-000046340000}"/>
    <cellStyle name="20% - Ênfase5 4 2 10 12" xfId="13387" xr:uid="{00000000-0005-0000-0000-000047340000}"/>
    <cellStyle name="20% - Ênfase5 4 2 10 13" xfId="13388" xr:uid="{00000000-0005-0000-0000-000048340000}"/>
    <cellStyle name="20% - Ênfase5 4 2 10 2" xfId="13389" xr:uid="{00000000-0005-0000-0000-000049340000}"/>
    <cellStyle name="20% - Ênfase5 4 2 10 3" xfId="13390" xr:uid="{00000000-0005-0000-0000-00004A340000}"/>
    <cellStyle name="20% - Ênfase5 4 2 10 4" xfId="13391" xr:uid="{00000000-0005-0000-0000-00004B340000}"/>
    <cellStyle name="20% - Ênfase5 4 2 10 5" xfId="13392" xr:uid="{00000000-0005-0000-0000-00004C340000}"/>
    <cellStyle name="20% - Ênfase5 4 2 10 6" xfId="13393" xr:uid="{00000000-0005-0000-0000-00004D340000}"/>
    <cellStyle name="20% - Ênfase5 4 2 10 7" xfId="13394" xr:uid="{00000000-0005-0000-0000-00004E340000}"/>
    <cellStyle name="20% - Ênfase5 4 2 10 8" xfId="13395" xr:uid="{00000000-0005-0000-0000-00004F340000}"/>
    <cellStyle name="20% - Ênfase5 4 2 10 9" xfId="13396" xr:uid="{00000000-0005-0000-0000-000050340000}"/>
    <cellStyle name="20% - Ênfase5 4 2 11" xfId="13397" xr:uid="{00000000-0005-0000-0000-000051340000}"/>
    <cellStyle name="20% - Ênfase5 4 2 11 10" xfId="13398" xr:uid="{00000000-0005-0000-0000-000052340000}"/>
    <cellStyle name="20% - Ênfase5 4 2 11 11" xfId="13399" xr:uid="{00000000-0005-0000-0000-000053340000}"/>
    <cellStyle name="20% - Ênfase5 4 2 11 12" xfId="13400" xr:uid="{00000000-0005-0000-0000-000054340000}"/>
    <cellStyle name="20% - Ênfase5 4 2 11 13" xfId="13401" xr:uid="{00000000-0005-0000-0000-000055340000}"/>
    <cellStyle name="20% - Ênfase5 4 2 11 2" xfId="13402" xr:uid="{00000000-0005-0000-0000-000056340000}"/>
    <cellStyle name="20% - Ênfase5 4 2 11 3" xfId="13403" xr:uid="{00000000-0005-0000-0000-000057340000}"/>
    <cellStyle name="20% - Ênfase5 4 2 11 4" xfId="13404" xr:uid="{00000000-0005-0000-0000-000058340000}"/>
    <cellStyle name="20% - Ênfase5 4 2 11 5" xfId="13405" xr:uid="{00000000-0005-0000-0000-000059340000}"/>
    <cellStyle name="20% - Ênfase5 4 2 11 6" xfId="13406" xr:uid="{00000000-0005-0000-0000-00005A340000}"/>
    <cellStyle name="20% - Ênfase5 4 2 11 7" xfId="13407" xr:uid="{00000000-0005-0000-0000-00005B340000}"/>
    <cellStyle name="20% - Ênfase5 4 2 11 8" xfId="13408" xr:uid="{00000000-0005-0000-0000-00005C340000}"/>
    <cellStyle name="20% - Ênfase5 4 2 11 9" xfId="13409" xr:uid="{00000000-0005-0000-0000-00005D340000}"/>
    <cellStyle name="20% - Ênfase5 4 2 12" xfId="13410" xr:uid="{00000000-0005-0000-0000-00005E340000}"/>
    <cellStyle name="20% - Ênfase5 4 2 13" xfId="13411" xr:uid="{00000000-0005-0000-0000-00005F340000}"/>
    <cellStyle name="20% - Ênfase5 4 2 14" xfId="13412" xr:uid="{00000000-0005-0000-0000-000060340000}"/>
    <cellStyle name="20% - Ênfase5 4 2 15" xfId="13413" xr:uid="{00000000-0005-0000-0000-000061340000}"/>
    <cellStyle name="20% - Ênfase5 4 2 16" xfId="13414" xr:uid="{00000000-0005-0000-0000-000062340000}"/>
    <cellStyle name="20% - Ênfase5 4 2 17" xfId="13415" xr:uid="{00000000-0005-0000-0000-000063340000}"/>
    <cellStyle name="20% - Ênfase5 4 2 18" xfId="13416" xr:uid="{00000000-0005-0000-0000-000064340000}"/>
    <cellStyle name="20% - Ênfase5 4 2 19" xfId="13417" xr:uid="{00000000-0005-0000-0000-000065340000}"/>
    <cellStyle name="20% - Ênfase5 4 2 2" xfId="13418" xr:uid="{00000000-0005-0000-0000-000066340000}"/>
    <cellStyle name="20% - Ênfase5 4 2 2 10" xfId="13419" xr:uid="{00000000-0005-0000-0000-000067340000}"/>
    <cellStyle name="20% - Ênfase5 4 2 2 11" xfId="13420" xr:uid="{00000000-0005-0000-0000-000068340000}"/>
    <cellStyle name="20% - Ênfase5 4 2 2 12" xfId="13421" xr:uid="{00000000-0005-0000-0000-000069340000}"/>
    <cellStyle name="20% - Ênfase5 4 2 2 13" xfId="13422" xr:uid="{00000000-0005-0000-0000-00006A340000}"/>
    <cellStyle name="20% - Ênfase5 4 2 2 2" xfId="13423" xr:uid="{00000000-0005-0000-0000-00006B340000}"/>
    <cellStyle name="20% - Ênfase5 4 2 2 3" xfId="13424" xr:uid="{00000000-0005-0000-0000-00006C340000}"/>
    <cellStyle name="20% - Ênfase5 4 2 2 4" xfId="13425" xr:uid="{00000000-0005-0000-0000-00006D340000}"/>
    <cellStyle name="20% - Ênfase5 4 2 2 5" xfId="13426" xr:uid="{00000000-0005-0000-0000-00006E340000}"/>
    <cellStyle name="20% - Ênfase5 4 2 2 6" xfId="13427" xr:uid="{00000000-0005-0000-0000-00006F340000}"/>
    <cellStyle name="20% - Ênfase5 4 2 2 7" xfId="13428" xr:uid="{00000000-0005-0000-0000-000070340000}"/>
    <cellStyle name="20% - Ênfase5 4 2 2 8" xfId="13429" xr:uid="{00000000-0005-0000-0000-000071340000}"/>
    <cellStyle name="20% - Ênfase5 4 2 2 9" xfId="13430" xr:uid="{00000000-0005-0000-0000-000072340000}"/>
    <cellStyle name="20% - Ênfase5 4 2 20" xfId="13431" xr:uid="{00000000-0005-0000-0000-000073340000}"/>
    <cellStyle name="20% - Ênfase5 4 2 21" xfId="13432" xr:uid="{00000000-0005-0000-0000-000074340000}"/>
    <cellStyle name="20% - Ênfase5 4 2 22" xfId="13433" xr:uid="{00000000-0005-0000-0000-000075340000}"/>
    <cellStyle name="20% - Ênfase5 4 2 23" xfId="13434" xr:uid="{00000000-0005-0000-0000-000076340000}"/>
    <cellStyle name="20% - Ênfase5 4 2 3" xfId="13435" xr:uid="{00000000-0005-0000-0000-000077340000}"/>
    <cellStyle name="20% - Ênfase5 4 2 3 10" xfId="13436" xr:uid="{00000000-0005-0000-0000-000078340000}"/>
    <cellStyle name="20% - Ênfase5 4 2 3 11" xfId="13437" xr:uid="{00000000-0005-0000-0000-000079340000}"/>
    <cellStyle name="20% - Ênfase5 4 2 3 12" xfId="13438" xr:uid="{00000000-0005-0000-0000-00007A340000}"/>
    <cellStyle name="20% - Ênfase5 4 2 3 13" xfId="13439" xr:uid="{00000000-0005-0000-0000-00007B340000}"/>
    <cellStyle name="20% - Ênfase5 4 2 3 2" xfId="13440" xr:uid="{00000000-0005-0000-0000-00007C340000}"/>
    <cellStyle name="20% - Ênfase5 4 2 3 3" xfId="13441" xr:uid="{00000000-0005-0000-0000-00007D340000}"/>
    <cellStyle name="20% - Ênfase5 4 2 3 4" xfId="13442" xr:uid="{00000000-0005-0000-0000-00007E340000}"/>
    <cellStyle name="20% - Ênfase5 4 2 3 5" xfId="13443" xr:uid="{00000000-0005-0000-0000-00007F340000}"/>
    <cellStyle name="20% - Ênfase5 4 2 3 6" xfId="13444" xr:uid="{00000000-0005-0000-0000-000080340000}"/>
    <cellStyle name="20% - Ênfase5 4 2 3 7" xfId="13445" xr:uid="{00000000-0005-0000-0000-000081340000}"/>
    <cellStyle name="20% - Ênfase5 4 2 3 8" xfId="13446" xr:uid="{00000000-0005-0000-0000-000082340000}"/>
    <cellStyle name="20% - Ênfase5 4 2 3 9" xfId="13447" xr:uid="{00000000-0005-0000-0000-000083340000}"/>
    <cellStyle name="20% - Ênfase5 4 2 4" xfId="13448" xr:uid="{00000000-0005-0000-0000-000084340000}"/>
    <cellStyle name="20% - Ênfase5 4 2 4 10" xfId="13449" xr:uid="{00000000-0005-0000-0000-000085340000}"/>
    <cellStyle name="20% - Ênfase5 4 2 4 11" xfId="13450" xr:uid="{00000000-0005-0000-0000-000086340000}"/>
    <cellStyle name="20% - Ênfase5 4 2 4 12" xfId="13451" xr:uid="{00000000-0005-0000-0000-000087340000}"/>
    <cellStyle name="20% - Ênfase5 4 2 4 13" xfId="13452" xr:uid="{00000000-0005-0000-0000-000088340000}"/>
    <cellStyle name="20% - Ênfase5 4 2 4 2" xfId="13453" xr:uid="{00000000-0005-0000-0000-000089340000}"/>
    <cellStyle name="20% - Ênfase5 4 2 4 3" xfId="13454" xr:uid="{00000000-0005-0000-0000-00008A340000}"/>
    <cellStyle name="20% - Ênfase5 4 2 4 4" xfId="13455" xr:uid="{00000000-0005-0000-0000-00008B340000}"/>
    <cellStyle name="20% - Ênfase5 4 2 4 5" xfId="13456" xr:uid="{00000000-0005-0000-0000-00008C340000}"/>
    <cellStyle name="20% - Ênfase5 4 2 4 6" xfId="13457" xr:uid="{00000000-0005-0000-0000-00008D340000}"/>
    <cellStyle name="20% - Ênfase5 4 2 4 7" xfId="13458" xr:uid="{00000000-0005-0000-0000-00008E340000}"/>
    <cellStyle name="20% - Ênfase5 4 2 4 8" xfId="13459" xr:uid="{00000000-0005-0000-0000-00008F340000}"/>
    <cellStyle name="20% - Ênfase5 4 2 4 9" xfId="13460" xr:uid="{00000000-0005-0000-0000-000090340000}"/>
    <cellStyle name="20% - Ênfase5 4 2 5" xfId="13461" xr:uid="{00000000-0005-0000-0000-000091340000}"/>
    <cellStyle name="20% - Ênfase5 4 2 5 10" xfId="13462" xr:uid="{00000000-0005-0000-0000-000092340000}"/>
    <cellStyle name="20% - Ênfase5 4 2 5 11" xfId="13463" xr:uid="{00000000-0005-0000-0000-000093340000}"/>
    <cellStyle name="20% - Ênfase5 4 2 5 12" xfId="13464" xr:uid="{00000000-0005-0000-0000-000094340000}"/>
    <cellStyle name="20% - Ênfase5 4 2 5 13" xfId="13465" xr:uid="{00000000-0005-0000-0000-000095340000}"/>
    <cellStyle name="20% - Ênfase5 4 2 5 2" xfId="13466" xr:uid="{00000000-0005-0000-0000-000096340000}"/>
    <cellStyle name="20% - Ênfase5 4 2 5 3" xfId="13467" xr:uid="{00000000-0005-0000-0000-000097340000}"/>
    <cellStyle name="20% - Ênfase5 4 2 5 4" xfId="13468" xr:uid="{00000000-0005-0000-0000-000098340000}"/>
    <cellStyle name="20% - Ênfase5 4 2 5 5" xfId="13469" xr:uid="{00000000-0005-0000-0000-000099340000}"/>
    <cellStyle name="20% - Ênfase5 4 2 5 6" xfId="13470" xr:uid="{00000000-0005-0000-0000-00009A340000}"/>
    <cellStyle name="20% - Ênfase5 4 2 5 7" xfId="13471" xr:uid="{00000000-0005-0000-0000-00009B340000}"/>
    <cellStyle name="20% - Ênfase5 4 2 5 8" xfId="13472" xr:uid="{00000000-0005-0000-0000-00009C340000}"/>
    <cellStyle name="20% - Ênfase5 4 2 5 9" xfId="13473" xr:uid="{00000000-0005-0000-0000-00009D340000}"/>
    <cellStyle name="20% - Ênfase5 4 2 6" xfId="13474" xr:uid="{00000000-0005-0000-0000-00009E340000}"/>
    <cellStyle name="20% - Ênfase5 4 2 6 10" xfId="13475" xr:uid="{00000000-0005-0000-0000-00009F340000}"/>
    <cellStyle name="20% - Ênfase5 4 2 6 11" xfId="13476" xr:uid="{00000000-0005-0000-0000-0000A0340000}"/>
    <cellStyle name="20% - Ênfase5 4 2 6 12" xfId="13477" xr:uid="{00000000-0005-0000-0000-0000A1340000}"/>
    <cellStyle name="20% - Ênfase5 4 2 6 13" xfId="13478" xr:uid="{00000000-0005-0000-0000-0000A2340000}"/>
    <cellStyle name="20% - Ênfase5 4 2 6 2" xfId="13479" xr:uid="{00000000-0005-0000-0000-0000A3340000}"/>
    <cellStyle name="20% - Ênfase5 4 2 6 3" xfId="13480" xr:uid="{00000000-0005-0000-0000-0000A4340000}"/>
    <cellStyle name="20% - Ênfase5 4 2 6 4" xfId="13481" xr:uid="{00000000-0005-0000-0000-0000A5340000}"/>
    <cellStyle name="20% - Ênfase5 4 2 6 5" xfId="13482" xr:uid="{00000000-0005-0000-0000-0000A6340000}"/>
    <cellStyle name="20% - Ênfase5 4 2 6 6" xfId="13483" xr:uid="{00000000-0005-0000-0000-0000A7340000}"/>
    <cellStyle name="20% - Ênfase5 4 2 6 7" xfId="13484" xr:uid="{00000000-0005-0000-0000-0000A8340000}"/>
    <cellStyle name="20% - Ênfase5 4 2 6 8" xfId="13485" xr:uid="{00000000-0005-0000-0000-0000A9340000}"/>
    <cellStyle name="20% - Ênfase5 4 2 6 9" xfId="13486" xr:uid="{00000000-0005-0000-0000-0000AA340000}"/>
    <cellStyle name="20% - Ênfase5 4 2 7" xfId="13487" xr:uid="{00000000-0005-0000-0000-0000AB340000}"/>
    <cellStyle name="20% - Ênfase5 4 2 7 10" xfId="13488" xr:uid="{00000000-0005-0000-0000-0000AC340000}"/>
    <cellStyle name="20% - Ênfase5 4 2 7 11" xfId="13489" xr:uid="{00000000-0005-0000-0000-0000AD340000}"/>
    <cellStyle name="20% - Ênfase5 4 2 7 12" xfId="13490" xr:uid="{00000000-0005-0000-0000-0000AE340000}"/>
    <cellStyle name="20% - Ênfase5 4 2 7 13" xfId="13491" xr:uid="{00000000-0005-0000-0000-0000AF340000}"/>
    <cellStyle name="20% - Ênfase5 4 2 7 2" xfId="13492" xr:uid="{00000000-0005-0000-0000-0000B0340000}"/>
    <cellStyle name="20% - Ênfase5 4 2 7 3" xfId="13493" xr:uid="{00000000-0005-0000-0000-0000B1340000}"/>
    <cellStyle name="20% - Ênfase5 4 2 7 4" xfId="13494" xr:uid="{00000000-0005-0000-0000-0000B2340000}"/>
    <cellStyle name="20% - Ênfase5 4 2 7 5" xfId="13495" xr:uid="{00000000-0005-0000-0000-0000B3340000}"/>
    <cellStyle name="20% - Ênfase5 4 2 7 6" xfId="13496" xr:uid="{00000000-0005-0000-0000-0000B4340000}"/>
    <cellStyle name="20% - Ênfase5 4 2 7 7" xfId="13497" xr:uid="{00000000-0005-0000-0000-0000B5340000}"/>
    <cellStyle name="20% - Ênfase5 4 2 7 8" xfId="13498" xr:uid="{00000000-0005-0000-0000-0000B6340000}"/>
    <cellStyle name="20% - Ênfase5 4 2 7 9" xfId="13499" xr:uid="{00000000-0005-0000-0000-0000B7340000}"/>
    <cellStyle name="20% - Ênfase5 4 2 8" xfId="13500" xr:uid="{00000000-0005-0000-0000-0000B8340000}"/>
    <cellStyle name="20% - Ênfase5 4 2 8 10" xfId="13501" xr:uid="{00000000-0005-0000-0000-0000B9340000}"/>
    <cellStyle name="20% - Ênfase5 4 2 8 11" xfId="13502" xr:uid="{00000000-0005-0000-0000-0000BA340000}"/>
    <cellStyle name="20% - Ênfase5 4 2 8 12" xfId="13503" xr:uid="{00000000-0005-0000-0000-0000BB340000}"/>
    <cellStyle name="20% - Ênfase5 4 2 8 13" xfId="13504" xr:uid="{00000000-0005-0000-0000-0000BC340000}"/>
    <cellStyle name="20% - Ênfase5 4 2 8 2" xfId="13505" xr:uid="{00000000-0005-0000-0000-0000BD340000}"/>
    <cellStyle name="20% - Ênfase5 4 2 8 3" xfId="13506" xr:uid="{00000000-0005-0000-0000-0000BE340000}"/>
    <cellStyle name="20% - Ênfase5 4 2 8 4" xfId="13507" xr:uid="{00000000-0005-0000-0000-0000BF340000}"/>
    <cellStyle name="20% - Ênfase5 4 2 8 5" xfId="13508" xr:uid="{00000000-0005-0000-0000-0000C0340000}"/>
    <cellStyle name="20% - Ênfase5 4 2 8 6" xfId="13509" xr:uid="{00000000-0005-0000-0000-0000C1340000}"/>
    <cellStyle name="20% - Ênfase5 4 2 8 7" xfId="13510" xr:uid="{00000000-0005-0000-0000-0000C2340000}"/>
    <cellStyle name="20% - Ênfase5 4 2 8 8" xfId="13511" xr:uid="{00000000-0005-0000-0000-0000C3340000}"/>
    <cellStyle name="20% - Ênfase5 4 2 8 9" xfId="13512" xr:uid="{00000000-0005-0000-0000-0000C4340000}"/>
    <cellStyle name="20% - Ênfase5 4 2 9" xfId="13513" xr:uid="{00000000-0005-0000-0000-0000C5340000}"/>
    <cellStyle name="20% - Ênfase5 4 2 9 10" xfId="13514" xr:uid="{00000000-0005-0000-0000-0000C6340000}"/>
    <cellStyle name="20% - Ênfase5 4 2 9 11" xfId="13515" xr:uid="{00000000-0005-0000-0000-0000C7340000}"/>
    <cellStyle name="20% - Ênfase5 4 2 9 12" xfId="13516" xr:uid="{00000000-0005-0000-0000-0000C8340000}"/>
    <cellStyle name="20% - Ênfase5 4 2 9 13" xfId="13517" xr:uid="{00000000-0005-0000-0000-0000C9340000}"/>
    <cellStyle name="20% - Ênfase5 4 2 9 2" xfId="13518" xr:uid="{00000000-0005-0000-0000-0000CA340000}"/>
    <cellStyle name="20% - Ênfase5 4 2 9 3" xfId="13519" xr:uid="{00000000-0005-0000-0000-0000CB340000}"/>
    <cellStyle name="20% - Ênfase5 4 2 9 4" xfId="13520" xr:uid="{00000000-0005-0000-0000-0000CC340000}"/>
    <cellStyle name="20% - Ênfase5 4 2 9 5" xfId="13521" xr:uid="{00000000-0005-0000-0000-0000CD340000}"/>
    <cellStyle name="20% - Ênfase5 4 2 9 6" xfId="13522" xr:uid="{00000000-0005-0000-0000-0000CE340000}"/>
    <cellStyle name="20% - Ênfase5 4 2 9 7" xfId="13523" xr:uid="{00000000-0005-0000-0000-0000CF340000}"/>
    <cellStyle name="20% - Ênfase5 4 2 9 8" xfId="13524" xr:uid="{00000000-0005-0000-0000-0000D0340000}"/>
    <cellStyle name="20% - Ênfase5 4 2 9 9" xfId="13525" xr:uid="{00000000-0005-0000-0000-0000D1340000}"/>
    <cellStyle name="20% - Ênfase5 4 20" xfId="13526" xr:uid="{00000000-0005-0000-0000-0000D2340000}"/>
    <cellStyle name="20% - Ênfase5 4 21" xfId="13527" xr:uid="{00000000-0005-0000-0000-0000D3340000}"/>
    <cellStyle name="20% - Ênfase5 4 22" xfId="13528" xr:uid="{00000000-0005-0000-0000-0000D4340000}"/>
    <cellStyle name="20% - Ênfase5 4 23" xfId="13529" xr:uid="{00000000-0005-0000-0000-0000D5340000}"/>
    <cellStyle name="20% - Ênfase5 4 24" xfId="13530" xr:uid="{00000000-0005-0000-0000-0000D6340000}"/>
    <cellStyle name="20% - Ênfase5 4 3" xfId="13531" xr:uid="{00000000-0005-0000-0000-0000D7340000}"/>
    <cellStyle name="20% - Ênfase5 4 3 10" xfId="13532" xr:uid="{00000000-0005-0000-0000-0000D8340000}"/>
    <cellStyle name="20% - Ênfase5 4 3 11" xfId="13533" xr:uid="{00000000-0005-0000-0000-0000D9340000}"/>
    <cellStyle name="20% - Ênfase5 4 3 12" xfId="13534" xr:uid="{00000000-0005-0000-0000-0000DA340000}"/>
    <cellStyle name="20% - Ênfase5 4 3 13" xfId="13535" xr:uid="{00000000-0005-0000-0000-0000DB340000}"/>
    <cellStyle name="20% - Ênfase5 4 3 2" xfId="13536" xr:uid="{00000000-0005-0000-0000-0000DC340000}"/>
    <cellStyle name="20% - Ênfase5 4 3 3" xfId="13537" xr:uid="{00000000-0005-0000-0000-0000DD340000}"/>
    <cellStyle name="20% - Ênfase5 4 3 4" xfId="13538" xr:uid="{00000000-0005-0000-0000-0000DE340000}"/>
    <cellStyle name="20% - Ênfase5 4 3 5" xfId="13539" xr:uid="{00000000-0005-0000-0000-0000DF340000}"/>
    <cellStyle name="20% - Ênfase5 4 3 6" xfId="13540" xr:uid="{00000000-0005-0000-0000-0000E0340000}"/>
    <cellStyle name="20% - Ênfase5 4 3 7" xfId="13541" xr:uid="{00000000-0005-0000-0000-0000E1340000}"/>
    <cellStyle name="20% - Ênfase5 4 3 8" xfId="13542" xr:uid="{00000000-0005-0000-0000-0000E2340000}"/>
    <cellStyle name="20% - Ênfase5 4 3 9" xfId="13543" xr:uid="{00000000-0005-0000-0000-0000E3340000}"/>
    <cellStyle name="20% - Ênfase5 4 4" xfId="13544" xr:uid="{00000000-0005-0000-0000-0000E4340000}"/>
    <cellStyle name="20% - Ênfase5 4 4 10" xfId="13545" xr:uid="{00000000-0005-0000-0000-0000E5340000}"/>
    <cellStyle name="20% - Ênfase5 4 4 11" xfId="13546" xr:uid="{00000000-0005-0000-0000-0000E6340000}"/>
    <cellStyle name="20% - Ênfase5 4 4 12" xfId="13547" xr:uid="{00000000-0005-0000-0000-0000E7340000}"/>
    <cellStyle name="20% - Ênfase5 4 4 13" xfId="13548" xr:uid="{00000000-0005-0000-0000-0000E8340000}"/>
    <cellStyle name="20% - Ênfase5 4 4 2" xfId="13549" xr:uid="{00000000-0005-0000-0000-0000E9340000}"/>
    <cellStyle name="20% - Ênfase5 4 4 3" xfId="13550" xr:uid="{00000000-0005-0000-0000-0000EA340000}"/>
    <cellStyle name="20% - Ênfase5 4 4 4" xfId="13551" xr:uid="{00000000-0005-0000-0000-0000EB340000}"/>
    <cellStyle name="20% - Ênfase5 4 4 5" xfId="13552" xr:uid="{00000000-0005-0000-0000-0000EC340000}"/>
    <cellStyle name="20% - Ênfase5 4 4 6" xfId="13553" xr:uid="{00000000-0005-0000-0000-0000ED340000}"/>
    <cellStyle name="20% - Ênfase5 4 4 7" xfId="13554" xr:uid="{00000000-0005-0000-0000-0000EE340000}"/>
    <cellStyle name="20% - Ênfase5 4 4 8" xfId="13555" xr:uid="{00000000-0005-0000-0000-0000EF340000}"/>
    <cellStyle name="20% - Ênfase5 4 4 9" xfId="13556" xr:uid="{00000000-0005-0000-0000-0000F0340000}"/>
    <cellStyle name="20% - Ênfase5 4 5" xfId="13557" xr:uid="{00000000-0005-0000-0000-0000F1340000}"/>
    <cellStyle name="20% - Ênfase5 4 5 10" xfId="13558" xr:uid="{00000000-0005-0000-0000-0000F2340000}"/>
    <cellStyle name="20% - Ênfase5 4 5 11" xfId="13559" xr:uid="{00000000-0005-0000-0000-0000F3340000}"/>
    <cellStyle name="20% - Ênfase5 4 5 12" xfId="13560" xr:uid="{00000000-0005-0000-0000-0000F4340000}"/>
    <cellStyle name="20% - Ênfase5 4 5 13" xfId="13561" xr:uid="{00000000-0005-0000-0000-0000F5340000}"/>
    <cellStyle name="20% - Ênfase5 4 5 2" xfId="13562" xr:uid="{00000000-0005-0000-0000-0000F6340000}"/>
    <cellStyle name="20% - Ênfase5 4 5 3" xfId="13563" xr:uid="{00000000-0005-0000-0000-0000F7340000}"/>
    <cellStyle name="20% - Ênfase5 4 5 4" xfId="13564" xr:uid="{00000000-0005-0000-0000-0000F8340000}"/>
    <cellStyle name="20% - Ênfase5 4 5 5" xfId="13565" xr:uid="{00000000-0005-0000-0000-0000F9340000}"/>
    <cellStyle name="20% - Ênfase5 4 5 6" xfId="13566" xr:uid="{00000000-0005-0000-0000-0000FA340000}"/>
    <cellStyle name="20% - Ênfase5 4 5 7" xfId="13567" xr:uid="{00000000-0005-0000-0000-0000FB340000}"/>
    <cellStyle name="20% - Ênfase5 4 5 8" xfId="13568" xr:uid="{00000000-0005-0000-0000-0000FC340000}"/>
    <cellStyle name="20% - Ênfase5 4 5 9" xfId="13569" xr:uid="{00000000-0005-0000-0000-0000FD340000}"/>
    <cellStyle name="20% - Ênfase5 4 6" xfId="13570" xr:uid="{00000000-0005-0000-0000-0000FE340000}"/>
    <cellStyle name="20% - Ênfase5 4 6 10" xfId="13571" xr:uid="{00000000-0005-0000-0000-0000FF340000}"/>
    <cellStyle name="20% - Ênfase5 4 6 11" xfId="13572" xr:uid="{00000000-0005-0000-0000-000000350000}"/>
    <cellStyle name="20% - Ênfase5 4 6 12" xfId="13573" xr:uid="{00000000-0005-0000-0000-000001350000}"/>
    <cellStyle name="20% - Ênfase5 4 6 13" xfId="13574" xr:uid="{00000000-0005-0000-0000-000002350000}"/>
    <cellStyle name="20% - Ênfase5 4 6 2" xfId="13575" xr:uid="{00000000-0005-0000-0000-000003350000}"/>
    <cellStyle name="20% - Ênfase5 4 6 3" xfId="13576" xr:uid="{00000000-0005-0000-0000-000004350000}"/>
    <cellStyle name="20% - Ênfase5 4 6 4" xfId="13577" xr:uid="{00000000-0005-0000-0000-000005350000}"/>
    <cellStyle name="20% - Ênfase5 4 6 5" xfId="13578" xr:uid="{00000000-0005-0000-0000-000006350000}"/>
    <cellStyle name="20% - Ênfase5 4 6 6" xfId="13579" xr:uid="{00000000-0005-0000-0000-000007350000}"/>
    <cellStyle name="20% - Ênfase5 4 6 7" xfId="13580" xr:uid="{00000000-0005-0000-0000-000008350000}"/>
    <cellStyle name="20% - Ênfase5 4 6 8" xfId="13581" xr:uid="{00000000-0005-0000-0000-000009350000}"/>
    <cellStyle name="20% - Ênfase5 4 6 9" xfId="13582" xr:uid="{00000000-0005-0000-0000-00000A350000}"/>
    <cellStyle name="20% - Ênfase5 4 7" xfId="13583" xr:uid="{00000000-0005-0000-0000-00000B350000}"/>
    <cellStyle name="20% - Ênfase5 4 7 10" xfId="13584" xr:uid="{00000000-0005-0000-0000-00000C350000}"/>
    <cellStyle name="20% - Ênfase5 4 7 11" xfId="13585" xr:uid="{00000000-0005-0000-0000-00000D350000}"/>
    <cellStyle name="20% - Ênfase5 4 7 12" xfId="13586" xr:uid="{00000000-0005-0000-0000-00000E350000}"/>
    <cellStyle name="20% - Ênfase5 4 7 13" xfId="13587" xr:uid="{00000000-0005-0000-0000-00000F350000}"/>
    <cellStyle name="20% - Ênfase5 4 7 2" xfId="13588" xr:uid="{00000000-0005-0000-0000-000010350000}"/>
    <cellStyle name="20% - Ênfase5 4 7 3" xfId="13589" xr:uid="{00000000-0005-0000-0000-000011350000}"/>
    <cellStyle name="20% - Ênfase5 4 7 4" xfId="13590" xr:uid="{00000000-0005-0000-0000-000012350000}"/>
    <cellStyle name="20% - Ênfase5 4 7 5" xfId="13591" xr:uid="{00000000-0005-0000-0000-000013350000}"/>
    <cellStyle name="20% - Ênfase5 4 7 6" xfId="13592" xr:uid="{00000000-0005-0000-0000-000014350000}"/>
    <cellStyle name="20% - Ênfase5 4 7 7" xfId="13593" xr:uid="{00000000-0005-0000-0000-000015350000}"/>
    <cellStyle name="20% - Ênfase5 4 7 8" xfId="13594" xr:uid="{00000000-0005-0000-0000-000016350000}"/>
    <cellStyle name="20% - Ênfase5 4 7 9" xfId="13595" xr:uid="{00000000-0005-0000-0000-000017350000}"/>
    <cellStyle name="20% - Ênfase5 4 8" xfId="13596" xr:uid="{00000000-0005-0000-0000-000018350000}"/>
    <cellStyle name="20% - Ênfase5 4 8 10" xfId="13597" xr:uid="{00000000-0005-0000-0000-000019350000}"/>
    <cellStyle name="20% - Ênfase5 4 8 11" xfId="13598" xr:uid="{00000000-0005-0000-0000-00001A350000}"/>
    <cellStyle name="20% - Ênfase5 4 8 12" xfId="13599" xr:uid="{00000000-0005-0000-0000-00001B350000}"/>
    <cellStyle name="20% - Ênfase5 4 8 13" xfId="13600" xr:uid="{00000000-0005-0000-0000-00001C350000}"/>
    <cellStyle name="20% - Ênfase5 4 8 2" xfId="13601" xr:uid="{00000000-0005-0000-0000-00001D350000}"/>
    <cellStyle name="20% - Ênfase5 4 8 3" xfId="13602" xr:uid="{00000000-0005-0000-0000-00001E350000}"/>
    <cellStyle name="20% - Ênfase5 4 8 4" xfId="13603" xr:uid="{00000000-0005-0000-0000-00001F350000}"/>
    <cellStyle name="20% - Ênfase5 4 8 5" xfId="13604" xr:uid="{00000000-0005-0000-0000-000020350000}"/>
    <cellStyle name="20% - Ênfase5 4 8 6" xfId="13605" xr:uid="{00000000-0005-0000-0000-000021350000}"/>
    <cellStyle name="20% - Ênfase5 4 8 7" xfId="13606" xr:uid="{00000000-0005-0000-0000-000022350000}"/>
    <cellStyle name="20% - Ênfase5 4 8 8" xfId="13607" xr:uid="{00000000-0005-0000-0000-000023350000}"/>
    <cellStyle name="20% - Ênfase5 4 8 9" xfId="13608" xr:uid="{00000000-0005-0000-0000-000024350000}"/>
    <cellStyle name="20% - Ênfase5 4 9" xfId="13609" xr:uid="{00000000-0005-0000-0000-000025350000}"/>
    <cellStyle name="20% - Ênfase5 4 9 10" xfId="13610" xr:uid="{00000000-0005-0000-0000-000026350000}"/>
    <cellStyle name="20% - Ênfase5 4 9 11" xfId="13611" xr:uid="{00000000-0005-0000-0000-000027350000}"/>
    <cellStyle name="20% - Ênfase5 4 9 12" xfId="13612" xr:uid="{00000000-0005-0000-0000-000028350000}"/>
    <cellStyle name="20% - Ênfase5 4 9 13" xfId="13613" xr:uid="{00000000-0005-0000-0000-000029350000}"/>
    <cellStyle name="20% - Ênfase5 4 9 2" xfId="13614" xr:uid="{00000000-0005-0000-0000-00002A350000}"/>
    <cellStyle name="20% - Ênfase5 4 9 3" xfId="13615" xr:uid="{00000000-0005-0000-0000-00002B350000}"/>
    <cellStyle name="20% - Ênfase5 4 9 4" xfId="13616" xr:uid="{00000000-0005-0000-0000-00002C350000}"/>
    <cellStyle name="20% - Ênfase5 4 9 5" xfId="13617" xr:uid="{00000000-0005-0000-0000-00002D350000}"/>
    <cellStyle name="20% - Ênfase5 4 9 6" xfId="13618" xr:uid="{00000000-0005-0000-0000-00002E350000}"/>
    <cellStyle name="20% - Ênfase5 4 9 7" xfId="13619" xr:uid="{00000000-0005-0000-0000-00002F350000}"/>
    <cellStyle name="20% - Ênfase5 4 9 8" xfId="13620" xr:uid="{00000000-0005-0000-0000-000030350000}"/>
    <cellStyle name="20% - Ênfase5 4 9 9" xfId="13621" xr:uid="{00000000-0005-0000-0000-000031350000}"/>
    <cellStyle name="20% - Ênfase5 40" xfId="13622" xr:uid="{00000000-0005-0000-0000-000032350000}"/>
    <cellStyle name="20% - Ênfase5 41" xfId="13623" xr:uid="{00000000-0005-0000-0000-000033350000}"/>
    <cellStyle name="20% - Ênfase5 5" xfId="13624" xr:uid="{00000000-0005-0000-0000-000034350000}"/>
    <cellStyle name="20% - Ênfase5 5 10" xfId="13625" xr:uid="{00000000-0005-0000-0000-000035350000}"/>
    <cellStyle name="20% - Ênfase5 5 10 10" xfId="13626" xr:uid="{00000000-0005-0000-0000-000036350000}"/>
    <cellStyle name="20% - Ênfase5 5 10 11" xfId="13627" xr:uid="{00000000-0005-0000-0000-000037350000}"/>
    <cellStyle name="20% - Ênfase5 5 10 12" xfId="13628" xr:uid="{00000000-0005-0000-0000-000038350000}"/>
    <cellStyle name="20% - Ênfase5 5 10 13" xfId="13629" xr:uid="{00000000-0005-0000-0000-000039350000}"/>
    <cellStyle name="20% - Ênfase5 5 10 2" xfId="13630" xr:uid="{00000000-0005-0000-0000-00003A350000}"/>
    <cellStyle name="20% - Ênfase5 5 10 3" xfId="13631" xr:uid="{00000000-0005-0000-0000-00003B350000}"/>
    <cellStyle name="20% - Ênfase5 5 10 4" xfId="13632" xr:uid="{00000000-0005-0000-0000-00003C350000}"/>
    <cellStyle name="20% - Ênfase5 5 10 5" xfId="13633" xr:uid="{00000000-0005-0000-0000-00003D350000}"/>
    <cellStyle name="20% - Ênfase5 5 10 6" xfId="13634" xr:uid="{00000000-0005-0000-0000-00003E350000}"/>
    <cellStyle name="20% - Ênfase5 5 10 7" xfId="13635" xr:uid="{00000000-0005-0000-0000-00003F350000}"/>
    <cellStyle name="20% - Ênfase5 5 10 8" xfId="13636" xr:uid="{00000000-0005-0000-0000-000040350000}"/>
    <cellStyle name="20% - Ênfase5 5 10 9" xfId="13637" xr:uid="{00000000-0005-0000-0000-000041350000}"/>
    <cellStyle name="20% - Ênfase5 5 11" xfId="13638" xr:uid="{00000000-0005-0000-0000-000042350000}"/>
    <cellStyle name="20% - Ênfase5 5 11 10" xfId="13639" xr:uid="{00000000-0005-0000-0000-000043350000}"/>
    <cellStyle name="20% - Ênfase5 5 11 11" xfId="13640" xr:uid="{00000000-0005-0000-0000-000044350000}"/>
    <cellStyle name="20% - Ênfase5 5 11 12" xfId="13641" xr:uid="{00000000-0005-0000-0000-000045350000}"/>
    <cellStyle name="20% - Ênfase5 5 11 13" xfId="13642" xr:uid="{00000000-0005-0000-0000-000046350000}"/>
    <cellStyle name="20% - Ênfase5 5 11 2" xfId="13643" xr:uid="{00000000-0005-0000-0000-000047350000}"/>
    <cellStyle name="20% - Ênfase5 5 11 3" xfId="13644" xr:uid="{00000000-0005-0000-0000-000048350000}"/>
    <cellStyle name="20% - Ênfase5 5 11 4" xfId="13645" xr:uid="{00000000-0005-0000-0000-000049350000}"/>
    <cellStyle name="20% - Ênfase5 5 11 5" xfId="13646" xr:uid="{00000000-0005-0000-0000-00004A350000}"/>
    <cellStyle name="20% - Ênfase5 5 11 6" xfId="13647" xr:uid="{00000000-0005-0000-0000-00004B350000}"/>
    <cellStyle name="20% - Ênfase5 5 11 7" xfId="13648" xr:uid="{00000000-0005-0000-0000-00004C350000}"/>
    <cellStyle name="20% - Ênfase5 5 11 8" xfId="13649" xr:uid="{00000000-0005-0000-0000-00004D350000}"/>
    <cellStyle name="20% - Ênfase5 5 11 9" xfId="13650" xr:uid="{00000000-0005-0000-0000-00004E350000}"/>
    <cellStyle name="20% - Ênfase5 5 12" xfId="13651" xr:uid="{00000000-0005-0000-0000-00004F350000}"/>
    <cellStyle name="20% - Ênfase5 5 12 10" xfId="13652" xr:uid="{00000000-0005-0000-0000-000050350000}"/>
    <cellStyle name="20% - Ênfase5 5 12 11" xfId="13653" xr:uid="{00000000-0005-0000-0000-000051350000}"/>
    <cellStyle name="20% - Ênfase5 5 12 12" xfId="13654" xr:uid="{00000000-0005-0000-0000-000052350000}"/>
    <cellStyle name="20% - Ênfase5 5 12 13" xfId="13655" xr:uid="{00000000-0005-0000-0000-000053350000}"/>
    <cellStyle name="20% - Ênfase5 5 12 2" xfId="13656" xr:uid="{00000000-0005-0000-0000-000054350000}"/>
    <cellStyle name="20% - Ênfase5 5 12 3" xfId="13657" xr:uid="{00000000-0005-0000-0000-000055350000}"/>
    <cellStyle name="20% - Ênfase5 5 12 4" xfId="13658" xr:uid="{00000000-0005-0000-0000-000056350000}"/>
    <cellStyle name="20% - Ênfase5 5 12 5" xfId="13659" xr:uid="{00000000-0005-0000-0000-000057350000}"/>
    <cellStyle name="20% - Ênfase5 5 12 6" xfId="13660" xr:uid="{00000000-0005-0000-0000-000058350000}"/>
    <cellStyle name="20% - Ênfase5 5 12 7" xfId="13661" xr:uid="{00000000-0005-0000-0000-000059350000}"/>
    <cellStyle name="20% - Ênfase5 5 12 8" xfId="13662" xr:uid="{00000000-0005-0000-0000-00005A350000}"/>
    <cellStyle name="20% - Ênfase5 5 12 9" xfId="13663" xr:uid="{00000000-0005-0000-0000-00005B350000}"/>
    <cellStyle name="20% - Ênfase5 5 13" xfId="13664" xr:uid="{00000000-0005-0000-0000-00005C350000}"/>
    <cellStyle name="20% - Ênfase5 5 14" xfId="13665" xr:uid="{00000000-0005-0000-0000-00005D350000}"/>
    <cellStyle name="20% - Ênfase5 5 15" xfId="13666" xr:uid="{00000000-0005-0000-0000-00005E350000}"/>
    <cellStyle name="20% - Ênfase5 5 16" xfId="13667" xr:uid="{00000000-0005-0000-0000-00005F350000}"/>
    <cellStyle name="20% - Ênfase5 5 17" xfId="13668" xr:uid="{00000000-0005-0000-0000-000060350000}"/>
    <cellStyle name="20% - Ênfase5 5 18" xfId="13669" xr:uid="{00000000-0005-0000-0000-000061350000}"/>
    <cellStyle name="20% - Ênfase5 5 19" xfId="13670" xr:uid="{00000000-0005-0000-0000-000062350000}"/>
    <cellStyle name="20% - Ênfase5 5 2" xfId="13671" xr:uid="{00000000-0005-0000-0000-000063350000}"/>
    <cellStyle name="20% - Ênfase5 5 2 10" xfId="13672" xr:uid="{00000000-0005-0000-0000-000064350000}"/>
    <cellStyle name="20% - Ênfase5 5 2 10 10" xfId="13673" xr:uid="{00000000-0005-0000-0000-000065350000}"/>
    <cellStyle name="20% - Ênfase5 5 2 10 11" xfId="13674" xr:uid="{00000000-0005-0000-0000-000066350000}"/>
    <cellStyle name="20% - Ênfase5 5 2 10 12" xfId="13675" xr:uid="{00000000-0005-0000-0000-000067350000}"/>
    <cellStyle name="20% - Ênfase5 5 2 10 13" xfId="13676" xr:uid="{00000000-0005-0000-0000-000068350000}"/>
    <cellStyle name="20% - Ênfase5 5 2 10 2" xfId="13677" xr:uid="{00000000-0005-0000-0000-000069350000}"/>
    <cellStyle name="20% - Ênfase5 5 2 10 3" xfId="13678" xr:uid="{00000000-0005-0000-0000-00006A350000}"/>
    <cellStyle name="20% - Ênfase5 5 2 10 4" xfId="13679" xr:uid="{00000000-0005-0000-0000-00006B350000}"/>
    <cellStyle name="20% - Ênfase5 5 2 10 5" xfId="13680" xr:uid="{00000000-0005-0000-0000-00006C350000}"/>
    <cellStyle name="20% - Ênfase5 5 2 10 6" xfId="13681" xr:uid="{00000000-0005-0000-0000-00006D350000}"/>
    <cellStyle name="20% - Ênfase5 5 2 10 7" xfId="13682" xr:uid="{00000000-0005-0000-0000-00006E350000}"/>
    <cellStyle name="20% - Ênfase5 5 2 10 8" xfId="13683" xr:uid="{00000000-0005-0000-0000-00006F350000}"/>
    <cellStyle name="20% - Ênfase5 5 2 10 9" xfId="13684" xr:uid="{00000000-0005-0000-0000-000070350000}"/>
    <cellStyle name="20% - Ênfase5 5 2 11" xfId="13685" xr:uid="{00000000-0005-0000-0000-000071350000}"/>
    <cellStyle name="20% - Ênfase5 5 2 11 10" xfId="13686" xr:uid="{00000000-0005-0000-0000-000072350000}"/>
    <cellStyle name="20% - Ênfase5 5 2 11 11" xfId="13687" xr:uid="{00000000-0005-0000-0000-000073350000}"/>
    <cellStyle name="20% - Ênfase5 5 2 11 12" xfId="13688" xr:uid="{00000000-0005-0000-0000-000074350000}"/>
    <cellStyle name="20% - Ênfase5 5 2 11 13" xfId="13689" xr:uid="{00000000-0005-0000-0000-000075350000}"/>
    <cellStyle name="20% - Ênfase5 5 2 11 2" xfId="13690" xr:uid="{00000000-0005-0000-0000-000076350000}"/>
    <cellStyle name="20% - Ênfase5 5 2 11 3" xfId="13691" xr:uid="{00000000-0005-0000-0000-000077350000}"/>
    <cellStyle name="20% - Ênfase5 5 2 11 4" xfId="13692" xr:uid="{00000000-0005-0000-0000-000078350000}"/>
    <cellStyle name="20% - Ênfase5 5 2 11 5" xfId="13693" xr:uid="{00000000-0005-0000-0000-000079350000}"/>
    <cellStyle name="20% - Ênfase5 5 2 11 6" xfId="13694" xr:uid="{00000000-0005-0000-0000-00007A350000}"/>
    <cellStyle name="20% - Ênfase5 5 2 11 7" xfId="13695" xr:uid="{00000000-0005-0000-0000-00007B350000}"/>
    <cellStyle name="20% - Ênfase5 5 2 11 8" xfId="13696" xr:uid="{00000000-0005-0000-0000-00007C350000}"/>
    <cellStyle name="20% - Ênfase5 5 2 11 9" xfId="13697" xr:uid="{00000000-0005-0000-0000-00007D350000}"/>
    <cellStyle name="20% - Ênfase5 5 2 12" xfId="13698" xr:uid="{00000000-0005-0000-0000-00007E350000}"/>
    <cellStyle name="20% - Ênfase5 5 2 13" xfId="13699" xr:uid="{00000000-0005-0000-0000-00007F350000}"/>
    <cellStyle name="20% - Ênfase5 5 2 14" xfId="13700" xr:uid="{00000000-0005-0000-0000-000080350000}"/>
    <cellStyle name="20% - Ênfase5 5 2 15" xfId="13701" xr:uid="{00000000-0005-0000-0000-000081350000}"/>
    <cellStyle name="20% - Ênfase5 5 2 16" xfId="13702" xr:uid="{00000000-0005-0000-0000-000082350000}"/>
    <cellStyle name="20% - Ênfase5 5 2 17" xfId="13703" xr:uid="{00000000-0005-0000-0000-000083350000}"/>
    <cellStyle name="20% - Ênfase5 5 2 18" xfId="13704" xr:uid="{00000000-0005-0000-0000-000084350000}"/>
    <cellStyle name="20% - Ênfase5 5 2 19" xfId="13705" xr:uid="{00000000-0005-0000-0000-000085350000}"/>
    <cellStyle name="20% - Ênfase5 5 2 2" xfId="13706" xr:uid="{00000000-0005-0000-0000-000086350000}"/>
    <cellStyle name="20% - Ênfase5 5 2 2 10" xfId="13707" xr:uid="{00000000-0005-0000-0000-000087350000}"/>
    <cellStyle name="20% - Ênfase5 5 2 2 11" xfId="13708" xr:uid="{00000000-0005-0000-0000-000088350000}"/>
    <cellStyle name="20% - Ênfase5 5 2 2 12" xfId="13709" xr:uid="{00000000-0005-0000-0000-000089350000}"/>
    <cellStyle name="20% - Ênfase5 5 2 2 13" xfId="13710" xr:uid="{00000000-0005-0000-0000-00008A350000}"/>
    <cellStyle name="20% - Ênfase5 5 2 2 2" xfId="13711" xr:uid="{00000000-0005-0000-0000-00008B350000}"/>
    <cellStyle name="20% - Ênfase5 5 2 2 3" xfId="13712" xr:uid="{00000000-0005-0000-0000-00008C350000}"/>
    <cellStyle name="20% - Ênfase5 5 2 2 4" xfId="13713" xr:uid="{00000000-0005-0000-0000-00008D350000}"/>
    <cellStyle name="20% - Ênfase5 5 2 2 5" xfId="13714" xr:uid="{00000000-0005-0000-0000-00008E350000}"/>
    <cellStyle name="20% - Ênfase5 5 2 2 6" xfId="13715" xr:uid="{00000000-0005-0000-0000-00008F350000}"/>
    <cellStyle name="20% - Ênfase5 5 2 2 7" xfId="13716" xr:uid="{00000000-0005-0000-0000-000090350000}"/>
    <cellStyle name="20% - Ênfase5 5 2 2 8" xfId="13717" xr:uid="{00000000-0005-0000-0000-000091350000}"/>
    <cellStyle name="20% - Ênfase5 5 2 2 9" xfId="13718" xr:uid="{00000000-0005-0000-0000-000092350000}"/>
    <cellStyle name="20% - Ênfase5 5 2 20" xfId="13719" xr:uid="{00000000-0005-0000-0000-000093350000}"/>
    <cellStyle name="20% - Ênfase5 5 2 21" xfId="13720" xr:uid="{00000000-0005-0000-0000-000094350000}"/>
    <cellStyle name="20% - Ênfase5 5 2 22" xfId="13721" xr:uid="{00000000-0005-0000-0000-000095350000}"/>
    <cellStyle name="20% - Ênfase5 5 2 23" xfId="13722" xr:uid="{00000000-0005-0000-0000-000096350000}"/>
    <cellStyle name="20% - Ênfase5 5 2 3" xfId="13723" xr:uid="{00000000-0005-0000-0000-000097350000}"/>
    <cellStyle name="20% - Ênfase5 5 2 3 10" xfId="13724" xr:uid="{00000000-0005-0000-0000-000098350000}"/>
    <cellStyle name="20% - Ênfase5 5 2 3 11" xfId="13725" xr:uid="{00000000-0005-0000-0000-000099350000}"/>
    <cellStyle name="20% - Ênfase5 5 2 3 12" xfId="13726" xr:uid="{00000000-0005-0000-0000-00009A350000}"/>
    <cellStyle name="20% - Ênfase5 5 2 3 13" xfId="13727" xr:uid="{00000000-0005-0000-0000-00009B350000}"/>
    <cellStyle name="20% - Ênfase5 5 2 3 2" xfId="13728" xr:uid="{00000000-0005-0000-0000-00009C350000}"/>
    <cellStyle name="20% - Ênfase5 5 2 3 3" xfId="13729" xr:uid="{00000000-0005-0000-0000-00009D350000}"/>
    <cellStyle name="20% - Ênfase5 5 2 3 4" xfId="13730" xr:uid="{00000000-0005-0000-0000-00009E350000}"/>
    <cellStyle name="20% - Ênfase5 5 2 3 5" xfId="13731" xr:uid="{00000000-0005-0000-0000-00009F350000}"/>
    <cellStyle name="20% - Ênfase5 5 2 3 6" xfId="13732" xr:uid="{00000000-0005-0000-0000-0000A0350000}"/>
    <cellStyle name="20% - Ênfase5 5 2 3 7" xfId="13733" xr:uid="{00000000-0005-0000-0000-0000A1350000}"/>
    <cellStyle name="20% - Ênfase5 5 2 3 8" xfId="13734" xr:uid="{00000000-0005-0000-0000-0000A2350000}"/>
    <cellStyle name="20% - Ênfase5 5 2 3 9" xfId="13735" xr:uid="{00000000-0005-0000-0000-0000A3350000}"/>
    <cellStyle name="20% - Ênfase5 5 2 4" xfId="13736" xr:uid="{00000000-0005-0000-0000-0000A4350000}"/>
    <cellStyle name="20% - Ênfase5 5 2 4 10" xfId="13737" xr:uid="{00000000-0005-0000-0000-0000A5350000}"/>
    <cellStyle name="20% - Ênfase5 5 2 4 11" xfId="13738" xr:uid="{00000000-0005-0000-0000-0000A6350000}"/>
    <cellStyle name="20% - Ênfase5 5 2 4 12" xfId="13739" xr:uid="{00000000-0005-0000-0000-0000A7350000}"/>
    <cellStyle name="20% - Ênfase5 5 2 4 13" xfId="13740" xr:uid="{00000000-0005-0000-0000-0000A8350000}"/>
    <cellStyle name="20% - Ênfase5 5 2 4 2" xfId="13741" xr:uid="{00000000-0005-0000-0000-0000A9350000}"/>
    <cellStyle name="20% - Ênfase5 5 2 4 3" xfId="13742" xr:uid="{00000000-0005-0000-0000-0000AA350000}"/>
    <cellStyle name="20% - Ênfase5 5 2 4 4" xfId="13743" xr:uid="{00000000-0005-0000-0000-0000AB350000}"/>
    <cellStyle name="20% - Ênfase5 5 2 4 5" xfId="13744" xr:uid="{00000000-0005-0000-0000-0000AC350000}"/>
    <cellStyle name="20% - Ênfase5 5 2 4 6" xfId="13745" xr:uid="{00000000-0005-0000-0000-0000AD350000}"/>
    <cellStyle name="20% - Ênfase5 5 2 4 7" xfId="13746" xr:uid="{00000000-0005-0000-0000-0000AE350000}"/>
    <cellStyle name="20% - Ênfase5 5 2 4 8" xfId="13747" xr:uid="{00000000-0005-0000-0000-0000AF350000}"/>
    <cellStyle name="20% - Ênfase5 5 2 4 9" xfId="13748" xr:uid="{00000000-0005-0000-0000-0000B0350000}"/>
    <cellStyle name="20% - Ênfase5 5 2 5" xfId="13749" xr:uid="{00000000-0005-0000-0000-0000B1350000}"/>
    <cellStyle name="20% - Ênfase5 5 2 5 10" xfId="13750" xr:uid="{00000000-0005-0000-0000-0000B2350000}"/>
    <cellStyle name="20% - Ênfase5 5 2 5 11" xfId="13751" xr:uid="{00000000-0005-0000-0000-0000B3350000}"/>
    <cellStyle name="20% - Ênfase5 5 2 5 12" xfId="13752" xr:uid="{00000000-0005-0000-0000-0000B4350000}"/>
    <cellStyle name="20% - Ênfase5 5 2 5 13" xfId="13753" xr:uid="{00000000-0005-0000-0000-0000B5350000}"/>
    <cellStyle name="20% - Ênfase5 5 2 5 2" xfId="13754" xr:uid="{00000000-0005-0000-0000-0000B6350000}"/>
    <cellStyle name="20% - Ênfase5 5 2 5 3" xfId="13755" xr:uid="{00000000-0005-0000-0000-0000B7350000}"/>
    <cellStyle name="20% - Ênfase5 5 2 5 4" xfId="13756" xr:uid="{00000000-0005-0000-0000-0000B8350000}"/>
    <cellStyle name="20% - Ênfase5 5 2 5 5" xfId="13757" xr:uid="{00000000-0005-0000-0000-0000B9350000}"/>
    <cellStyle name="20% - Ênfase5 5 2 5 6" xfId="13758" xr:uid="{00000000-0005-0000-0000-0000BA350000}"/>
    <cellStyle name="20% - Ênfase5 5 2 5 7" xfId="13759" xr:uid="{00000000-0005-0000-0000-0000BB350000}"/>
    <cellStyle name="20% - Ênfase5 5 2 5 8" xfId="13760" xr:uid="{00000000-0005-0000-0000-0000BC350000}"/>
    <cellStyle name="20% - Ênfase5 5 2 5 9" xfId="13761" xr:uid="{00000000-0005-0000-0000-0000BD350000}"/>
    <cellStyle name="20% - Ênfase5 5 2 6" xfId="13762" xr:uid="{00000000-0005-0000-0000-0000BE350000}"/>
    <cellStyle name="20% - Ênfase5 5 2 6 10" xfId="13763" xr:uid="{00000000-0005-0000-0000-0000BF350000}"/>
    <cellStyle name="20% - Ênfase5 5 2 6 11" xfId="13764" xr:uid="{00000000-0005-0000-0000-0000C0350000}"/>
    <cellStyle name="20% - Ênfase5 5 2 6 12" xfId="13765" xr:uid="{00000000-0005-0000-0000-0000C1350000}"/>
    <cellStyle name="20% - Ênfase5 5 2 6 13" xfId="13766" xr:uid="{00000000-0005-0000-0000-0000C2350000}"/>
    <cellStyle name="20% - Ênfase5 5 2 6 2" xfId="13767" xr:uid="{00000000-0005-0000-0000-0000C3350000}"/>
    <cellStyle name="20% - Ênfase5 5 2 6 3" xfId="13768" xr:uid="{00000000-0005-0000-0000-0000C4350000}"/>
    <cellStyle name="20% - Ênfase5 5 2 6 4" xfId="13769" xr:uid="{00000000-0005-0000-0000-0000C5350000}"/>
    <cellStyle name="20% - Ênfase5 5 2 6 5" xfId="13770" xr:uid="{00000000-0005-0000-0000-0000C6350000}"/>
    <cellStyle name="20% - Ênfase5 5 2 6 6" xfId="13771" xr:uid="{00000000-0005-0000-0000-0000C7350000}"/>
    <cellStyle name="20% - Ênfase5 5 2 6 7" xfId="13772" xr:uid="{00000000-0005-0000-0000-0000C8350000}"/>
    <cellStyle name="20% - Ênfase5 5 2 6 8" xfId="13773" xr:uid="{00000000-0005-0000-0000-0000C9350000}"/>
    <cellStyle name="20% - Ênfase5 5 2 6 9" xfId="13774" xr:uid="{00000000-0005-0000-0000-0000CA350000}"/>
    <cellStyle name="20% - Ênfase5 5 2 7" xfId="13775" xr:uid="{00000000-0005-0000-0000-0000CB350000}"/>
    <cellStyle name="20% - Ênfase5 5 2 7 10" xfId="13776" xr:uid="{00000000-0005-0000-0000-0000CC350000}"/>
    <cellStyle name="20% - Ênfase5 5 2 7 11" xfId="13777" xr:uid="{00000000-0005-0000-0000-0000CD350000}"/>
    <cellStyle name="20% - Ênfase5 5 2 7 12" xfId="13778" xr:uid="{00000000-0005-0000-0000-0000CE350000}"/>
    <cellStyle name="20% - Ênfase5 5 2 7 13" xfId="13779" xr:uid="{00000000-0005-0000-0000-0000CF350000}"/>
    <cellStyle name="20% - Ênfase5 5 2 7 2" xfId="13780" xr:uid="{00000000-0005-0000-0000-0000D0350000}"/>
    <cellStyle name="20% - Ênfase5 5 2 7 3" xfId="13781" xr:uid="{00000000-0005-0000-0000-0000D1350000}"/>
    <cellStyle name="20% - Ênfase5 5 2 7 4" xfId="13782" xr:uid="{00000000-0005-0000-0000-0000D2350000}"/>
    <cellStyle name="20% - Ênfase5 5 2 7 5" xfId="13783" xr:uid="{00000000-0005-0000-0000-0000D3350000}"/>
    <cellStyle name="20% - Ênfase5 5 2 7 6" xfId="13784" xr:uid="{00000000-0005-0000-0000-0000D4350000}"/>
    <cellStyle name="20% - Ênfase5 5 2 7 7" xfId="13785" xr:uid="{00000000-0005-0000-0000-0000D5350000}"/>
    <cellStyle name="20% - Ênfase5 5 2 7 8" xfId="13786" xr:uid="{00000000-0005-0000-0000-0000D6350000}"/>
    <cellStyle name="20% - Ênfase5 5 2 7 9" xfId="13787" xr:uid="{00000000-0005-0000-0000-0000D7350000}"/>
    <cellStyle name="20% - Ênfase5 5 2 8" xfId="13788" xr:uid="{00000000-0005-0000-0000-0000D8350000}"/>
    <cellStyle name="20% - Ênfase5 5 2 8 10" xfId="13789" xr:uid="{00000000-0005-0000-0000-0000D9350000}"/>
    <cellStyle name="20% - Ênfase5 5 2 8 11" xfId="13790" xr:uid="{00000000-0005-0000-0000-0000DA350000}"/>
    <cellStyle name="20% - Ênfase5 5 2 8 12" xfId="13791" xr:uid="{00000000-0005-0000-0000-0000DB350000}"/>
    <cellStyle name="20% - Ênfase5 5 2 8 13" xfId="13792" xr:uid="{00000000-0005-0000-0000-0000DC350000}"/>
    <cellStyle name="20% - Ênfase5 5 2 8 2" xfId="13793" xr:uid="{00000000-0005-0000-0000-0000DD350000}"/>
    <cellStyle name="20% - Ênfase5 5 2 8 3" xfId="13794" xr:uid="{00000000-0005-0000-0000-0000DE350000}"/>
    <cellStyle name="20% - Ênfase5 5 2 8 4" xfId="13795" xr:uid="{00000000-0005-0000-0000-0000DF350000}"/>
    <cellStyle name="20% - Ênfase5 5 2 8 5" xfId="13796" xr:uid="{00000000-0005-0000-0000-0000E0350000}"/>
    <cellStyle name="20% - Ênfase5 5 2 8 6" xfId="13797" xr:uid="{00000000-0005-0000-0000-0000E1350000}"/>
    <cellStyle name="20% - Ênfase5 5 2 8 7" xfId="13798" xr:uid="{00000000-0005-0000-0000-0000E2350000}"/>
    <cellStyle name="20% - Ênfase5 5 2 8 8" xfId="13799" xr:uid="{00000000-0005-0000-0000-0000E3350000}"/>
    <cellStyle name="20% - Ênfase5 5 2 8 9" xfId="13800" xr:uid="{00000000-0005-0000-0000-0000E4350000}"/>
    <cellStyle name="20% - Ênfase5 5 2 9" xfId="13801" xr:uid="{00000000-0005-0000-0000-0000E5350000}"/>
    <cellStyle name="20% - Ênfase5 5 2 9 10" xfId="13802" xr:uid="{00000000-0005-0000-0000-0000E6350000}"/>
    <cellStyle name="20% - Ênfase5 5 2 9 11" xfId="13803" xr:uid="{00000000-0005-0000-0000-0000E7350000}"/>
    <cellStyle name="20% - Ênfase5 5 2 9 12" xfId="13804" xr:uid="{00000000-0005-0000-0000-0000E8350000}"/>
    <cellStyle name="20% - Ênfase5 5 2 9 13" xfId="13805" xr:uid="{00000000-0005-0000-0000-0000E9350000}"/>
    <cellStyle name="20% - Ênfase5 5 2 9 2" xfId="13806" xr:uid="{00000000-0005-0000-0000-0000EA350000}"/>
    <cellStyle name="20% - Ênfase5 5 2 9 3" xfId="13807" xr:uid="{00000000-0005-0000-0000-0000EB350000}"/>
    <cellStyle name="20% - Ênfase5 5 2 9 4" xfId="13808" xr:uid="{00000000-0005-0000-0000-0000EC350000}"/>
    <cellStyle name="20% - Ênfase5 5 2 9 5" xfId="13809" xr:uid="{00000000-0005-0000-0000-0000ED350000}"/>
    <cellStyle name="20% - Ênfase5 5 2 9 6" xfId="13810" xr:uid="{00000000-0005-0000-0000-0000EE350000}"/>
    <cellStyle name="20% - Ênfase5 5 2 9 7" xfId="13811" xr:uid="{00000000-0005-0000-0000-0000EF350000}"/>
    <cellStyle name="20% - Ênfase5 5 2 9 8" xfId="13812" xr:uid="{00000000-0005-0000-0000-0000F0350000}"/>
    <cellStyle name="20% - Ênfase5 5 2 9 9" xfId="13813" xr:uid="{00000000-0005-0000-0000-0000F1350000}"/>
    <cellStyle name="20% - Ênfase5 5 20" xfId="13814" xr:uid="{00000000-0005-0000-0000-0000F2350000}"/>
    <cellStyle name="20% - Ênfase5 5 21" xfId="13815" xr:uid="{00000000-0005-0000-0000-0000F3350000}"/>
    <cellStyle name="20% - Ênfase5 5 22" xfId="13816" xr:uid="{00000000-0005-0000-0000-0000F4350000}"/>
    <cellStyle name="20% - Ênfase5 5 23" xfId="13817" xr:uid="{00000000-0005-0000-0000-0000F5350000}"/>
    <cellStyle name="20% - Ênfase5 5 24" xfId="13818" xr:uid="{00000000-0005-0000-0000-0000F6350000}"/>
    <cellStyle name="20% - Ênfase5 5 3" xfId="13819" xr:uid="{00000000-0005-0000-0000-0000F7350000}"/>
    <cellStyle name="20% - Ênfase5 5 3 10" xfId="13820" xr:uid="{00000000-0005-0000-0000-0000F8350000}"/>
    <cellStyle name="20% - Ênfase5 5 3 11" xfId="13821" xr:uid="{00000000-0005-0000-0000-0000F9350000}"/>
    <cellStyle name="20% - Ênfase5 5 3 12" xfId="13822" xr:uid="{00000000-0005-0000-0000-0000FA350000}"/>
    <cellStyle name="20% - Ênfase5 5 3 13" xfId="13823" xr:uid="{00000000-0005-0000-0000-0000FB350000}"/>
    <cellStyle name="20% - Ênfase5 5 3 2" xfId="13824" xr:uid="{00000000-0005-0000-0000-0000FC350000}"/>
    <cellStyle name="20% - Ênfase5 5 3 3" xfId="13825" xr:uid="{00000000-0005-0000-0000-0000FD350000}"/>
    <cellStyle name="20% - Ênfase5 5 3 4" xfId="13826" xr:uid="{00000000-0005-0000-0000-0000FE350000}"/>
    <cellStyle name="20% - Ênfase5 5 3 5" xfId="13827" xr:uid="{00000000-0005-0000-0000-0000FF350000}"/>
    <cellStyle name="20% - Ênfase5 5 3 6" xfId="13828" xr:uid="{00000000-0005-0000-0000-000000360000}"/>
    <cellStyle name="20% - Ênfase5 5 3 7" xfId="13829" xr:uid="{00000000-0005-0000-0000-000001360000}"/>
    <cellStyle name="20% - Ênfase5 5 3 8" xfId="13830" xr:uid="{00000000-0005-0000-0000-000002360000}"/>
    <cellStyle name="20% - Ênfase5 5 3 9" xfId="13831" xr:uid="{00000000-0005-0000-0000-000003360000}"/>
    <cellStyle name="20% - Ênfase5 5 4" xfId="13832" xr:uid="{00000000-0005-0000-0000-000004360000}"/>
    <cellStyle name="20% - Ênfase5 5 4 10" xfId="13833" xr:uid="{00000000-0005-0000-0000-000005360000}"/>
    <cellStyle name="20% - Ênfase5 5 4 11" xfId="13834" xr:uid="{00000000-0005-0000-0000-000006360000}"/>
    <cellStyle name="20% - Ênfase5 5 4 12" xfId="13835" xr:uid="{00000000-0005-0000-0000-000007360000}"/>
    <cellStyle name="20% - Ênfase5 5 4 13" xfId="13836" xr:uid="{00000000-0005-0000-0000-000008360000}"/>
    <cellStyle name="20% - Ênfase5 5 4 2" xfId="13837" xr:uid="{00000000-0005-0000-0000-000009360000}"/>
    <cellStyle name="20% - Ênfase5 5 4 3" xfId="13838" xr:uid="{00000000-0005-0000-0000-00000A360000}"/>
    <cellStyle name="20% - Ênfase5 5 4 4" xfId="13839" xr:uid="{00000000-0005-0000-0000-00000B360000}"/>
    <cellStyle name="20% - Ênfase5 5 4 5" xfId="13840" xr:uid="{00000000-0005-0000-0000-00000C360000}"/>
    <cellStyle name="20% - Ênfase5 5 4 6" xfId="13841" xr:uid="{00000000-0005-0000-0000-00000D360000}"/>
    <cellStyle name="20% - Ênfase5 5 4 7" xfId="13842" xr:uid="{00000000-0005-0000-0000-00000E360000}"/>
    <cellStyle name="20% - Ênfase5 5 4 8" xfId="13843" xr:uid="{00000000-0005-0000-0000-00000F360000}"/>
    <cellStyle name="20% - Ênfase5 5 4 9" xfId="13844" xr:uid="{00000000-0005-0000-0000-000010360000}"/>
    <cellStyle name="20% - Ênfase5 5 5" xfId="13845" xr:uid="{00000000-0005-0000-0000-000011360000}"/>
    <cellStyle name="20% - Ênfase5 5 5 10" xfId="13846" xr:uid="{00000000-0005-0000-0000-000012360000}"/>
    <cellStyle name="20% - Ênfase5 5 5 11" xfId="13847" xr:uid="{00000000-0005-0000-0000-000013360000}"/>
    <cellStyle name="20% - Ênfase5 5 5 12" xfId="13848" xr:uid="{00000000-0005-0000-0000-000014360000}"/>
    <cellStyle name="20% - Ênfase5 5 5 13" xfId="13849" xr:uid="{00000000-0005-0000-0000-000015360000}"/>
    <cellStyle name="20% - Ênfase5 5 5 2" xfId="13850" xr:uid="{00000000-0005-0000-0000-000016360000}"/>
    <cellStyle name="20% - Ênfase5 5 5 3" xfId="13851" xr:uid="{00000000-0005-0000-0000-000017360000}"/>
    <cellStyle name="20% - Ênfase5 5 5 4" xfId="13852" xr:uid="{00000000-0005-0000-0000-000018360000}"/>
    <cellStyle name="20% - Ênfase5 5 5 5" xfId="13853" xr:uid="{00000000-0005-0000-0000-000019360000}"/>
    <cellStyle name="20% - Ênfase5 5 5 6" xfId="13854" xr:uid="{00000000-0005-0000-0000-00001A360000}"/>
    <cellStyle name="20% - Ênfase5 5 5 7" xfId="13855" xr:uid="{00000000-0005-0000-0000-00001B360000}"/>
    <cellStyle name="20% - Ênfase5 5 5 8" xfId="13856" xr:uid="{00000000-0005-0000-0000-00001C360000}"/>
    <cellStyle name="20% - Ênfase5 5 5 9" xfId="13857" xr:uid="{00000000-0005-0000-0000-00001D360000}"/>
    <cellStyle name="20% - Ênfase5 5 6" xfId="13858" xr:uid="{00000000-0005-0000-0000-00001E360000}"/>
    <cellStyle name="20% - Ênfase5 5 6 10" xfId="13859" xr:uid="{00000000-0005-0000-0000-00001F360000}"/>
    <cellStyle name="20% - Ênfase5 5 6 11" xfId="13860" xr:uid="{00000000-0005-0000-0000-000020360000}"/>
    <cellStyle name="20% - Ênfase5 5 6 12" xfId="13861" xr:uid="{00000000-0005-0000-0000-000021360000}"/>
    <cellStyle name="20% - Ênfase5 5 6 13" xfId="13862" xr:uid="{00000000-0005-0000-0000-000022360000}"/>
    <cellStyle name="20% - Ênfase5 5 6 2" xfId="13863" xr:uid="{00000000-0005-0000-0000-000023360000}"/>
    <cellStyle name="20% - Ênfase5 5 6 3" xfId="13864" xr:uid="{00000000-0005-0000-0000-000024360000}"/>
    <cellStyle name="20% - Ênfase5 5 6 4" xfId="13865" xr:uid="{00000000-0005-0000-0000-000025360000}"/>
    <cellStyle name="20% - Ênfase5 5 6 5" xfId="13866" xr:uid="{00000000-0005-0000-0000-000026360000}"/>
    <cellStyle name="20% - Ênfase5 5 6 6" xfId="13867" xr:uid="{00000000-0005-0000-0000-000027360000}"/>
    <cellStyle name="20% - Ênfase5 5 6 7" xfId="13868" xr:uid="{00000000-0005-0000-0000-000028360000}"/>
    <cellStyle name="20% - Ênfase5 5 6 8" xfId="13869" xr:uid="{00000000-0005-0000-0000-000029360000}"/>
    <cellStyle name="20% - Ênfase5 5 6 9" xfId="13870" xr:uid="{00000000-0005-0000-0000-00002A360000}"/>
    <cellStyle name="20% - Ênfase5 5 7" xfId="13871" xr:uid="{00000000-0005-0000-0000-00002B360000}"/>
    <cellStyle name="20% - Ênfase5 5 7 10" xfId="13872" xr:uid="{00000000-0005-0000-0000-00002C360000}"/>
    <cellStyle name="20% - Ênfase5 5 7 11" xfId="13873" xr:uid="{00000000-0005-0000-0000-00002D360000}"/>
    <cellStyle name="20% - Ênfase5 5 7 12" xfId="13874" xr:uid="{00000000-0005-0000-0000-00002E360000}"/>
    <cellStyle name="20% - Ênfase5 5 7 13" xfId="13875" xr:uid="{00000000-0005-0000-0000-00002F360000}"/>
    <cellStyle name="20% - Ênfase5 5 7 2" xfId="13876" xr:uid="{00000000-0005-0000-0000-000030360000}"/>
    <cellStyle name="20% - Ênfase5 5 7 3" xfId="13877" xr:uid="{00000000-0005-0000-0000-000031360000}"/>
    <cellStyle name="20% - Ênfase5 5 7 4" xfId="13878" xr:uid="{00000000-0005-0000-0000-000032360000}"/>
    <cellStyle name="20% - Ênfase5 5 7 5" xfId="13879" xr:uid="{00000000-0005-0000-0000-000033360000}"/>
    <cellStyle name="20% - Ênfase5 5 7 6" xfId="13880" xr:uid="{00000000-0005-0000-0000-000034360000}"/>
    <cellStyle name="20% - Ênfase5 5 7 7" xfId="13881" xr:uid="{00000000-0005-0000-0000-000035360000}"/>
    <cellStyle name="20% - Ênfase5 5 7 8" xfId="13882" xr:uid="{00000000-0005-0000-0000-000036360000}"/>
    <cellStyle name="20% - Ênfase5 5 7 9" xfId="13883" xr:uid="{00000000-0005-0000-0000-000037360000}"/>
    <cellStyle name="20% - Ênfase5 5 8" xfId="13884" xr:uid="{00000000-0005-0000-0000-000038360000}"/>
    <cellStyle name="20% - Ênfase5 5 8 10" xfId="13885" xr:uid="{00000000-0005-0000-0000-000039360000}"/>
    <cellStyle name="20% - Ênfase5 5 8 11" xfId="13886" xr:uid="{00000000-0005-0000-0000-00003A360000}"/>
    <cellStyle name="20% - Ênfase5 5 8 12" xfId="13887" xr:uid="{00000000-0005-0000-0000-00003B360000}"/>
    <cellStyle name="20% - Ênfase5 5 8 13" xfId="13888" xr:uid="{00000000-0005-0000-0000-00003C360000}"/>
    <cellStyle name="20% - Ênfase5 5 8 2" xfId="13889" xr:uid="{00000000-0005-0000-0000-00003D360000}"/>
    <cellStyle name="20% - Ênfase5 5 8 3" xfId="13890" xr:uid="{00000000-0005-0000-0000-00003E360000}"/>
    <cellStyle name="20% - Ênfase5 5 8 4" xfId="13891" xr:uid="{00000000-0005-0000-0000-00003F360000}"/>
    <cellStyle name="20% - Ênfase5 5 8 5" xfId="13892" xr:uid="{00000000-0005-0000-0000-000040360000}"/>
    <cellStyle name="20% - Ênfase5 5 8 6" xfId="13893" xr:uid="{00000000-0005-0000-0000-000041360000}"/>
    <cellStyle name="20% - Ênfase5 5 8 7" xfId="13894" xr:uid="{00000000-0005-0000-0000-000042360000}"/>
    <cellStyle name="20% - Ênfase5 5 8 8" xfId="13895" xr:uid="{00000000-0005-0000-0000-000043360000}"/>
    <cellStyle name="20% - Ênfase5 5 8 9" xfId="13896" xr:uid="{00000000-0005-0000-0000-000044360000}"/>
    <cellStyle name="20% - Ênfase5 5 9" xfId="13897" xr:uid="{00000000-0005-0000-0000-000045360000}"/>
    <cellStyle name="20% - Ênfase5 5 9 10" xfId="13898" xr:uid="{00000000-0005-0000-0000-000046360000}"/>
    <cellStyle name="20% - Ênfase5 5 9 11" xfId="13899" xr:uid="{00000000-0005-0000-0000-000047360000}"/>
    <cellStyle name="20% - Ênfase5 5 9 12" xfId="13900" xr:uid="{00000000-0005-0000-0000-000048360000}"/>
    <cellStyle name="20% - Ênfase5 5 9 13" xfId="13901" xr:uid="{00000000-0005-0000-0000-000049360000}"/>
    <cellStyle name="20% - Ênfase5 5 9 2" xfId="13902" xr:uid="{00000000-0005-0000-0000-00004A360000}"/>
    <cellStyle name="20% - Ênfase5 5 9 3" xfId="13903" xr:uid="{00000000-0005-0000-0000-00004B360000}"/>
    <cellStyle name="20% - Ênfase5 5 9 4" xfId="13904" xr:uid="{00000000-0005-0000-0000-00004C360000}"/>
    <cellStyle name="20% - Ênfase5 5 9 5" xfId="13905" xr:uid="{00000000-0005-0000-0000-00004D360000}"/>
    <cellStyle name="20% - Ênfase5 5 9 6" xfId="13906" xr:uid="{00000000-0005-0000-0000-00004E360000}"/>
    <cellStyle name="20% - Ênfase5 5 9 7" xfId="13907" xr:uid="{00000000-0005-0000-0000-00004F360000}"/>
    <cellStyle name="20% - Ênfase5 5 9 8" xfId="13908" xr:uid="{00000000-0005-0000-0000-000050360000}"/>
    <cellStyle name="20% - Ênfase5 5 9 9" xfId="13909" xr:uid="{00000000-0005-0000-0000-000051360000}"/>
    <cellStyle name="20% - Ênfase5 6" xfId="13910" xr:uid="{00000000-0005-0000-0000-000052360000}"/>
    <cellStyle name="20% - Ênfase5 6 10" xfId="13911" xr:uid="{00000000-0005-0000-0000-000053360000}"/>
    <cellStyle name="20% - Ênfase5 6 10 10" xfId="13912" xr:uid="{00000000-0005-0000-0000-000054360000}"/>
    <cellStyle name="20% - Ênfase5 6 10 11" xfId="13913" xr:uid="{00000000-0005-0000-0000-000055360000}"/>
    <cellStyle name="20% - Ênfase5 6 10 12" xfId="13914" xr:uid="{00000000-0005-0000-0000-000056360000}"/>
    <cellStyle name="20% - Ênfase5 6 10 13" xfId="13915" xr:uid="{00000000-0005-0000-0000-000057360000}"/>
    <cellStyle name="20% - Ênfase5 6 10 2" xfId="13916" xr:uid="{00000000-0005-0000-0000-000058360000}"/>
    <cellStyle name="20% - Ênfase5 6 10 3" xfId="13917" xr:uid="{00000000-0005-0000-0000-000059360000}"/>
    <cellStyle name="20% - Ênfase5 6 10 4" xfId="13918" xr:uid="{00000000-0005-0000-0000-00005A360000}"/>
    <cellStyle name="20% - Ênfase5 6 10 5" xfId="13919" xr:uid="{00000000-0005-0000-0000-00005B360000}"/>
    <cellStyle name="20% - Ênfase5 6 10 6" xfId="13920" xr:uid="{00000000-0005-0000-0000-00005C360000}"/>
    <cellStyle name="20% - Ênfase5 6 10 7" xfId="13921" xr:uid="{00000000-0005-0000-0000-00005D360000}"/>
    <cellStyle name="20% - Ênfase5 6 10 8" xfId="13922" xr:uid="{00000000-0005-0000-0000-00005E360000}"/>
    <cellStyle name="20% - Ênfase5 6 10 9" xfId="13923" xr:uid="{00000000-0005-0000-0000-00005F360000}"/>
    <cellStyle name="20% - Ênfase5 6 11" xfId="13924" xr:uid="{00000000-0005-0000-0000-000060360000}"/>
    <cellStyle name="20% - Ênfase5 6 11 10" xfId="13925" xr:uid="{00000000-0005-0000-0000-000061360000}"/>
    <cellStyle name="20% - Ênfase5 6 11 11" xfId="13926" xr:uid="{00000000-0005-0000-0000-000062360000}"/>
    <cellStyle name="20% - Ênfase5 6 11 12" xfId="13927" xr:uid="{00000000-0005-0000-0000-000063360000}"/>
    <cellStyle name="20% - Ênfase5 6 11 13" xfId="13928" xr:uid="{00000000-0005-0000-0000-000064360000}"/>
    <cellStyle name="20% - Ênfase5 6 11 2" xfId="13929" xr:uid="{00000000-0005-0000-0000-000065360000}"/>
    <cellStyle name="20% - Ênfase5 6 11 3" xfId="13930" xr:uid="{00000000-0005-0000-0000-000066360000}"/>
    <cellStyle name="20% - Ênfase5 6 11 4" xfId="13931" xr:uid="{00000000-0005-0000-0000-000067360000}"/>
    <cellStyle name="20% - Ênfase5 6 11 5" xfId="13932" xr:uid="{00000000-0005-0000-0000-000068360000}"/>
    <cellStyle name="20% - Ênfase5 6 11 6" xfId="13933" xr:uid="{00000000-0005-0000-0000-000069360000}"/>
    <cellStyle name="20% - Ênfase5 6 11 7" xfId="13934" xr:uid="{00000000-0005-0000-0000-00006A360000}"/>
    <cellStyle name="20% - Ênfase5 6 11 8" xfId="13935" xr:uid="{00000000-0005-0000-0000-00006B360000}"/>
    <cellStyle name="20% - Ênfase5 6 11 9" xfId="13936" xr:uid="{00000000-0005-0000-0000-00006C360000}"/>
    <cellStyle name="20% - Ênfase5 6 12" xfId="13937" xr:uid="{00000000-0005-0000-0000-00006D360000}"/>
    <cellStyle name="20% - Ênfase5 6 12 10" xfId="13938" xr:uid="{00000000-0005-0000-0000-00006E360000}"/>
    <cellStyle name="20% - Ênfase5 6 12 11" xfId="13939" xr:uid="{00000000-0005-0000-0000-00006F360000}"/>
    <cellStyle name="20% - Ênfase5 6 12 12" xfId="13940" xr:uid="{00000000-0005-0000-0000-000070360000}"/>
    <cellStyle name="20% - Ênfase5 6 12 13" xfId="13941" xr:uid="{00000000-0005-0000-0000-000071360000}"/>
    <cellStyle name="20% - Ênfase5 6 12 2" xfId="13942" xr:uid="{00000000-0005-0000-0000-000072360000}"/>
    <cellStyle name="20% - Ênfase5 6 12 3" xfId="13943" xr:uid="{00000000-0005-0000-0000-000073360000}"/>
    <cellStyle name="20% - Ênfase5 6 12 4" xfId="13944" xr:uid="{00000000-0005-0000-0000-000074360000}"/>
    <cellStyle name="20% - Ênfase5 6 12 5" xfId="13945" xr:uid="{00000000-0005-0000-0000-000075360000}"/>
    <cellStyle name="20% - Ênfase5 6 12 6" xfId="13946" xr:uid="{00000000-0005-0000-0000-000076360000}"/>
    <cellStyle name="20% - Ênfase5 6 12 7" xfId="13947" xr:uid="{00000000-0005-0000-0000-000077360000}"/>
    <cellStyle name="20% - Ênfase5 6 12 8" xfId="13948" xr:uid="{00000000-0005-0000-0000-000078360000}"/>
    <cellStyle name="20% - Ênfase5 6 12 9" xfId="13949" xr:uid="{00000000-0005-0000-0000-000079360000}"/>
    <cellStyle name="20% - Ênfase5 6 13" xfId="13950" xr:uid="{00000000-0005-0000-0000-00007A360000}"/>
    <cellStyle name="20% - Ênfase5 6 14" xfId="13951" xr:uid="{00000000-0005-0000-0000-00007B360000}"/>
    <cellStyle name="20% - Ênfase5 6 15" xfId="13952" xr:uid="{00000000-0005-0000-0000-00007C360000}"/>
    <cellStyle name="20% - Ênfase5 6 16" xfId="13953" xr:uid="{00000000-0005-0000-0000-00007D360000}"/>
    <cellStyle name="20% - Ênfase5 6 17" xfId="13954" xr:uid="{00000000-0005-0000-0000-00007E360000}"/>
    <cellStyle name="20% - Ênfase5 6 18" xfId="13955" xr:uid="{00000000-0005-0000-0000-00007F360000}"/>
    <cellStyle name="20% - Ênfase5 6 19" xfId="13956" xr:uid="{00000000-0005-0000-0000-000080360000}"/>
    <cellStyle name="20% - Ênfase5 6 2" xfId="13957" xr:uid="{00000000-0005-0000-0000-000081360000}"/>
    <cellStyle name="20% - Ênfase5 6 2 10" xfId="13958" xr:uid="{00000000-0005-0000-0000-000082360000}"/>
    <cellStyle name="20% - Ênfase5 6 2 10 10" xfId="13959" xr:uid="{00000000-0005-0000-0000-000083360000}"/>
    <cellStyle name="20% - Ênfase5 6 2 10 11" xfId="13960" xr:uid="{00000000-0005-0000-0000-000084360000}"/>
    <cellStyle name="20% - Ênfase5 6 2 10 12" xfId="13961" xr:uid="{00000000-0005-0000-0000-000085360000}"/>
    <cellStyle name="20% - Ênfase5 6 2 10 13" xfId="13962" xr:uid="{00000000-0005-0000-0000-000086360000}"/>
    <cellStyle name="20% - Ênfase5 6 2 10 2" xfId="13963" xr:uid="{00000000-0005-0000-0000-000087360000}"/>
    <cellStyle name="20% - Ênfase5 6 2 10 3" xfId="13964" xr:uid="{00000000-0005-0000-0000-000088360000}"/>
    <cellStyle name="20% - Ênfase5 6 2 10 4" xfId="13965" xr:uid="{00000000-0005-0000-0000-000089360000}"/>
    <cellStyle name="20% - Ênfase5 6 2 10 5" xfId="13966" xr:uid="{00000000-0005-0000-0000-00008A360000}"/>
    <cellStyle name="20% - Ênfase5 6 2 10 6" xfId="13967" xr:uid="{00000000-0005-0000-0000-00008B360000}"/>
    <cellStyle name="20% - Ênfase5 6 2 10 7" xfId="13968" xr:uid="{00000000-0005-0000-0000-00008C360000}"/>
    <cellStyle name="20% - Ênfase5 6 2 10 8" xfId="13969" xr:uid="{00000000-0005-0000-0000-00008D360000}"/>
    <cellStyle name="20% - Ênfase5 6 2 10 9" xfId="13970" xr:uid="{00000000-0005-0000-0000-00008E360000}"/>
    <cellStyle name="20% - Ênfase5 6 2 11" xfId="13971" xr:uid="{00000000-0005-0000-0000-00008F360000}"/>
    <cellStyle name="20% - Ênfase5 6 2 11 10" xfId="13972" xr:uid="{00000000-0005-0000-0000-000090360000}"/>
    <cellStyle name="20% - Ênfase5 6 2 11 11" xfId="13973" xr:uid="{00000000-0005-0000-0000-000091360000}"/>
    <cellStyle name="20% - Ênfase5 6 2 11 12" xfId="13974" xr:uid="{00000000-0005-0000-0000-000092360000}"/>
    <cellStyle name="20% - Ênfase5 6 2 11 13" xfId="13975" xr:uid="{00000000-0005-0000-0000-000093360000}"/>
    <cellStyle name="20% - Ênfase5 6 2 11 2" xfId="13976" xr:uid="{00000000-0005-0000-0000-000094360000}"/>
    <cellStyle name="20% - Ênfase5 6 2 11 3" xfId="13977" xr:uid="{00000000-0005-0000-0000-000095360000}"/>
    <cellStyle name="20% - Ênfase5 6 2 11 4" xfId="13978" xr:uid="{00000000-0005-0000-0000-000096360000}"/>
    <cellStyle name="20% - Ênfase5 6 2 11 5" xfId="13979" xr:uid="{00000000-0005-0000-0000-000097360000}"/>
    <cellStyle name="20% - Ênfase5 6 2 11 6" xfId="13980" xr:uid="{00000000-0005-0000-0000-000098360000}"/>
    <cellStyle name="20% - Ênfase5 6 2 11 7" xfId="13981" xr:uid="{00000000-0005-0000-0000-000099360000}"/>
    <cellStyle name="20% - Ênfase5 6 2 11 8" xfId="13982" xr:uid="{00000000-0005-0000-0000-00009A360000}"/>
    <cellStyle name="20% - Ênfase5 6 2 11 9" xfId="13983" xr:uid="{00000000-0005-0000-0000-00009B360000}"/>
    <cellStyle name="20% - Ênfase5 6 2 12" xfId="13984" xr:uid="{00000000-0005-0000-0000-00009C360000}"/>
    <cellStyle name="20% - Ênfase5 6 2 13" xfId="13985" xr:uid="{00000000-0005-0000-0000-00009D360000}"/>
    <cellStyle name="20% - Ênfase5 6 2 14" xfId="13986" xr:uid="{00000000-0005-0000-0000-00009E360000}"/>
    <cellStyle name="20% - Ênfase5 6 2 15" xfId="13987" xr:uid="{00000000-0005-0000-0000-00009F360000}"/>
    <cellStyle name="20% - Ênfase5 6 2 16" xfId="13988" xr:uid="{00000000-0005-0000-0000-0000A0360000}"/>
    <cellStyle name="20% - Ênfase5 6 2 17" xfId="13989" xr:uid="{00000000-0005-0000-0000-0000A1360000}"/>
    <cellStyle name="20% - Ênfase5 6 2 18" xfId="13990" xr:uid="{00000000-0005-0000-0000-0000A2360000}"/>
    <cellStyle name="20% - Ênfase5 6 2 19" xfId="13991" xr:uid="{00000000-0005-0000-0000-0000A3360000}"/>
    <cellStyle name="20% - Ênfase5 6 2 2" xfId="13992" xr:uid="{00000000-0005-0000-0000-0000A4360000}"/>
    <cellStyle name="20% - Ênfase5 6 2 2 10" xfId="13993" xr:uid="{00000000-0005-0000-0000-0000A5360000}"/>
    <cellStyle name="20% - Ênfase5 6 2 2 11" xfId="13994" xr:uid="{00000000-0005-0000-0000-0000A6360000}"/>
    <cellStyle name="20% - Ênfase5 6 2 2 12" xfId="13995" xr:uid="{00000000-0005-0000-0000-0000A7360000}"/>
    <cellStyle name="20% - Ênfase5 6 2 2 13" xfId="13996" xr:uid="{00000000-0005-0000-0000-0000A8360000}"/>
    <cellStyle name="20% - Ênfase5 6 2 2 2" xfId="13997" xr:uid="{00000000-0005-0000-0000-0000A9360000}"/>
    <cellStyle name="20% - Ênfase5 6 2 2 3" xfId="13998" xr:uid="{00000000-0005-0000-0000-0000AA360000}"/>
    <cellStyle name="20% - Ênfase5 6 2 2 4" xfId="13999" xr:uid="{00000000-0005-0000-0000-0000AB360000}"/>
    <cellStyle name="20% - Ênfase5 6 2 2 5" xfId="14000" xr:uid="{00000000-0005-0000-0000-0000AC360000}"/>
    <cellStyle name="20% - Ênfase5 6 2 2 6" xfId="14001" xr:uid="{00000000-0005-0000-0000-0000AD360000}"/>
    <cellStyle name="20% - Ênfase5 6 2 2 7" xfId="14002" xr:uid="{00000000-0005-0000-0000-0000AE360000}"/>
    <cellStyle name="20% - Ênfase5 6 2 2 8" xfId="14003" xr:uid="{00000000-0005-0000-0000-0000AF360000}"/>
    <cellStyle name="20% - Ênfase5 6 2 2 9" xfId="14004" xr:uid="{00000000-0005-0000-0000-0000B0360000}"/>
    <cellStyle name="20% - Ênfase5 6 2 20" xfId="14005" xr:uid="{00000000-0005-0000-0000-0000B1360000}"/>
    <cellStyle name="20% - Ênfase5 6 2 21" xfId="14006" xr:uid="{00000000-0005-0000-0000-0000B2360000}"/>
    <cellStyle name="20% - Ênfase5 6 2 22" xfId="14007" xr:uid="{00000000-0005-0000-0000-0000B3360000}"/>
    <cellStyle name="20% - Ênfase5 6 2 23" xfId="14008" xr:uid="{00000000-0005-0000-0000-0000B4360000}"/>
    <cellStyle name="20% - Ênfase5 6 2 3" xfId="14009" xr:uid="{00000000-0005-0000-0000-0000B5360000}"/>
    <cellStyle name="20% - Ênfase5 6 2 3 10" xfId="14010" xr:uid="{00000000-0005-0000-0000-0000B6360000}"/>
    <cellStyle name="20% - Ênfase5 6 2 3 11" xfId="14011" xr:uid="{00000000-0005-0000-0000-0000B7360000}"/>
    <cellStyle name="20% - Ênfase5 6 2 3 12" xfId="14012" xr:uid="{00000000-0005-0000-0000-0000B8360000}"/>
    <cellStyle name="20% - Ênfase5 6 2 3 13" xfId="14013" xr:uid="{00000000-0005-0000-0000-0000B9360000}"/>
    <cellStyle name="20% - Ênfase5 6 2 3 2" xfId="14014" xr:uid="{00000000-0005-0000-0000-0000BA360000}"/>
    <cellStyle name="20% - Ênfase5 6 2 3 3" xfId="14015" xr:uid="{00000000-0005-0000-0000-0000BB360000}"/>
    <cellStyle name="20% - Ênfase5 6 2 3 4" xfId="14016" xr:uid="{00000000-0005-0000-0000-0000BC360000}"/>
    <cellStyle name="20% - Ênfase5 6 2 3 5" xfId="14017" xr:uid="{00000000-0005-0000-0000-0000BD360000}"/>
    <cellStyle name="20% - Ênfase5 6 2 3 6" xfId="14018" xr:uid="{00000000-0005-0000-0000-0000BE360000}"/>
    <cellStyle name="20% - Ênfase5 6 2 3 7" xfId="14019" xr:uid="{00000000-0005-0000-0000-0000BF360000}"/>
    <cellStyle name="20% - Ênfase5 6 2 3 8" xfId="14020" xr:uid="{00000000-0005-0000-0000-0000C0360000}"/>
    <cellStyle name="20% - Ênfase5 6 2 3 9" xfId="14021" xr:uid="{00000000-0005-0000-0000-0000C1360000}"/>
    <cellStyle name="20% - Ênfase5 6 2 4" xfId="14022" xr:uid="{00000000-0005-0000-0000-0000C2360000}"/>
    <cellStyle name="20% - Ênfase5 6 2 4 10" xfId="14023" xr:uid="{00000000-0005-0000-0000-0000C3360000}"/>
    <cellStyle name="20% - Ênfase5 6 2 4 11" xfId="14024" xr:uid="{00000000-0005-0000-0000-0000C4360000}"/>
    <cellStyle name="20% - Ênfase5 6 2 4 12" xfId="14025" xr:uid="{00000000-0005-0000-0000-0000C5360000}"/>
    <cellStyle name="20% - Ênfase5 6 2 4 13" xfId="14026" xr:uid="{00000000-0005-0000-0000-0000C6360000}"/>
    <cellStyle name="20% - Ênfase5 6 2 4 2" xfId="14027" xr:uid="{00000000-0005-0000-0000-0000C7360000}"/>
    <cellStyle name="20% - Ênfase5 6 2 4 3" xfId="14028" xr:uid="{00000000-0005-0000-0000-0000C8360000}"/>
    <cellStyle name="20% - Ênfase5 6 2 4 4" xfId="14029" xr:uid="{00000000-0005-0000-0000-0000C9360000}"/>
    <cellStyle name="20% - Ênfase5 6 2 4 5" xfId="14030" xr:uid="{00000000-0005-0000-0000-0000CA360000}"/>
    <cellStyle name="20% - Ênfase5 6 2 4 6" xfId="14031" xr:uid="{00000000-0005-0000-0000-0000CB360000}"/>
    <cellStyle name="20% - Ênfase5 6 2 4 7" xfId="14032" xr:uid="{00000000-0005-0000-0000-0000CC360000}"/>
    <cellStyle name="20% - Ênfase5 6 2 4 8" xfId="14033" xr:uid="{00000000-0005-0000-0000-0000CD360000}"/>
    <cellStyle name="20% - Ênfase5 6 2 4 9" xfId="14034" xr:uid="{00000000-0005-0000-0000-0000CE360000}"/>
    <cellStyle name="20% - Ênfase5 6 2 5" xfId="14035" xr:uid="{00000000-0005-0000-0000-0000CF360000}"/>
    <cellStyle name="20% - Ênfase5 6 2 5 10" xfId="14036" xr:uid="{00000000-0005-0000-0000-0000D0360000}"/>
    <cellStyle name="20% - Ênfase5 6 2 5 11" xfId="14037" xr:uid="{00000000-0005-0000-0000-0000D1360000}"/>
    <cellStyle name="20% - Ênfase5 6 2 5 12" xfId="14038" xr:uid="{00000000-0005-0000-0000-0000D2360000}"/>
    <cellStyle name="20% - Ênfase5 6 2 5 13" xfId="14039" xr:uid="{00000000-0005-0000-0000-0000D3360000}"/>
    <cellStyle name="20% - Ênfase5 6 2 5 2" xfId="14040" xr:uid="{00000000-0005-0000-0000-0000D4360000}"/>
    <cellStyle name="20% - Ênfase5 6 2 5 3" xfId="14041" xr:uid="{00000000-0005-0000-0000-0000D5360000}"/>
    <cellStyle name="20% - Ênfase5 6 2 5 4" xfId="14042" xr:uid="{00000000-0005-0000-0000-0000D6360000}"/>
    <cellStyle name="20% - Ênfase5 6 2 5 5" xfId="14043" xr:uid="{00000000-0005-0000-0000-0000D7360000}"/>
    <cellStyle name="20% - Ênfase5 6 2 5 6" xfId="14044" xr:uid="{00000000-0005-0000-0000-0000D8360000}"/>
    <cellStyle name="20% - Ênfase5 6 2 5 7" xfId="14045" xr:uid="{00000000-0005-0000-0000-0000D9360000}"/>
    <cellStyle name="20% - Ênfase5 6 2 5 8" xfId="14046" xr:uid="{00000000-0005-0000-0000-0000DA360000}"/>
    <cellStyle name="20% - Ênfase5 6 2 5 9" xfId="14047" xr:uid="{00000000-0005-0000-0000-0000DB360000}"/>
    <cellStyle name="20% - Ênfase5 6 2 6" xfId="14048" xr:uid="{00000000-0005-0000-0000-0000DC360000}"/>
    <cellStyle name="20% - Ênfase5 6 2 6 10" xfId="14049" xr:uid="{00000000-0005-0000-0000-0000DD360000}"/>
    <cellStyle name="20% - Ênfase5 6 2 6 11" xfId="14050" xr:uid="{00000000-0005-0000-0000-0000DE360000}"/>
    <cellStyle name="20% - Ênfase5 6 2 6 12" xfId="14051" xr:uid="{00000000-0005-0000-0000-0000DF360000}"/>
    <cellStyle name="20% - Ênfase5 6 2 6 13" xfId="14052" xr:uid="{00000000-0005-0000-0000-0000E0360000}"/>
    <cellStyle name="20% - Ênfase5 6 2 6 2" xfId="14053" xr:uid="{00000000-0005-0000-0000-0000E1360000}"/>
    <cellStyle name="20% - Ênfase5 6 2 6 3" xfId="14054" xr:uid="{00000000-0005-0000-0000-0000E2360000}"/>
    <cellStyle name="20% - Ênfase5 6 2 6 4" xfId="14055" xr:uid="{00000000-0005-0000-0000-0000E3360000}"/>
    <cellStyle name="20% - Ênfase5 6 2 6 5" xfId="14056" xr:uid="{00000000-0005-0000-0000-0000E4360000}"/>
    <cellStyle name="20% - Ênfase5 6 2 6 6" xfId="14057" xr:uid="{00000000-0005-0000-0000-0000E5360000}"/>
    <cellStyle name="20% - Ênfase5 6 2 6 7" xfId="14058" xr:uid="{00000000-0005-0000-0000-0000E6360000}"/>
    <cellStyle name="20% - Ênfase5 6 2 6 8" xfId="14059" xr:uid="{00000000-0005-0000-0000-0000E7360000}"/>
    <cellStyle name="20% - Ênfase5 6 2 6 9" xfId="14060" xr:uid="{00000000-0005-0000-0000-0000E8360000}"/>
    <cellStyle name="20% - Ênfase5 6 2 7" xfId="14061" xr:uid="{00000000-0005-0000-0000-0000E9360000}"/>
    <cellStyle name="20% - Ênfase5 6 2 7 10" xfId="14062" xr:uid="{00000000-0005-0000-0000-0000EA360000}"/>
    <cellStyle name="20% - Ênfase5 6 2 7 11" xfId="14063" xr:uid="{00000000-0005-0000-0000-0000EB360000}"/>
    <cellStyle name="20% - Ênfase5 6 2 7 12" xfId="14064" xr:uid="{00000000-0005-0000-0000-0000EC360000}"/>
    <cellStyle name="20% - Ênfase5 6 2 7 13" xfId="14065" xr:uid="{00000000-0005-0000-0000-0000ED360000}"/>
    <cellStyle name="20% - Ênfase5 6 2 7 2" xfId="14066" xr:uid="{00000000-0005-0000-0000-0000EE360000}"/>
    <cellStyle name="20% - Ênfase5 6 2 7 3" xfId="14067" xr:uid="{00000000-0005-0000-0000-0000EF360000}"/>
    <cellStyle name="20% - Ênfase5 6 2 7 4" xfId="14068" xr:uid="{00000000-0005-0000-0000-0000F0360000}"/>
    <cellStyle name="20% - Ênfase5 6 2 7 5" xfId="14069" xr:uid="{00000000-0005-0000-0000-0000F1360000}"/>
    <cellStyle name="20% - Ênfase5 6 2 7 6" xfId="14070" xr:uid="{00000000-0005-0000-0000-0000F2360000}"/>
    <cellStyle name="20% - Ênfase5 6 2 7 7" xfId="14071" xr:uid="{00000000-0005-0000-0000-0000F3360000}"/>
    <cellStyle name="20% - Ênfase5 6 2 7 8" xfId="14072" xr:uid="{00000000-0005-0000-0000-0000F4360000}"/>
    <cellStyle name="20% - Ênfase5 6 2 7 9" xfId="14073" xr:uid="{00000000-0005-0000-0000-0000F5360000}"/>
    <cellStyle name="20% - Ênfase5 6 2 8" xfId="14074" xr:uid="{00000000-0005-0000-0000-0000F6360000}"/>
    <cellStyle name="20% - Ênfase5 6 2 8 10" xfId="14075" xr:uid="{00000000-0005-0000-0000-0000F7360000}"/>
    <cellStyle name="20% - Ênfase5 6 2 8 11" xfId="14076" xr:uid="{00000000-0005-0000-0000-0000F8360000}"/>
    <cellStyle name="20% - Ênfase5 6 2 8 12" xfId="14077" xr:uid="{00000000-0005-0000-0000-0000F9360000}"/>
    <cellStyle name="20% - Ênfase5 6 2 8 13" xfId="14078" xr:uid="{00000000-0005-0000-0000-0000FA360000}"/>
    <cellStyle name="20% - Ênfase5 6 2 8 2" xfId="14079" xr:uid="{00000000-0005-0000-0000-0000FB360000}"/>
    <cellStyle name="20% - Ênfase5 6 2 8 3" xfId="14080" xr:uid="{00000000-0005-0000-0000-0000FC360000}"/>
    <cellStyle name="20% - Ênfase5 6 2 8 4" xfId="14081" xr:uid="{00000000-0005-0000-0000-0000FD360000}"/>
    <cellStyle name="20% - Ênfase5 6 2 8 5" xfId="14082" xr:uid="{00000000-0005-0000-0000-0000FE360000}"/>
    <cellStyle name="20% - Ênfase5 6 2 8 6" xfId="14083" xr:uid="{00000000-0005-0000-0000-0000FF360000}"/>
    <cellStyle name="20% - Ênfase5 6 2 8 7" xfId="14084" xr:uid="{00000000-0005-0000-0000-000000370000}"/>
    <cellStyle name="20% - Ênfase5 6 2 8 8" xfId="14085" xr:uid="{00000000-0005-0000-0000-000001370000}"/>
    <cellStyle name="20% - Ênfase5 6 2 8 9" xfId="14086" xr:uid="{00000000-0005-0000-0000-000002370000}"/>
    <cellStyle name="20% - Ênfase5 6 2 9" xfId="14087" xr:uid="{00000000-0005-0000-0000-000003370000}"/>
    <cellStyle name="20% - Ênfase5 6 2 9 10" xfId="14088" xr:uid="{00000000-0005-0000-0000-000004370000}"/>
    <cellStyle name="20% - Ênfase5 6 2 9 11" xfId="14089" xr:uid="{00000000-0005-0000-0000-000005370000}"/>
    <cellStyle name="20% - Ênfase5 6 2 9 12" xfId="14090" xr:uid="{00000000-0005-0000-0000-000006370000}"/>
    <cellStyle name="20% - Ênfase5 6 2 9 13" xfId="14091" xr:uid="{00000000-0005-0000-0000-000007370000}"/>
    <cellStyle name="20% - Ênfase5 6 2 9 2" xfId="14092" xr:uid="{00000000-0005-0000-0000-000008370000}"/>
    <cellStyle name="20% - Ênfase5 6 2 9 3" xfId="14093" xr:uid="{00000000-0005-0000-0000-000009370000}"/>
    <cellStyle name="20% - Ênfase5 6 2 9 4" xfId="14094" xr:uid="{00000000-0005-0000-0000-00000A370000}"/>
    <cellStyle name="20% - Ênfase5 6 2 9 5" xfId="14095" xr:uid="{00000000-0005-0000-0000-00000B370000}"/>
    <cellStyle name="20% - Ênfase5 6 2 9 6" xfId="14096" xr:uid="{00000000-0005-0000-0000-00000C370000}"/>
    <cellStyle name="20% - Ênfase5 6 2 9 7" xfId="14097" xr:uid="{00000000-0005-0000-0000-00000D370000}"/>
    <cellStyle name="20% - Ênfase5 6 2 9 8" xfId="14098" xr:uid="{00000000-0005-0000-0000-00000E370000}"/>
    <cellStyle name="20% - Ênfase5 6 2 9 9" xfId="14099" xr:uid="{00000000-0005-0000-0000-00000F370000}"/>
    <cellStyle name="20% - Ênfase5 6 20" xfId="14100" xr:uid="{00000000-0005-0000-0000-000010370000}"/>
    <cellStyle name="20% - Ênfase5 6 21" xfId="14101" xr:uid="{00000000-0005-0000-0000-000011370000}"/>
    <cellStyle name="20% - Ênfase5 6 22" xfId="14102" xr:uid="{00000000-0005-0000-0000-000012370000}"/>
    <cellStyle name="20% - Ênfase5 6 23" xfId="14103" xr:uid="{00000000-0005-0000-0000-000013370000}"/>
    <cellStyle name="20% - Ênfase5 6 24" xfId="14104" xr:uid="{00000000-0005-0000-0000-000014370000}"/>
    <cellStyle name="20% - Ênfase5 6 3" xfId="14105" xr:uid="{00000000-0005-0000-0000-000015370000}"/>
    <cellStyle name="20% - Ênfase5 6 3 10" xfId="14106" xr:uid="{00000000-0005-0000-0000-000016370000}"/>
    <cellStyle name="20% - Ênfase5 6 3 11" xfId="14107" xr:uid="{00000000-0005-0000-0000-000017370000}"/>
    <cellStyle name="20% - Ênfase5 6 3 12" xfId="14108" xr:uid="{00000000-0005-0000-0000-000018370000}"/>
    <cellStyle name="20% - Ênfase5 6 3 13" xfId="14109" xr:uid="{00000000-0005-0000-0000-000019370000}"/>
    <cellStyle name="20% - Ênfase5 6 3 2" xfId="14110" xr:uid="{00000000-0005-0000-0000-00001A370000}"/>
    <cellStyle name="20% - Ênfase5 6 3 3" xfId="14111" xr:uid="{00000000-0005-0000-0000-00001B370000}"/>
    <cellStyle name="20% - Ênfase5 6 3 4" xfId="14112" xr:uid="{00000000-0005-0000-0000-00001C370000}"/>
    <cellStyle name="20% - Ênfase5 6 3 5" xfId="14113" xr:uid="{00000000-0005-0000-0000-00001D370000}"/>
    <cellStyle name="20% - Ênfase5 6 3 6" xfId="14114" xr:uid="{00000000-0005-0000-0000-00001E370000}"/>
    <cellStyle name="20% - Ênfase5 6 3 7" xfId="14115" xr:uid="{00000000-0005-0000-0000-00001F370000}"/>
    <cellStyle name="20% - Ênfase5 6 3 8" xfId="14116" xr:uid="{00000000-0005-0000-0000-000020370000}"/>
    <cellStyle name="20% - Ênfase5 6 3 9" xfId="14117" xr:uid="{00000000-0005-0000-0000-000021370000}"/>
    <cellStyle name="20% - Ênfase5 6 4" xfId="14118" xr:uid="{00000000-0005-0000-0000-000022370000}"/>
    <cellStyle name="20% - Ênfase5 6 4 10" xfId="14119" xr:uid="{00000000-0005-0000-0000-000023370000}"/>
    <cellStyle name="20% - Ênfase5 6 4 11" xfId="14120" xr:uid="{00000000-0005-0000-0000-000024370000}"/>
    <cellStyle name="20% - Ênfase5 6 4 12" xfId="14121" xr:uid="{00000000-0005-0000-0000-000025370000}"/>
    <cellStyle name="20% - Ênfase5 6 4 13" xfId="14122" xr:uid="{00000000-0005-0000-0000-000026370000}"/>
    <cellStyle name="20% - Ênfase5 6 4 2" xfId="14123" xr:uid="{00000000-0005-0000-0000-000027370000}"/>
    <cellStyle name="20% - Ênfase5 6 4 3" xfId="14124" xr:uid="{00000000-0005-0000-0000-000028370000}"/>
    <cellStyle name="20% - Ênfase5 6 4 4" xfId="14125" xr:uid="{00000000-0005-0000-0000-000029370000}"/>
    <cellStyle name="20% - Ênfase5 6 4 5" xfId="14126" xr:uid="{00000000-0005-0000-0000-00002A370000}"/>
    <cellStyle name="20% - Ênfase5 6 4 6" xfId="14127" xr:uid="{00000000-0005-0000-0000-00002B370000}"/>
    <cellStyle name="20% - Ênfase5 6 4 7" xfId="14128" xr:uid="{00000000-0005-0000-0000-00002C370000}"/>
    <cellStyle name="20% - Ênfase5 6 4 8" xfId="14129" xr:uid="{00000000-0005-0000-0000-00002D370000}"/>
    <cellStyle name="20% - Ênfase5 6 4 9" xfId="14130" xr:uid="{00000000-0005-0000-0000-00002E370000}"/>
    <cellStyle name="20% - Ênfase5 6 5" xfId="14131" xr:uid="{00000000-0005-0000-0000-00002F370000}"/>
    <cellStyle name="20% - Ênfase5 6 5 10" xfId="14132" xr:uid="{00000000-0005-0000-0000-000030370000}"/>
    <cellStyle name="20% - Ênfase5 6 5 11" xfId="14133" xr:uid="{00000000-0005-0000-0000-000031370000}"/>
    <cellStyle name="20% - Ênfase5 6 5 12" xfId="14134" xr:uid="{00000000-0005-0000-0000-000032370000}"/>
    <cellStyle name="20% - Ênfase5 6 5 13" xfId="14135" xr:uid="{00000000-0005-0000-0000-000033370000}"/>
    <cellStyle name="20% - Ênfase5 6 5 2" xfId="14136" xr:uid="{00000000-0005-0000-0000-000034370000}"/>
    <cellStyle name="20% - Ênfase5 6 5 3" xfId="14137" xr:uid="{00000000-0005-0000-0000-000035370000}"/>
    <cellStyle name="20% - Ênfase5 6 5 4" xfId="14138" xr:uid="{00000000-0005-0000-0000-000036370000}"/>
    <cellStyle name="20% - Ênfase5 6 5 5" xfId="14139" xr:uid="{00000000-0005-0000-0000-000037370000}"/>
    <cellStyle name="20% - Ênfase5 6 5 6" xfId="14140" xr:uid="{00000000-0005-0000-0000-000038370000}"/>
    <cellStyle name="20% - Ênfase5 6 5 7" xfId="14141" xr:uid="{00000000-0005-0000-0000-000039370000}"/>
    <cellStyle name="20% - Ênfase5 6 5 8" xfId="14142" xr:uid="{00000000-0005-0000-0000-00003A370000}"/>
    <cellStyle name="20% - Ênfase5 6 5 9" xfId="14143" xr:uid="{00000000-0005-0000-0000-00003B370000}"/>
    <cellStyle name="20% - Ênfase5 6 6" xfId="14144" xr:uid="{00000000-0005-0000-0000-00003C370000}"/>
    <cellStyle name="20% - Ênfase5 6 6 10" xfId="14145" xr:uid="{00000000-0005-0000-0000-00003D370000}"/>
    <cellStyle name="20% - Ênfase5 6 6 11" xfId="14146" xr:uid="{00000000-0005-0000-0000-00003E370000}"/>
    <cellStyle name="20% - Ênfase5 6 6 12" xfId="14147" xr:uid="{00000000-0005-0000-0000-00003F370000}"/>
    <cellStyle name="20% - Ênfase5 6 6 13" xfId="14148" xr:uid="{00000000-0005-0000-0000-000040370000}"/>
    <cellStyle name="20% - Ênfase5 6 6 2" xfId="14149" xr:uid="{00000000-0005-0000-0000-000041370000}"/>
    <cellStyle name="20% - Ênfase5 6 6 3" xfId="14150" xr:uid="{00000000-0005-0000-0000-000042370000}"/>
    <cellStyle name="20% - Ênfase5 6 6 4" xfId="14151" xr:uid="{00000000-0005-0000-0000-000043370000}"/>
    <cellStyle name="20% - Ênfase5 6 6 5" xfId="14152" xr:uid="{00000000-0005-0000-0000-000044370000}"/>
    <cellStyle name="20% - Ênfase5 6 6 6" xfId="14153" xr:uid="{00000000-0005-0000-0000-000045370000}"/>
    <cellStyle name="20% - Ênfase5 6 6 7" xfId="14154" xr:uid="{00000000-0005-0000-0000-000046370000}"/>
    <cellStyle name="20% - Ênfase5 6 6 8" xfId="14155" xr:uid="{00000000-0005-0000-0000-000047370000}"/>
    <cellStyle name="20% - Ênfase5 6 6 9" xfId="14156" xr:uid="{00000000-0005-0000-0000-000048370000}"/>
    <cellStyle name="20% - Ênfase5 6 7" xfId="14157" xr:uid="{00000000-0005-0000-0000-000049370000}"/>
    <cellStyle name="20% - Ênfase5 6 7 10" xfId="14158" xr:uid="{00000000-0005-0000-0000-00004A370000}"/>
    <cellStyle name="20% - Ênfase5 6 7 11" xfId="14159" xr:uid="{00000000-0005-0000-0000-00004B370000}"/>
    <cellStyle name="20% - Ênfase5 6 7 12" xfId="14160" xr:uid="{00000000-0005-0000-0000-00004C370000}"/>
    <cellStyle name="20% - Ênfase5 6 7 13" xfId="14161" xr:uid="{00000000-0005-0000-0000-00004D370000}"/>
    <cellStyle name="20% - Ênfase5 6 7 2" xfId="14162" xr:uid="{00000000-0005-0000-0000-00004E370000}"/>
    <cellStyle name="20% - Ênfase5 6 7 3" xfId="14163" xr:uid="{00000000-0005-0000-0000-00004F370000}"/>
    <cellStyle name="20% - Ênfase5 6 7 4" xfId="14164" xr:uid="{00000000-0005-0000-0000-000050370000}"/>
    <cellStyle name="20% - Ênfase5 6 7 5" xfId="14165" xr:uid="{00000000-0005-0000-0000-000051370000}"/>
    <cellStyle name="20% - Ênfase5 6 7 6" xfId="14166" xr:uid="{00000000-0005-0000-0000-000052370000}"/>
    <cellStyle name="20% - Ênfase5 6 7 7" xfId="14167" xr:uid="{00000000-0005-0000-0000-000053370000}"/>
    <cellStyle name="20% - Ênfase5 6 7 8" xfId="14168" xr:uid="{00000000-0005-0000-0000-000054370000}"/>
    <cellStyle name="20% - Ênfase5 6 7 9" xfId="14169" xr:uid="{00000000-0005-0000-0000-000055370000}"/>
    <cellStyle name="20% - Ênfase5 6 8" xfId="14170" xr:uid="{00000000-0005-0000-0000-000056370000}"/>
    <cellStyle name="20% - Ênfase5 6 8 10" xfId="14171" xr:uid="{00000000-0005-0000-0000-000057370000}"/>
    <cellStyle name="20% - Ênfase5 6 8 11" xfId="14172" xr:uid="{00000000-0005-0000-0000-000058370000}"/>
    <cellStyle name="20% - Ênfase5 6 8 12" xfId="14173" xr:uid="{00000000-0005-0000-0000-000059370000}"/>
    <cellStyle name="20% - Ênfase5 6 8 13" xfId="14174" xr:uid="{00000000-0005-0000-0000-00005A370000}"/>
    <cellStyle name="20% - Ênfase5 6 8 2" xfId="14175" xr:uid="{00000000-0005-0000-0000-00005B370000}"/>
    <cellStyle name="20% - Ênfase5 6 8 3" xfId="14176" xr:uid="{00000000-0005-0000-0000-00005C370000}"/>
    <cellStyle name="20% - Ênfase5 6 8 4" xfId="14177" xr:uid="{00000000-0005-0000-0000-00005D370000}"/>
    <cellStyle name="20% - Ênfase5 6 8 5" xfId="14178" xr:uid="{00000000-0005-0000-0000-00005E370000}"/>
    <cellStyle name="20% - Ênfase5 6 8 6" xfId="14179" xr:uid="{00000000-0005-0000-0000-00005F370000}"/>
    <cellStyle name="20% - Ênfase5 6 8 7" xfId="14180" xr:uid="{00000000-0005-0000-0000-000060370000}"/>
    <cellStyle name="20% - Ênfase5 6 8 8" xfId="14181" xr:uid="{00000000-0005-0000-0000-000061370000}"/>
    <cellStyle name="20% - Ênfase5 6 8 9" xfId="14182" xr:uid="{00000000-0005-0000-0000-000062370000}"/>
    <cellStyle name="20% - Ênfase5 6 9" xfId="14183" xr:uid="{00000000-0005-0000-0000-000063370000}"/>
    <cellStyle name="20% - Ênfase5 6 9 10" xfId="14184" xr:uid="{00000000-0005-0000-0000-000064370000}"/>
    <cellStyle name="20% - Ênfase5 6 9 11" xfId="14185" xr:uid="{00000000-0005-0000-0000-000065370000}"/>
    <cellStyle name="20% - Ênfase5 6 9 12" xfId="14186" xr:uid="{00000000-0005-0000-0000-000066370000}"/>
    <cellStyle name="20% - Ênfase5 6 9 13" xfId="14187" xr:uid="{00000000-0005-0000-0000-000067370000}"/>
    <cellStyle name="20% - Ênfase5 6 9 2" xfId="14188" xr:uid="{00000000-0005-0000-0000-000068370000}"/>
    <cellStyle name="20% - Ênfase5 6 9 3" xfId="14189" xr:uid="{00000000-0005-0000-0000-000069370000}"/>
    <cellStyle name="20% - Ênfase5 6 9 4" xfId="14190" xr:uid="{00000000-0005-0000-0000-00006A370000}"/>
    <cellStyle name="20% - Ênfase5 6 9 5" xfId="14191" xr:uid="{00000000-0005-0000-0000-00006B370000}"/>
    <cellStyle name="20% - Ênfase5 6 9 6" xfId="14192" xr:uid="{00000000-0005-0000-0000-00006C370000}"/>
    <cellStyle name="20% - Ênfase5 6 9 7" xfId="14193" xr:uid="{00000000-0005-0000-0000-00006D370000}"/>
    <cellStyle name="20% - Ênfase5 6 9 8" xfId="14194" xr:uid="{00000000-0005-0000-0000-00006E370000}"/>
    <cellStyle name="20% - Ênfase5 6 9 9" xfId="14195" xr:uid="{00000000-0005-0000-0000-00006F370000}"/>
    <cellStyle name="20% - Ênfase5 7" xfId="14196" xr:uid="{00000000-0005-0000-0000-000070370000}"/>
    <cellStyle name="20% - Ênfase5 7 10" xfId="14197" xr:uid="{00000000-0005-0000-0000-000071370000}"/>
    <cellStyle name="20% - Ênfase5 7 10 10" xfId="14198" xr:uid="{00000000-0005-0000-0000-000072370000}"/>
    <cellStyle name="20% - Ênfase5 7 10 11" xfId="14199" xr:uid="{00000000-0005-0000-0000-000073370000}"/>
    <cellStyle name="20% - Ênfase5 7 10 12" xfId="14200" xr:uid="{00000000-0005-0000-0000-000074370000}"/>
    <cellStyle name="20% - Ênfase5 7 10 13" xfId="14201" xr:uid="{00000000-0005-0000-0000-000075370000}"/>
    <cellStyle name="20% - Ênfase5 7 10 2" xfId="14202" xr:uid="{00000000-0005-0000-0000-000076370000}"/>
    <cellStyle name="20% - Ênfase5 7 10 3" xfId="14203" xr:uid="{00000000-0005-0000-0000-000077370000}"/>
    <cellStyle name="20% - Ênfase5 7 10 4" xfId="14204" xr:uid="{00000000-0005-0000-0000-000078370000}"/>
    <cellStyle name="20% - Ênfase5 7 10 5" xfId="14205" xr:uid="{00000000-0005-0000-0000-000079370000}"/>
    <cellStyle name="20% - Ênfase5 7 10 6" xfId="14206" xr:uid="{00000000-0005-0000-0000-00007A370000}"/>
    <cellStyle name="20% - Ênfase5 7 10 7" xfId="14207" xr:uid="{00000000-0005-0000-0000-00007B370000}"/>
    <cellStyle name="20% - Ênfase5 7 10 8" xfId="14208" xr:uid="{00000000-0005-0000-0000-00007C370000}"/>
    <cellStyle name="20% - Ênfase5 7 10 9" xfId="14209" xr:uid="{00000000-0005-0000-0000-00007D370000}"/>
    <cellStyle name="20% - Ênfase5 7 11" xfId="14210" xr:uid="{00000000-0005-0000-0000-00007E370000}"/>
    <cellStyle name="20% - Ênfase5 7 11 10" xfId="14211" xr:uid="{00000000-0005-0000-0000-00007F370000}"/>
    <cellStyle name="20% - Ênfase5 7 11 11" xfId="14212" xr:uid="{00000000-0005-0000-0000-000080370000}"/>
    <cellStyle name="20% - Ênfase5 7 11 12" xfId="14213" xr:uid="{00000000-0005-0000-0000-000081370000}"/>
    <cellStyle name="20% - Ênfase5 7 11 13" xfId="14214" xr:uid="{00000000-0005-0000-0000-000082370000}"/>
    <cellStyle name="20% - Ênfase5 7 11 2" xfId="14215" xr:uid="{00000000-0005-0000-0000-000083370000}"/>
    <cellStyle name="20% - Ênfase5 7 11 3" xfId="14216" xr:uid="{00000000-0005-0000-0000-000084370000}"/>
    <cellStyle name="20% - Ênfase5 7 11 4" xfId="14217" xr:uid="{00000000-0005-0000-0000-000085370000}"/>
    <cellStyle name="20% - Ênfase5 7 11 5" xfId="14218" xr:uid="{00000000-0005-0000-0000-000086370000}"/>
    <cellStyle name="20% - Ênfase5 7 11 6" xfId="14219" xr:uid="{00000000-0005-0000-0000-000087370000}"/>
    <cellStyle name="20% - Ênfase5 7 11 7" xfId="14220" xr:uid="{00000000-0005-0000-0000-000088370000}"/>
    <cellStyle name="20% - Ênfase5 7 11 8" xfId="14221" xr:uid="{00000000-0005-0000-0000-000089370000}"/>
    <cellStyle name="20% - Ênfase5 7 11 9" xfId="14222" xr:uid="{00000000-0005-0000-0000-00008A370000}"/>
    <cellStyle name="20% - Ênfase5 7 12" xfId="14223" xr:uid="{00000000-0005-0000-0000-00008B370000}"/>
    <cellStyle name="20% - Ênfase5 7 12 10" xfId="14224" xr:uid="{00000000-0005-0000-0000-00008C370000}"/>
    <cellStyle name="20% - Ênfase5 7 12 11" xfId="14225" xr:uid="{00000000-0005-0000-0000-00008D370000}"/>
    <cellStyle name="20% - Ênfase5 7 12 12" xfId="14226" xr:uid="{00000000-0005-0000-0000-00008E370000}"/>
    <cellStyle name="20% - Ênfase5 7 12 13" xfId="14227" xr:uid="{00000000-0005-0000-0000-00008F370000}"/>
    <cellStyle name="20% - Ênfase5 7 12 2" xfId="14228" xr:uid="{00000000-0005-0000-0000-000090370000}"/>
    <cellStyle name="20% - Ênfase5 7 12 3" xfId="14229" xr:uid="{00000000-0005-0000-0000-000091370000}"/>
    <cellStyle name="20% - Ênfase5 7 12 4" xfId="14230" xr:uid="{00000000-0005-0000-0000-000092370000}"/>
    <cellStyle name="20% - Ênfase5 7 12 5" xfId="14231" xr:uid="{00000000-0005-0000-0000-000093370000}"/>
    <cellStyle name="20% - Ênfase5 7 12 6" xfId="14232" xr:uid="{00000000-0005-0000-0000-000094370000}"/>
    <cellStyle name="20% - Ênfase5 7 12 7" xfId="14233" xr:uid="{00000000-0005-0000-0000-000095370000}"/>
    <cellStyle name="20% - Ênfase5 7 12 8" xfId="14234" xr:uid="{00000000-0005-0000-0000-000096370000}"/>
    <cellStyle name="20% - Ênfase5 7 12 9" xfId="14235" xr:uid="{00000000-0005-0000-0000-000097370000}"/>
    <cellStyle name="20% - Ênfase5 7 13" xfId="14236" xr:uid="{00000000-0005-0000-0000-000098370000}"/>
    <cellStyle name="20% - Ênfase5 7 14" xfId="14237" xr:uid="{00000000-0005-0000-0000-000099370000}"/>
    <cellStyle name="20% - Ênfase5 7 15" xfId="14238" xr:uid="{00000000-0005-0000-0000-00009A370000}"/>
    <cellStyle name="20% - Ênfase5 7 16" xfId="14239" xr:uid="{00000000-0005-0000-0000-00009B370000}"/>
    <cellStyle name="20% - Ênfase5 7 17" xfId="14240" xr:uid="{00000000-0005-0000-0000-00009C370000}"/>
    <cellStyle name="20% - Ênfase5 7 18" xfId="14241" xr:uid="{00000000-0005-0000-0000-00009D370000}"/>
    <cellStyle name="20% - Ênfase5 7 19" xfId="14242" xr:uid="{00000000-0005-0000-0000-00009E370000}"/>
    <cellStyle name="20% - Ênfase5 7 2" xfId="14243" xr:uid="{00000000-0005-0000-0000-00009F370000}"/>
    <cellStyle name="20% - Ênfase5 7 2 10" xfId="14244" xr:uid="{00000000-0005-0000-0000-0000A0370000}"/>
    <cellStyle name="20% - Ênfase5 7 2 10 10" xfId="14245" xr:uid="{00000000-0005-0000-0000-0000A1370000}"/>
    <cellStyle name="20% - Ênfase5 7 2 10 11" xfId="14246" xr:uid="{00000000-0005-0000-0000-0000A2370000}"/>
    <cellStyle name="20% - Ênfase5 7 2 10 12" xfId="14247" xr:uid="{00000000-0005-0000-0000-0000A3370000}"/>
    <cellStyle name="20% - Ênfase5 7 2 10 13" xfId="14248" xr:uid="{00000000-0005-0000-0000-0000A4370000}"/>
    <cellStyle name="20% - Ênfase5 7 2 10 2" xfId="14249" xr:uid="{00000000-0005-0000-0000-0000A5370000}"/>
    <cellStyle name="20% - Ênfase5 7 2 10 3" xfId="14250" xr:uid="{00000000-0005-0000-0000-0000A6370000}"/>
    <cellStyle name="20% - Ênfase5 7 2 10 4" xfId="14251" xr:uid="{00000000-0005-0000-0000-0000A7370000}"/>
    <cellStyle name="20% - Ênfase5 7 2 10 5" xfId="14252" xr:uid="{00000000-0005-0000-0000-0000A8370000}"/>
    <cellStyle name="20% - Ênfase5 7 2 10 6" xfId="14253" xr:uid="{00000000-0005-0000-0000-0000A9370000}"/>
    <cellStyle name="20% - Ênfase5 7 2 10 7" xfId="14254" xr:uid="{00000000-0005-0000-0000-0000AA370000}"/>
    <cellStyle name="20% - Ênfase5 7 2 10 8" xfId="14255" xr:uid="{00000000-0005-0000-0000-0000AB370000}"/>
    <cellStyle name="20% - Ênfase5 7 2 10 9" xfId="14256" xr:uid="{00000000-0005-0000-0000-0000AC370000}"/>
    <cellStyle name="20% - Ênfase5 7 2 11" xfId="14257" xr:uid="{00000000-0005-0000-0000-0000AD370000}"/>
    <cellStyle name="20% - Ênfase5 7 2 11 10" xfId="14258" xr:uid="{00000000-0005-0000-0000-0000AE370000}"/>
    <cellStyle name="20% - Ênfase5 7 2 11 11" xfId="14259" xr:uid="{00000000-0005-0000-0000-0000AF370000}"/>
    <cellStyle name="20% - Ênfase5 7 2 11 12" xfId="14260" xr:uid="{00000000-0005-0000-0000-0000B0370000}"/>
    <cellStyle name="20% - Ênfase5 7 2 11 13" xfId="14261" xr:uid="{00000000-0005-0000-0000-0000B1370000}"/>
    <cellStyle name="20% - Ênfase5 7 2 11 2" xfId="14262" xr:uid="{00000000-0005-0000-0000-0000B2370000}"/>
    <cellStyle name="20% - Ênfase5 7 2 11 3" xfId="14263" xr:uid="{00000000-0005-0000-0000-0000B3370000}"/>
    <cellStyle name="20% - Ênfase5 7 2 11 4" xfId="14264" xr:uid="{00000000-0005-0000-0000-0000B4370000}"/>
    <cellStyle name="20% - Ênfase5 7 2 11 5" xfId="14265" xr:uid="{00000000-0005-0000-0000-0000B5370000}"/>
    <cellStyle name="20% - Ênfase5 7 2 11 6" xfId="14266" xr:uid="{00000000-0005-0000-0000-0000B6370000}"/>
    <cellStyle name="20% - Ênfase5 7 2 11 7" xfId="14267" xr:uid="{00000000-0005-0000-0000-0000B7370000}"/>
    <cellStyle name="20% - Ênfase5 7 2 11 8" xfId="14268" xr:uid="{00000000-0005-0000-0000-0000B8370000}"/>
    <cellStyle name="20% - Ênfase5 7 2 11 9" xfId="14269" xr:uid="{00000000-0005-0000-0000-0000B9370000}"/>
    <cellStyle name="20% - Ênfase5 7 2 12" xfId="14270" xr:uid="{00000000-0005-0000-0000-0000BA370000}"/>
    <cellStyle name="20% - Ênfase5 7 2 13" xfId="14271" xr:uid="{00000000-0005-0000-0000-0000BB370000}"/>
    <cellStyle name="20% - Ênfase5 7 2 14" xfId="14272" xr:uid="{00000000-0005-0000-0000-0000BC370000}"/>
    <cellStyle name="20% - Ênfase5 7 2 15" xfId="14273" xr:uid="{00000000-0005-0000-0000-0000BD370000}"/>
    <cellStyle name="20% - Ênfase5 7 2 16" xfId="14274" xr:uid="{00000000-0005-0000-0000-0000BE370000}"/>
    <cellStyle name="20% - Ênfase5 7 2 17" xfId="14275" xr:uid="{00000000-0005-0000-0000-0000BF370000}"/>
    <cellStyle name="20% - Ênfase5 7 2 18" xfId="14276" xr:uid="{00000000-0005-0000-0000-0000C0370000}"/>
    <cellStyle name="20% - Ênfase5 7 2 19" xfId="14277" xr:uid="{00000000-0005-0000-0000-0000C1370000}"/>
    <cellStyle name="20% - Ênfase5 7 2 2" xfId="14278" xr:uid="{00000000-0005-0000-0000-0000C2370000}"/>
    <cellStyle name="20% - Ênfase5 7 2 2 10" xfId="14279" xr:uid="{00000000-0005-0000-0000-0000C3370000}"/>
    <cellStyle name="20% - Ênfase5 7 2 2 11" xfId="14280" xr:uid="{00000000-0005-0000-0000-0000C4370000}"/>
    <cellStyle name="20% - Ênfase5 7 2 2 12" xfId="14281" xr:uid="{00000000-0005-0000-0000-0000C5370000}"/>
    <cellStyle name="20% - Ênfase5 7 2 2 13" xfId="14282" xr:uid="{00000000-0005-0000-0000-0000C6370000}"/>
    <cellStyle name="20% - Ênfase5 7 2 2 2" xfId="14283" xr:uid="{00000000-0005-0000-0000-0000C7370000}"/>
    <cellStyle name="20% - Ênfase5 7 2 2 3" xfId="14284" xr:uid="{00000000-0005-0000-0000-0000C8370000}"/>
    <cellStyle name="20% - Ênfase5 7 2 2 4" xfId="14285" xr:uid="{00000000-0005-0000-0000-0000C9370000}"/>
    <cellStyle name="20% - Ênfase5 7 2 2 5" xfId="14286" xr:uid="{00000000-0005-0000-0000-0000CA370000}"/>
    <cellStyle name="20% - Ênfase5 7 2 2 6" xfId="14287" xr:uid="{00000000-0005-0000-0000-0000CB370000}"/>
    <cellStyle name="20% - Ênfase5 7 2 2 7" xfId="14288" xr:uid="{00000000-0005-0000-0000-0000CC370000}"/>
    <cellStyle name="20% - Ênfase5 7 2 2 8" xfId="14289" xr:uid="{00000000-0005-0000-0000-0000CD370000}"/>
    <cellStyle name="20% - Ênfase5 7 2 2 9" xfId="14290" xr:uid="{00000000-0005-0000-0000-0000CE370000}"/>
    <cellStyle name="20% - Ênfase5 7 2 20" xfId="14291" xr:uid="{00000000-0005-0000-0000-0000CF370000}"/>
    <cellStyle name="20% - Ênfase5 7 2 21" xfId="14292" xr:uid="{00000000-0005-0000-0000-0000D0370000}"/>
    <cellStyle name="20% - Ênfase5 7 2 22" xfId="14293" xr:uid="{00000000-0005-0000-0000-0000D1370000}"/>
    <cellStyle name="20% - Ênfase5 7 2 23" xfId="14294" xr:uid="{00000000-0005-0000-0000-0000D2370000}"/>
    <cellStyle name="20% - Ênfase5 7 2 3" xfId="14295" xr:uid="{00000000-0005-0000-0000-0000D3370000}"/>
    <cellStyle name="20% - Ênfase5 7 2 3 10" xfId="14296" xr:uid="{00000000-0005-0000-0000-0000D4370000}"/>
    <cellStyle name="20% - Ênfase5 7 2 3 11" xfId="14297" xr:uid="{00000000-0005-0000-0000-0000D5370000}"/>
    <cellStyle name="20% - Ênfase5 7 2 3 12" xfId="14298" xr:uid="{00000000-0005-0000-0000-0000D6370000}"/>
    <cellStyle name="20% - Ênfase5 7 2 3 13" xfId="14299" xr:uid="{00000000-0005-0000-0000-0000D7370000}"/>
    <cellStyle name="20% - Ênfase5 7 2 3 2" xfId="14300" xr:uid="{00000000-0005-0000-0000-0000D8370000}"/>
    <cellStyle name="20% - Ênfase5 7 2 3 3" xfId="14301" xr:uid="{00000000-0005-0000-0000-0000D9370000}"/>
    <cellStyle name="20% - Ênfase5 7 2 3 4" xfId="14302" xr:uid="{00000000-0005-0000-0000-0000DA370000}"/>
    <cellStyle name="20% - Ênfase5 7 2 3 5" xfId="14303" xr:uid="{00000000-0005-0000-0000-0000DB370000}"/>
    <cellStyle name="20% - Ênfase5 7 2 3 6" xfId="14304" xr:uid="{00000000-0005-0000-0000-0000DC370000}"/>
    <cellStyle name="20% - Ênfase5 7 2 3 7" xfId="14305" xr:uid="{00000000-0005-0000-0000-0000DD370000}"/>
    <cellStyle name="20% - Ênfase5 7 2 3 8" xfId="14306" xr:uid="{00000000-0005-0000-0000-0000DE370000}"/>
    <cellStyle name="20% - Ênfase5 7 2 3 9" xfId="14307" xr:uid="{00000000-0005-0000-0000-0000DF370000}"/>
    <cellStyle name="20% - Ênfase5 7 2 4" xfId="14308" xr:uid="{00000000-0005-0000-0000-0000E0370000}"/>
    <cellStyle name="20% - Ênfase5 7 2 4 10" xfId="14309" xr:uid="{00000000-0005-0000-0000-0000E1370000}"/>
    <cellStyle name="20% - Ênfase5 7 2 4 11" xfId="14310" xr:uid="{00000000-0005-0000-0000-0000E2370000}"/>
    <cellStyle name="20% - Ênfase5 7 2 4 12" xfId="14311" xr:uid="{00000000-0005-0000-0000-0000E3370000}"/>
    <cellStyle name="20% - Ênfase5 7 2 4 13" xfId="14312" xr:uid="{00000000-0005-0000-0000-0000E4370000}"/>
    <cellStyle name="20% - Ênfase5 7 2 4 2" xfId="14313" xr:uid="{00000000-0005-0000-0000-0000E5370000}"/>
    <cellStyle name="20% - Ênfase5 7 2 4 3" xfId="14314" xr:uid="{00000000-0005-0000-0000-0000E6370000}"/>
    <cellStyle name="20% - Ênfase5 7 2 4 4" xfId="14315" xr:uid="{00000000-0005-0000-0000-0000E7370000}"/>
    <cellStyle name="20% - Ênfase5 7 2 4 5" xfId="14316" xr:uid="{00000000-0005-0000-0000-0000E8370000}"/>
    <cellStyle name="20% - Ênfase5 7 2 4 6" xfId="14317" xr:uid="{00000000-0005-0000-0000-0000E9370000}"/>
    <cellStyle name="20% - Ênfase5 7 2 4 7" xfId="14318" xr:uid="{00000000-0005-0000-0000-0000EA370000}"/>
    <cellStyle name="20% - Ênfase5 7 2 4 8" xfId="14319" xr:uid="{00000000-0005-0000-0000-0000EB370000}"/>
    <cellStyle name="20% - Ênfase5 7 2 4 9" xfId="14320" xr:uid="{00000000-0005-0000-0000-0000EC370000}"/>
    <cellStyle name="20% - Ênfase5 7 2 5" xfId="14321" xr:uid="{00000000-0005-0000-0000-0000ED370000}"/>
    <cellStyle name="20% - Ênfase5 7 2 5 10" xfId="14322" xr:uid="{00000000-0005-0000-0000-0000EE370000}"/>
    <cellStyle name="20% - Ênfase5 7 2 5 11" xfId="14323" xr:uid="{00000000-0005-0000-0000-0000EF370000}"/>
    <cellStyle name="20% - Ênfase5 7 2 5 12" xfId="14324" xr:uid="{00000000-0005-0000-0000-0000F0370000}"/>
    <cellStyle name="20% - Ênfase5 7 2 5 13" xfId="14325" xr:uid="{00000000-0005-0000-0000-0000F1370000}"/>
    <cellStyle name="20% - Ênfase5 7 2 5 2" xfId="14326" xr:uid="{00000000-0005-0000-0000-0000F2370000}"/>
    <cellStyle name="20% - Ênfase5 7 2 5 3" xfId="14327" xr:uid="{00000000-0005-0000-0000-0000F3370000}"/>
    <cellStyle name="20% - Ênfase5 7 2 5 4" xfId="14328" xr:uid="{00000000-0005-0000-0000-0000F4370000}"/>
    <cellStyle name="20% - Ênfase5 7 2 5 5" xfId="14329" xr:uid="{00000000-0005-0000-0000-0000F5370000}"/>
    <cellStyle name="20% - Ênfase5 7 2 5 6" xfId="14330" xr:uid="{00000000-0005-0000-0000-0000F6370000}"/>
    <cellStyle name="20% - Ênfase5 7 2 5 7" xfId="14331" xr:uid="{00000000-0005-0000-0000-0000F7370000}"/>
    <cellStyle name="20% - Ênfase5 7 2 5 8" xfId="14332" xr:uid="{00000000-0005-0000-0000-0000F8370000}"/>
    <cellStyle name="20% - Ênfase5 7 2 5 9" xfId="14333" xr:uid="{00000000-0005-0000-0000-0000F9370000}"/>
    <cellStyle name="20% - Ênfase5 7 2 6" xfId="14334" xr:uid="{00000000-0005-0000-0000-0000FA370000}"/>
    <cellStyle name="20% - Ênfase5 7 2 6 10" xfId="14335" xr:uid="{00000000-0005-0000-0000-0000FB370000}"/>
    <cellStyle name="20% - Ênfase5 7 2 6 11" xfId="14336" xr:uid="{00000000-0005-0000-0000-0000FC370000}"/>
    <cellStyle name="20% - Ênfase5 7 2 6 12" xfId="14337" xr:uid="{00000000-0005-0000-0000-0000FD370000}"/>
    <cellStyle name="20% - Ênfase5 7 2 6 13" xfId="14338" xr:uid="{00000000-0005-0000-0000-0000FE370000}"/>
    <cellStyle name="20% - Ênfase5 7 2 6 2" xfId="14339" xr:uid="{00000000-0005-0000-0000-0000FF370000}"/>
    <cellStyle name="20% - Ênfase5 7 2 6 3" xfId="14340" xr:uid="{00000000-0005-0000-0000-000000380000}"/>
    <cellStyle name="20% - Ênfase5 7 2 6 4" xfId="14341" xr:uid="{00000000-0005-0000-0000-000001380000}"/>
    <cellStyle name="20% - Ênfase5 7 2 6 5" xfId="14342" xr:uid="{00000000-0005-0000-0000-000002380000}"/>
    <cellStyle name="20% - Ênfase5 7 2 6 6" xfId="14343" xr:uid="{00000000-0005-0000-0000-000003380000}"/>
    <cellStyle name="20% - Ênfase5 7 2 6 7" xfId="14344" xr:uid="{00000000-0005-0000-0000-000004380000}"/>
    <cellStyle name="20% - Ênfase5 7 2 6 8" xfId="14345" xr:uid="{00000000-0005-0000-0000-000005380000}"/>
    <cellStyle name="20% - Ênfase5 7 2 6 9" xfId="14346" xr:uid="{00000000-0005-0000-0000-000006380000}"/>
    <cellStyle name="20% - Ênfase5 7 2 7" xfId="14347" xr:uid="{00000000-0005-0000-0000-000007380000}"/>
    <cellStyle name="20% - Ênfase5 7 2 7 10" xfId="14348" xr:uid="{00000000-0005-0000-0000-000008380000}"/>
    <cellStyle name="20% - Ênfase5 7 2 7 11" xfId="14349" xr:uid="{00000000-0005-0000-0000-000009380000}"/>
    <cellStyle name="20% - Ênfase5 7 2 7 12" xfId="14350" xr:uid="{00000000-0005-0000-0000-00000A380000}"/>
    <cellStyle name="20% - Ênfase5 7 2 7 13" xfId="14351" xr:uid="{00000000-0005-0000-0000-00000B380000}"/>
    <cellStyle name="20% - Ênfase5 7 2 7 2" xfId="14352" xr:uid="{00000000-0005-0000-0000-00000C380000}"/>
    <cellStyle name="20% - Ênfase5 7 2 7 3" xfId="14353" xr:uid="{00000000-0005-0000-0000-00000D380000}"/>
    <cellStyle name="20% - Ênfase5 7 2 7 4" xfId="14354" xr:uid="{00000000-0005-0000-0000-00000E380000}"/>
    <cellStyle name="20% - Ênfase5 7 2 7 5" xfId="14355" xr:uid="{00000000-0005-0000-0000-00000F380000}"/>
    <cellStyle name="20% - Ênfase5 7 2 7 6" xfId="14356" xr:uid="{00000000-0005-0000-0000-000010380000}"/>
    <cellStyle name="20% - Ênfase5 7 2 7 7" xfId="14357" xr:uid="{00000000-0005-0000-0000-000011380000}"/>
    <cellStyle name="20% - Ênfase5 7 2 7 8" xfId="14358" xr:uid="{00000000-0005-0000-0000-000012380000}"/>
    <cellStyle name="20% - Ênfase5 7 2 7 9" xfId="14359" xr:uid="{00000000-0005-0000-0000-000013380000}"/>
    <cellStyle name="20% - Ênfase5 7 2 8" xfId="14360" xr:uid="{00000000-0005-0000-0000-000014380000}"/>
    <cellStyle name="20% - Ênfase5 7 2 8 10" xfId="14361" xr:uid="{00000000-0005-0000-0000-000015380000}"/>
    <cellStyle name="20% - Ênfase5 7 2 8 11" xfId="14362" xr:uid="{00000000-0005-0000-0000-000016380000}"/>
    <cellStyle name="20% - Ênfase5 7 2 8 12" xfId="14363" xr:uid="{00000000-0005-0000-0000-000017380000}"/>
    <cellStyle name="20% - Ênfase5 7 2 8 13" xfId="14364" xr:uid="{00000000-0005-0000-0000-000018380000}"/>
    <cellStyle name="20% - Ênfase5 7 2 8 2" xfId="14365" xr:uid="{00000000-0005-0000-0000-000019380000}"/>
    <cellStyle name="20% - Ênfase5 7 2 8 3" xfId="14366" xr:uid="{00000000-0005-0000-0000-00001A380000}"/>
    <cellStyle name="20% - Ênfase5 7 2 8 4" xfId="14367" xr:uid="{00000000-0005-0000-0000-00001B380000}"/>
    <cellStyle name="20% - Ênfase5 7 2 8 5" xfId="14368" xr:uid="{00000000-0005-0000-0000-00001C380000}"/>
    <cellStyle name="20% - Ênfase5 7 2 8 6" xfId="14369" xr:uid="{00000000-0005-0000-0000-00001D380000}"/>
    <cellStyle name="20% - Ênfase5 7 2 8 7" xfId="14370" xr:uid="{00000000-0005-0000-0000-00001E380000}"/>
    <cellStyle name="20% - Ênfase5 7 2 8 8" xfId="14371" xr:uid="{00000000-0005-0000-0000-00001F380000}"/>
    <cellStyle name="20% - Ênfase5 7 2 8 9" xfId="14372" xr:uid="{00000000-0005-0000-0000-000020380000}"/>
    <cellStyle name="20% - Ênfase5 7 2 9" xfId="14373" xr:uid="{00000000-0005-0000-0000-000021380000}"/>
    <cellStyle name="20% - Ênfase5 7 2 9 10" xfId="14374" xr:uid="{00000000-0005-0000-0000-000022380000}"/>
    <cellStyle name="20% - Ênfase5 7 2 9 11" xfId="14375" xr:uid="{00000000-0005-0000-0000-000023380000}"/>
    <cellStyle name="20% - Ênfase5 7 2 9 12" xfId="14376" xr:uid="{00000000-0005-0000-0000-000024380000}"/>
    <cellStyle name="20% - Ênfase5 7 2 9 13" xfId="14377" xr:uid="{00000000-0005-0000-0000-000025380000}"/>
    <cellStyle name="20% - Ênfase5 7 2 9 2" xfId="14378" xr:uid="{00000000-0005-0000-0000-000026380000}"/>
    <cellStyle name="20% - Ênfase5 7 2 9 3" xfId="14379" xr:uid="{00000000-0005-0000-0000-000027380000}"/>
    <cellStyle name="20% - Ênfase5 7 2 9 4" xfId="14380" xr:uid="{00000000-0005-0000-0000-000028380000}"/>
    <cellStyle name="20% - Ênfase5 7 2 9 5" xfId="14381" xr:uid="{00000000-0005-0000-0000-000029380000}"/>
    <cellStyle name="20% - Ênfase5 7 2 9 6" xfId="14382" xr:uid="{00000000-0005-0000-0000-00002A380000}"/>
    <cellStyle name="20% - Ênfase5 7 2 9 7" xfId="14383" xr:uid="{00000000-0005-0000-0000-00002B380000}"/>
    <cellStyle name="20% - Ênfase5 7 2 9 8" xfId="14384" xr:uid="{00000000-0005-0000-0000-00002C380000}"/>
    <cellStyle name="20% - Ênfase5 7 2 9 9" xfId="14385" xr:uid="{00000000-0005-0000-0000-00002D380000}"/>
    <cellStyle name="20% - Ênfase5 7 20" xfId="14386" xr:uid="{00000000-0005-0000-0000-00002E380000}"/>
    <cellStyle name="20% - Ênfase5 7 21" xfId="14387" xr:uid="{00000000-0005-0000-0000-00002F380000}"/>
    <cellStyle name="20% - Ênfase5 7 22" xfId="14388" xr:uid="{00000000-0005-0000-0000-000030380000}"/>
    <cellStyle name="20% - Ênfase5 7 23" xfId="14389" xr:uid="{00000000-0005-0000-0000-000031380000}"/>
    <cellStyle name="20% - Ênfase5 7 24" xfId="14390" xr:uid="{00000000-0005-0000-0000-000032380000}"/>
    <cellStyle name="20% - Ênfase5 7 3" xfId="14391" xr:uid="{00000000-0005-0000-0000-000033380000}"/>
    <cellStyle name="20% - Ênfase5 7 3 10" xfId="14392" xr:uid="{00000000-0005-0000-0000-000034380000}"/>
    <cellStyle name="20% - Ênfase5 7 3 11" xfId="14393" xr:uid="{00000000-0005-0000-0000-000035380000}"/>
    <cellStyle name="20% - Ênfase5 7 3 12" xfId="14394" xr:uid="{00000000-0005-0000-0000-000036380000}"/>
    <cellStyle name="20% - Ênfase5 7 3 13" xfId="14395" xr:uid="{00000000-0005-0000-0000-000037380000}"/>
    <cellStyle name="20% - Ênfase5 7 3 2" xfId="14396" xr:uid="{00000000-0005-0000-0000-000038380000}"/>
    <cellStyle name="20% - Ênfase5 7 3 3" xfId="14397" xr:uid="{00000000-0005-0000-0000-000039380000}"/>
    <cellStyle name="20% - Ênfase5 7 3 4" xfId="14398" xr:uid="{00000000-0005-0000-0000-00003A380000}"/>
    <cellStyle name="20% - Ênfase5 7 3 5" xfId="14399" xr:uid="{00000000-0005-0000-0000-00003B380000}"/>
    <cellStyle name="20% - Ênfase5 7 3 6" xfId="14400" xr:uid="{00000000-0005-0000-0000-00003C380000}"/>
    <cellStyle name="20% - Ênfase5 7 3 7" xfId="14401" xr:uid="{00000000-0005-0000-0000-00003D380000}"/>
    <cellStyle name="20% - Ênfase5 7 3 8" xfId="14402" xr:uid="{00000000-0005-0000-0000-00003E380000}"/>
    <cellStyle name="20% - Ênfase5 7 3 9" xfId="14403" xr:uid="{00000000-0005-0000-0000-00003F380000}"/>
    <cellStyle name="20% - Ênfase5 7 4" xfId="14404" xr:uid="{00000000-0005-0000-0000-000040380000}"/>
    <cellStyle name="20% - Ênfase5 7 4 10" xfId="14405" xr:uid="{00000000-0005-0000-0000-000041380000}"/>
    <cellStyle name="20% - Ênfase5 7 4 11" xfId="14406" xr:uid="{00000000-0005-0000-0000-000042380000}"/>
    <cellStyle name="20% - Ênfase5 7 4 12" xfId="14407" xr:uid="{00000000-0005-0000-0000-000043380000}"/>
    <cellStyle name="20% - Ênfase5 7 4 13" xfId="14408" xr:uid="{00000000-0005-0000-0000-000044380000}"/>
    <cellStyle name="20% - Ênfase5 7 4 2" xfId="14409" xr:uid="{00000000-0005-0000-0000-000045380000}"/>
    <cellStyle name="20% - Ênfase5 7 4 3" xfId="14410" xr:uid="{00000000-0005-0000-0000-000046380000}"/>
    <cellStyle name="20% - Ênfase5 7 4 4" xfId="14411" xr:uid="{00000000-0005-0000-0000-000047380000}"/>
    <cellStyle name="20% - Ênfase5 7 4 5" xfId="14412" xr:uid="{00000000-0005-0000-0000-000048380000}"/>
    <cellStyle name="20% - Ênfase5 7 4 6" xfId="14413" xr:uid="{00000000-0005-0000-0000-000049380000}"/>
    <cellStyle name="20% - Ênfase5 7 4 7" xfId="14414" xr:uid="{00000000-0005-0000-0000-00004A380000}"/>
    <cellStyle name="20% - Ênfase5 7 4 8" xfId="14415" xr:uid="{00000000-0005-0000-0000-00004B380000}"/>
    <cellStyle name="20% - Ênfase5 7 4 9" xfId="14416" xr:uid="{00000000-0005-0000-0000-00004C380000}"/>
    <cellStyle name="20% - Ênfase5 7 5" xfId="14417" xr:uid="{00000000-0005-0000-0000-00004D380000}"/>
    <cellStyle name="20% - Ênfase5 7 5 10" xfId="14418" xr:uid="{00000000-0005-0000-0000-00004E380000}"/>
    <cellStyle name="20% - Ênfase5 7 5 11" xfId="14419" xr:uid="{00000000-0005-0000-0000-00004F380000}"/>
    <cellStyle name="20% - Ênfase5 7 5 12" xfId="14420" xr:uid="{00000000-0005-0000-0000-000050380000}"/>
    <cellStyle name="20% - Ênfase5 7 5 13" xfId="14421" xr:uid="{00000000-0005-0000-0000-000051380000}"/>
    <cellStyle name="20% - Ênfase5 7 5 2" xfId="14422" xr:uid="{00000000-0005-0000-0000-000052380000}"/>
    <cellStyle name="20% - Ênfase5 7 5 3" xfId="14423" xr:uid="{00000000-0005-0000-0000-000053380000}"/>
    <cellStyle name="20% - Ênfase5 7 5 4" xfId="14424" xr:uid="{00000000-0005-0000-0000-000054380000}"/>
    <cellStyle name="20% - Ênfase5 7 5 5" xfId="14425" xr:uid="{00000000-0005-0000-0000-000055380000}"/>
    <cellStyle name="20% - Ênfase5 7 5 6" xfId="14426" xr:uid="{00000000-0005-0000-0000-000056380000}"/>
    <cellStyle name="20% - Ênfase5 7 5 7" xfId="14427" xr:uid="{00000000-0005-0000-0000-000057380000}"/>
    <cellStyle name="20% - Ênfase5 7 5 8" xfId="14428" xr:uid="{00000000-0005-0000-0000-000058380000}"/>
    <cellStyle name="20% - Ênfase5 7 5 9" xfId="14429" xr:uid="{00000000-0005-0000-0000-000059380000}"/>
    <cellStyle name="20% - Ênfase5 7 6" xfId="14430" xr:uid="{00000000-0005-0000-0000-00005A380000}"/>
    <cellStyle name="20% - Ênfase5 7 6 10" xfId="14431" xr:uid="{00000000-0005-0000-0000-00005B380000}"/>
    <cellStyle name="20% - Ênfase5 7 6 11" xfId="14432" xr:uid="{00000000-0005-0000-0000-00005C380000}"/>
    <cellStyle name="20% - Ênfase5 7 6 12" xfId="14433" xr:uid="{00000000-0005-0000-0000-00005D380000}"/>
    <cellStyle name="20% - Ênfase5 7 6 13" xfId="14434" xr:uid="{00000000-0005-0000-0000-00005E380000}"/>
    <cellStyle name="20% - Ênfase5 7 6 2" xfId="14435" xr:uid="{00000000-0005-0000-0000-00005F380000}"/>
    <cellStyle name="20% - Ênfase5 7 6 3" xfId="14436" xr:uid="{00000000-0005-0000-0000-000060380000}"/>
    <cellStyle name="20% - Ênfase5 7 6 4" xfId="14437" xr:uid="{00000000-0005-0000-0000-000061380000}"/>
    <cellStyle name="20% - Ênfase5 7 6 5" xfId="14438" xr:uid="{00000000-0005-0000-0000-000062380000}"/>
    <cellStyle name="20% - Ênfase5 7 6 6" xfId="14439" xr:uid="{00000000-0005-0000-0000-000063380000}"/>
    <cellStyle name="20% - Ênfase5 7 6 7" xfId="14440" xr:uid="{00000000-0005-0000-0000-000064380000}"/>
    <cellStyle name="20% - Ênfase5 7 6 8" xfId="14441" xr:uid="{00000000-0005-0000-0000-000065380000}"/>
    <cellStyle name="20% - Ênfase5 7 6 9" xfId="14442" xr:uid="{00000000-0005-0000-0000-000066380000}"/>
    <cellStyle name="20% - Ênfase5 7 7" xfId="14443" xr:uid="{00000000-0005-0000-0000-000067380000}"/>
    <cellStyle name="20% - Ênfase5 7 7 10" xfId="14444" xr:uid="{00000000-0005-0000-0000-000068380000}"/>
    <cellStyle name="20% - Ênfase5 7 7 11" xfId="14445" xr:uid="{00000000-0005-0000-0000-000069380000}"/>
    <cellStyle name="20% - Ênfase5 7 7 12" xfId="14446" xr:uid="{00000000-0005-0000-0000-00006A380000}"/>
    <cellStyle name="20% - Ênfase5 7 7 13" xfId="14447" xr:uid="{00000000-0005-0000-0000-00006B380000}"/>
    <cellStyle name="20% - Ênfase5 7 7 2" xfId="14448" xr:uid="{00000000-0005-0000-0000-00006C380000}"/>
    <cellStyle name="20% - Ênfase5 7 7 3" xfId="14449" xr:uid="{00000000-0005-0000-0000-00006D380000}"/>
    <cellStyle name="20% - Ênfase5 7 7 4" xfId="14450" xr:uid="{00000000-0005-0000-0000-00006E380000}"/>
    <cellStyle name="20% - Ênfase5 7 7 5" xfId="14451" xr:uid="{00000000-0005-0000-0000-00006F380000}"/>
    <cellStyle name="20% - Ênfase5 7 7 6" xfId="14452" xr:uid="{00000000-0005-0000-0000-000070380000}"/>
    <cellStyle name="20% - Ênfase5 7 7 7" xfId="14453" xr:uid="{00000000-0005-0000-0000-000071380000}"/>
    <cellStyle name="20% - Ênfase5 7 7 8" xfId="14454" xr:uid="{00000000-0005-0000-0000-000072380000}"/>
    <cellStyle name="20% - Ênfase5 7 7 9" xfId="14455" xr:uid="{00000000-0005-0000-0000-000073380000}"/>
    <cellStyle name="20% - Ênfase5 7 8" xfId="14456" xr:uid="{00000000-0005-0000-0000-000074380000}"/>
    <cellStyle name="20% - Ênfase5 7 8 10" xfId="14457" xr:uid="{00000000-0005-0000-0000-000075380000}"/>
    <cellStyle name="20% - Ênfase5 7 8 11" xfId="14458" xr:uid="{00000000-0005-0000-0000-000076380000}"/>
    <cellStyle name="20% - Ênfase5 7 8 12" xfId="14459" xr:uid="{00000000-0005-0000-0000-000077380000}"/>
    <cellStyle name="20% - Ênfase5 7 8 13" xfId="14460" xr:uid="{00000000-0005-0000-0000-000078380000}"/>
    <cellStyle name="20% - Ênfase5 7 8 2" xfId="14461" xr:uid="{00000000-0005-0000-0000-000079380000}"/>
    <cellStyle name="20% - Ênfase5 7 8 3" xfId="14462" xr:uid="{00000000-0005-0000-0000-00007A380000}"/>
    <cellStyle name="20% - Ênfase5 7 8 4" xfId="14463" xr:uid="{00000000-0005-0000-0000-00007B380000}"/>
    <cellStyle name="20% - Ênfase5 7 8 5" xfId="14464" xr:uid="{00000000-0005-0000-0000-00007C380000}"/>
    <cellStyle name="20% - Ênfase5 7 8 6" xfId="14465" xr:uid="{00000000-0005-0000-0000-00007D380000}"/>
    <cellStyle name="20% - Ênfase5 7 8 7" xfId="14466" xr:uid="{00000000-0005-0000-0000-00007E380000}"/>
    <cellStyle name="20% - Ênfase5 7 8 8" xfId="14467" xr:uid="{00000000-0005-0000-0000-00007F380000}"/>
    <cellStyle name="20% - Ênfase5 7 8 9" xfId="14468" xr:uid="{00000000-0005-0000-0000-000080380000}"/>
    <cellStyle name="20% - Ênfase5 7 9" xfId="14469" xr:uid="{00000000-0005-0000-0000-000081380000}"/>
    <cellStyle name="20% - Ênfase5 7 9 10" xfId="14470" xr:uid="{00000000-0005-0000-0000-000082380000}"/>
    <cellStyle name="20% - Ênfase5 7 9 11" xfId="14471" xr:uid="{00000000-0005-0000-0000-000083380000}"/>
    <cellStyle name="20% - Ênfase5 7 9 12" xfId="14472" xr:uid="{00000000-0005-0000-0000-000084380000}"/>
    <cellStyle name="20% - Ênfase5 7 9 13" xfId="14473" xr:uid="{00000000-0005-0000-0000-000085380000}"/>
    <cellStyle name="20% - Ênfase5 7 9 2" xfId="14474" xr:uid="{00000000-0005-0000-0000-000086380000}"/>
    <cellStyle name="20% - Ênfase5 7 9 3" xfId="14475" xr:uid="{00000000-0005-0000-0000-000087380000}"/>
    <cellStyle name="20% - Ênfase5 7 9 4" xfId="14476" xr:uid="{00000000-0005-0000-0000-000088380000}"/>
    <cellStyle name="20% - Ênfase5 7 9 5" xfId="14477" xr:uid="{00000000-0005-0000-0000-000089380000}"/>
    <cellStyle name="20% - Ênfase5 7 9 6" xfId="14478" xr:uid="{00000000-0005-0000-0000-00008A380000}"/>
    <cellStyle name="20% - Ênfase5 7 9 7" xfId="14479" xr:uid="{00000000-0005-0000-0000-00008B380000}"/>
    <cellStyle name="20% - Ênfase5 7 9 8" xfId="14480" xr:uid="{00000000-0005-0000-0000-00008C380000}"/>
    <cellStyle name="20% - Ênfase5 7 9 9" xfId="14481" xr:uid="{00000000-0005-0000-0000-00008D380000}"/>
    <cellStyle name="20% - Ênfase5 8" xfId="14482" xr:uid="{00000000-0005-0000-0000-00008E380000}"/>
    <cellStyle name="20% - Ênfase5 8 10" xfId="14483" xr:uid="{00000000-0005-0000-0000-00008F380000}"/>
    <cellStyle name="20% - Ênfase5 8 10 10" xfId="14484" xr:uid="{00000000-0005-0000-0000-000090380000}"/>
    <cellStyle name="20% - Ênfase5 8 10 11" xfId="14485" xr:uid="{00000000-0005-0000-0000-000091380000}"/>
    <cellStyle name="20% - Ênfase5 8 10 12" xfId="14486" xr:uid="{00000000-0005-0000-0000-000092380000}"/>
    <cellStyle name="20% - Ênfase5 8 10 13" xfId="14487" xr:uid="{00000000-0005-0000-0000-000093380000}"/>
    <cellStyle name="20% - Ênfase5 8 10 2" xfId="14488" xr:uid="{00000000-0005-0000-0000-000094380000}"/>
    <cellStyle name="20% - Ênfase5 8 10 3" xfId="14489" xr:uid="{00000000-0005-0000-0000-000095380000}"/>
    <cellStyle name="20% - Ênfase5 8 10 4" xfId="14490" xr:uid="{00000000-0005-0000-0000-000096380000}"/>
    <cellStyle name="20% - Ênfase5 8 10 5" xfId="14491" xr:uid="{00000000-0005-0000-0000-000097380000}"/>
    <cellStyle name="20% - Ênfase5 8 10 6" xfId="14492" xr:uid="{00000000-0005-0000-0000-000098380000}"/>
    <cellStyle name="20% - Ênfase5 8 10 7" xfId="14493" xr:uid="{00000000-0005-0000-0000-000099380000}"/>
    <cellStyle name="20% - Ênfase5 8 10 8" xfId="14494" xr:uid="{00000000-0005-0000-0000-00009A380000}"/>
    <cellStyle name="20% - Ênfase5 8 10 9" xfId="14495" xr:uid="{00000000-0005-0000-0000-00009B380000}"/>
    <cellStyle name="20% - Ênfase5 8 11" xfId="14496" xr:uid="{00000000-0005-0000-0000-00009C380000}"/>
    <cellStyle name="20% - Ênfase5 8 11 10" xfId="14497" xr:uid="{00000000-0005-0000-0000-00009D380000}"/>
    <cellStyle name="20% - Ênfase5 8 11 11" xfId="14498" xr:uid="{00000000-0005-0000-0000-00009E380000}"/>
    <cellStyle name="20% - Ênfase5 8 11 12" xfId="14499" xr:uid="{00000000-0005-0000-0000-00009F380000}"/>
    <cellStyle name="20% - Ênfase5 8 11 13" xfId="14500" xr:uid="{00000000-0005-0000-0000-0000A0380000}"/>
    <cellStyle name="20% - Ênfase5 8 11 2" xfId="14501" xr:uid="{00000000-0005-0000-0000-0000A1380000}"/>
    <cellStyle name="20% - Ênfase5 8 11 3" xfId="14502" xr:uid="{00000000-0005-0000-0000-0000A2380000}"/>
    <cellStyle name="20% - Ênfase5 8 11 4" xfId="14503" xr:uid="{00000000-0005-0000-0000-0000A3380000}"/>
    <cellStyle name="20% - Ênfase5 8 11 5" xfId="14504" xr:uid="{00000000-0005-0000-0000-0000A4380000}"/>
    <cellStyle name="20% - Ênfase5 8 11 6" xfId="14505" xr:uid="{00000000-0005-0000-0000-0000A5380000}"/>
    <cellStyle name="20% - Ênfase5 8 11 7" xfId="14506" xr:uid="{00000000-0005-0000-0000-0000A6380000}"/>
    <cellStyle name="20% - Ênfase5 8 11 8" xfId="14507" xr:uid="{00000000-0005-0000-0000-0000A7380000}"/>
    <cellStyle name="20% - Ênfase5 8 11 9" xfId="14508" xr:uid="{00000000-0005-0000-0000-0000A8380000}"/>
    <cellStyle name="20% - Ênfase5 8 12" xfId="14509" xr:uid="{00000000-0005-0000-0000-0000A9380000}"/>
    <cellStyle name="20% - Ênfase5 8 12 10" xfId="14510" xr:uid="{00000000-0005-0000-0000-0000AA380000}"/>
    <cellStyle name="20% - Ênfase5 8 12 11" xfId="14511" xr:uid="{00000000-0005-0000-0000-0000AB380000}"/>
    <cellStyle name="20% - Ênfase5 8 12 12" xfId="14512" xr:uid="{00000000-0005-0000-0000-0000AC380000}"/>
    <cellStyle name="20% - Ênfase5 8 12 13" xfId="14513" xr:uid="{00000000-0005-0000-0000-0000AD380000}"/>
    <cellStyle name="20% - Ênfase5 8 12 2" xfId="14514" xr:uid="{00000000-0005-0000-0000-0000AE380000}"/>
    <cellStyle name="20% - Ênfase5 8 12 3" xfId="14515" xr:uid="{00000000-0005-0000-0000-0000AF380000}"/>
    <cellStyle name="20% - Ênfase5 8 12 4" xfId="14516" xr:uid="{00000000-0005-0000-0000-0000B0380000}"/>
    <cellStyle name="20% - Ênfase5 8 12 5" xfId="14517" xr:uid="{00000000-0005-0000-0000-0000B1380000}"/>
    <cellStyle name="20% - Ênfase5 8 12 6" xfId="14518" xr:uid="{00000000-0005-0000-0000-0000B2380000}"/>
    <cellStyle name="20% - Ênfase5 8 12 7" xfId="14519" xr:uid="{00000000-0005-0000-0000-0000B3380000}"/>
    <cellStyle name="20% - Ênfase5 8 12 8" xfId="14520" xr:uid="{00000000-0005-0000-0000-0000B4380000}"/>
    <cellStyle name="20% - Ênfase5 8 12 9" xfId="14521" xr:uid="{00000000-0005-0000-0000-0000B5380000}"/>
    <cellStyle name="20% - Ênfase5 8 13" xfId="14522" xr:uid="{00000000-0005-0000-0000-0000B6380000}"/>
    <cellStyle name="20% - Ênfase5 8 14" xfId="14523" xr:uid="{00000000-0005-0000-0000-0000B7380000}"/>
    <cellStyle name="20% - Ênfase5 8 15" xfId="14524" xr:uid="{00000000-0005-0000-0000-0000B8380000}"/>
    <cellStyle name="20% - Ênfase5 8 16" xfId="14525" xr:uid="{00000000-0005-0000-0000-0000B9380000}"/>
    <cellStyle name="20% - Ênfase5 8 17" xfId="14526" xr:uid="{00000000-0005-0000-0000-0000BA380000}"/>
    <cellStyle name="20% - Ênfase5 8 18" xfId="14527" xr:uid="{00000000-0005-0000-0000-0000BB380000}"/>
    <cellStyle name="20% - Ênfase5 8 19" xfId="14528" xr:uid="{00000000-0005-0000-0000-0000BC380000}"/>
    <cellStyle name="20% - Ênfase5 8 2" xfId="14529" xr:uid="{00000000-0005-0000-0000-0000BD380000}"/>
    <cellStyle name="20% - Ênfase5 8 2 10" xfId="14530" xr:uid="{00000000-0005-0000-0000-0000BE380000}"/>
    <cellStyle name="20% - Ênfase5 8 2 10 10" xfId="14531" xr:uid="{00000000-0005-0000-0000-0000BF380000}"/>
    <cellStyle name="20% - Ênfase5 8 2 10 11" xfId="14532" xr:uid="{00000000-0005-0000-0000-0000C0380000}"/>
    <cellStyle name="20% - Ênfase5 8 2 10 12" xfId="14533" xr:uid="{00000000-0005-0000-0000-0000C1380000}"/>
    <cellStyle name="20% - Ênfase5 8 2 10 13" xfId="14534" xr:uid="{00000000-0005-0000-0000-0000C2380000}"/>
    <cellStyle name="20% - Ênfase5 8 2 10 2" xfId="14535" xr:uid="{00000000-0005-0000-0000-0000C3380000}"/>
    <cellStyle name="20% - Ênfase5 8 2 10 3" xfId="14536" xr:uid="{00000000-0005-0000-0000-0000C4380000}"/>
    <cellStyle name="20% - Ênfase5 8 2 10 4" xfId="14537" xr:uid="{00000000-0005-0000-0000-0000C5380000}"/>
    <cellStyle name="20% - Ênfase5 8 2 10 5" xfId="14538" xr:uid="{00000000-0005-0000-0000-0000C6380000}"/>
    <cellStyle name="20% - Ênfase5 8 2 10 6" xfId="14539" xr:uid="{00000000-0005-0000-0000-0000C7380000}"/>
    <cellStyle name="20% - Ênfase5 8 2 10 7" xfId="14540" xr:uid="{00000000-0005-0000-0000-0000C8380000}"/>
    <cellStyle name="20% - Ênfase5 8 2 10 8" xfId="14541" xr:uid="{00000000-0005-0000-0000-0000C9380000}"/>
    <cellStyle name="20% - Ênfase5 8 2 10 9" xfId="14542" xr:uid="{00000000-0005-0000-0000-0000CA380000}"/>
    <cellStyle name="20% - Ênfase5 8 2 11" xfId="14543" xr:uid="{00000000-0005-0000-0000-0000CB380000}"/>
    <cellStyle name="20% - Ênfase5 8 2 11 10" xfId="14544" xr:uid="{00000000-0005-0000-0000-0000CC380000}"/>
    <cellStyle name="20% - Ênfase5 8 2 11 11" xfId="14545" xr:uid="{00000000-0005-0000-0000-0000CD380000}"/>
    <cellStyle name="20% - Ênfase5 8 2 11 12" xfId="14546" xr:uid="{00000000-0005-0000-0000-0000CE380000}"/>
    <cellStyle name="20% - Ênfase5 8 2 11 13" xfId="14547" xr:uid="{00000000-0005-0000-0000-0000CF380000}"/>
    <cellStyle name="20% - Ênfase5 8 2 11 2" xfId="14548" xr:uid="{00000000-0005-0000-0000-0000D0380000}"/>
    <cellStyle name="20% - Ênfase5 8 2 11 3" xfId="14549" xr:uid="{00000000-0005-0000-0000-0000D1380000}"/>
    <cellStyle name="20% - Ênfase5 8 2 11 4" xfId="14550" xr:uid="{00000000-0005-0000-0000-0000D2380000}"/>
    <cellStyle name="20% - Ênfase5 8 2 11 5" xfId="14551" xr:uid="{00000000-0005-0000-0000-0000D3380000}"/>
    <cellStyle name="20% - Ênfase5 8 2 11 6" xfId="14552" xr:uid="{00000000-0005-0000-0000-0000D4380000}"/>
    <cellStyle name="20% - Ênfase5 8 2 11 7" xfId="14553" xr:uid="{00000000-0005-0000-0000-0000D5380000}"/>
    <cellStyle name="20% - Ênfase5 8 2 11 8" xfId="14554" xr:uid="{00000000-0005-0000-0000-0000D6380000}"/>
    <cellStyle name="20% - Ênfase5 8 2 11 9" xfId="14555" xr:uid="{00000000-0005-0000-0000-0000D7380000}"/>
    <cellStyle name="20% - Ênfase5 8 2 12" xfId="14556" xr:uid="{00000000-0005-0000-0000-0000D8380000}"/>
    <cellStyle name="20% - Ênfase5 8 2 13" xfId="14557" xr:uid="{00000000-0005-0000-0000-0000D9380000}"/>
    <cellStyle name="20% - Ênfase5 8 2 14" xfId="14558" xr:uid="{00000000-0005-0000-0000-0000DA380000}"/>
    <cellStyle name="20% - Ênfase5 8 2 15" xfId="14559" xr:uid="{00000000-0005-0000-0000-0000DB380000}"/>
    <cellStyle name="20% - Ênfase5 8 2 16" xfId="14560" xr:uid="{00000000-0005-0000-0000-0000DC380000}"/>
    <cellStyle name="20% - Ênfase5 8 2 17" xfId="14561" xr:uid="{00000000-0005-0000-0000-0000DD380000}"/>
    <cellStyle name="20% - Ênfase5 8 2 18" xfId="14562" xr:uid="{00000000-0005-0000-0000-0000DE380000}"/>
    <cellStyle name="20% - Ênfase5 8 2 19" xfId="14563" xr:uid="{00000000-0005-0000-0000-0000DF380000}"/>
    <cellStyle name="20% - Ênfase5 8 2 2" xfId="14564" xr:uid="{00000000-0005-0000-0000-0000E0380000}"/>
    <cellStyle name="20% - Ênfase5 8 2 2 10" xfId="14565" xr:uid="{00000000-0005-0000-0000-0000E1380000}"/>
    <cellStyle name="20% - Ênfase5 8 2 2 11" xfId="14566" xr:uid="{00000000-0005-0000-0000-0000E2380000}"/>
    <cellStyle name="20% - Ênfase5 8 2 2 12" xfId="14567" xr:uid="{00000000-0005-0000-0000-0000E3380000}"/>
    <cellStyle name="20% - Ênfase5 8 2 2 13" xfId="14568" xr:uid="{00000000-0005-0000-0000-0000E4380000}"/>
    <cellStyle name="20% - Ênfase5 8 2 2 2" xfId="14569" xr:uid="{00000000-0005-0000-0000-0000E5380000}"/>
    <cellStyle name="20% - Ênfase5 8 2 2 3" xfId="14570" xr:uid="{00000000-0005-0000-0000-0000E6380000}"/>
    <cellStyle name="20% - Ênfase5 8 2 2 4" xfId="14571" xr:uid="{00000000-0005-0000-0000-0000E7380000}"/>
    <cellStyle name="20% - Ênfase5 8 2 2 5" xfId="14572" xr:uid="{00000000-0005-0000-0000-0000E8380000}"/>
    <cellStyle name="20% - Ênfase5 8 2 2 6" xfId="14573" xr:uid="{00000000-0005-0000-0000-0000E9380000}"/>
    <cellStyle name="20% - Ênfase5 8 2 2 7" xfId="14574" xr:uid="{00000000-0005-0000-0000-0000EA380000}"/>
    <cellStyle name="20% - Ênfase5 8 2 2 8" xfId="14575" xr:uid="{00000000-0005-0000-0000-0000EB380000}"/>
    <cellStyle name="20% - Ênfase5 8 2 2 9" xfId="14576" xr:uid="{00000000-0005-0000-0000-0000EC380000}"/>
    <cellStyle name="20% - Ênfase5 8 2 20" xfId="14577" xr:uid="{00000000-0005-0000-0000-0000ED380000}"/>
    <cellStyle name="20% - Ênfase5 8 2 21" xfId="14578" xr:uid="{00000000-0005-0000-0000-0000EE380000}"/>
    <cellStyle name="20% - Ênfase5 8 2 22" xfId="14579" xr:uid="{00000000-0005-0000-0000-0000EF380000}"/>
    <cellStyle name="20% - Ênfase5 8 2 23" xfId="14580" xr:uid="{00000000-0005-0000-0000-0000F0380000}"/>
    <cellStyle name="20% - Ênfase5 8 2 3" xfId="14581" xr:uid="{00000000-0005-0000-0000-0000F1380000}"/>
    <cellStyle name="20% - Ênfase5 8 2 3 10" xfId="14582" xr:uid="{00000000-0005-0000-0000-0000F2380000}"/>
    <cellStyle name="20% - Ênfase5 8 2 3 11" xfId="14583" xr:uid="{00000000-0005-0000-0000-0000F3380000}"/>
    <cellStyle name="20% - Ênfase5 8 2 3 12" xfId="14584" xr:uid="{00000000-0005-0000-0000-0000F4380000}"/>
    <cellStyle name="20% - Ênfase5 8 2 3 13" xfId="14585" xr:uid="{00000000-0005-0000-0000-0000F5380000}"/>
    <cellStyle name="20% - Ênfase5 8 2 3 2" xfId="14586" xr:uid="{00000000-0005-0000-0000-0000F6380000}"/>
    <cellStyle name="20% - Ênfase5 8 2 3 3" xfId="14587" xr:uid="{00000000-0005-0000-0000-0000F7380000}"/>
    <cellStyle name="20% - Ênfase5 8 2 3 4" xfId="14588" xr:uid="{00000000-0005-0000-0000-0000F8380000}"/>
    <cellStyle name="20% - Ênfase5 8 2 3 5" xfId="14589" xr:uid="{00000000-0005-0000-0000-0000F9380000}"/>
    <cellStyle name="20% - Ênfase5 8 2 3 6" xfId="14590" xr:uid="{00000000-0005-0000-0000-0000FA380000}"/>
    <cellStyle name="20% - Ênfase5 8 2 3 7" xfId="14591" xr:uid="{00000000-0005-0000-0000-0000FB380000}"/>
    <cellStyle name="20% - Ênfase5 8 2 3 8" xfId="14592" xr:uid="{00000000-0005-0000-0000-0000FC380000}"/>
    <cellStyle name="20% - Ênfase5 8 2 3 9" xfId="14593" xr:uid="{00000000-0005-0000-0000-0000FD380000}"/>
    <cellStyle name="20% - Ênfase5 8 2 4" xfId="14594" xr:uid="{00000000-0005-0000-0000-0000FE380000}"/>
    <cellStyle name="20% - Ênfase5 8 2 4 10" xfId="14595" xr:uid="{00000000-0005-0000-0000-0000FF380000}"/>
    <cellStyle name="20% - Ênfase5 8 2 4 11" xfId="14596" xr:uid="{00000000-0005-0000-0000-000000390000}"/>
    <cellStyle name="20% - Ênfase5 8 2 4 12" xfId="14597" xr:uid="{00000000-0005-0000-0000-000001390000}"/>
    <cellStyle name="20% - Ênfase5 8 2 4 13" xfId="14598" xr:uid="{00000000-0005-0000-0000-000002390000}"/>
    <cellStyle name="20% - Ênfase5 8 2 4 2" xfId="14599" xr:uid="{00000000-0005-0000-0000-000003390000}"/>
    <cellStyle name="20% - Ênfase5 8 2 4 3" xfId="14600" xr:uid="{00000000-0005-0000-0000-000004390000}"/>
    <cellStyle name="20% - Ênfase5 8 2 4 4" xfId="14601" xr:uid="{00000000-0005-0000-0000-000005390000}"/>
    <cellStyle name="20% - Ênfase5 8 2 4 5" xfId="14602" xr:uid="{00000000-0005-0000-0000-000006390000}"/>
    <cellStyle name="20% - Ênfase5 8 2 4 6" xfId="14603" xr:uid="{00000000-0005-0000-0000-000007390000}"/>
    <cellStyle name="20% - Ênfase5 8 2 4 7" xfId="14604" xr:uid="{00000000-0005-0000-0000-000008390000}"/>
    <cellStyle name="20% - Ênfase5 8 2 4 8" xfId="14605" xr:uid="{00000000-0005-0000-0000-000009390000}"/>
    <cellStyle name="20% - Ênfase5 8 2 4 9" xfId="14606" xr:uid="{00000000-0005-0000-0000-00000A390000}"/>
    <cellStyle name="20% - Ênfase5 8 2 5" xfId="14607" xr:uid="{00000000-0005-0000-0000-00000B390000}"/>
    <cellStyle name="20% - Ênfase5 8 2 5 10" xfId="14608" xr:uid="{00000000-0005-0000-0000-00000C390000}"/>
    <cellStyle name="20% - Ênfase5 8 2 5 11" xfId="14609" xr:uid="{00000000-0005-0000-0000-00000D390000}"/>
    <cellStyle name="20% - Ênfase5 8 2 5 12" xfId="14610" xr:uid="{00000000-0005-0000-0000-00000E390000}"/>
    <cellStyle name="20% - Ênfase5 8 2 5 13" xfId="14611" xr:uid="{00000000-0005-0000-0000-00000F390000}"/>
    <cellStyle name="20% - Ênfase5 8 2 5 2" xfId="14612" xr:uid="{00000000-0005-0000-0000-000010390000}"/>
    <cellStyle name="20% - Ênfase5 8 2 5 3" xfId="14613" xr:uid="{00000000-0005-0000-0000-000011390000}"/>
    <cellStyle name="20% - Ênfase5 8 2 5 4" xfId="14614" xr:uid="{00000000-0005-0000-0000-000012390000}"/>
    <cellStyle name="20% - Ênfase5 8 2 5 5" xfId="14615" xr:uid="{00000000-0005-0000-0000-000013390000}"/>
    <cellStyle name="20% - Ênfase5 8 2 5 6" xfId="14616" xr:uid="{00000000-0005-0000-0000-000014390000}"/>
    <cellStyle name="20% - Ênfase5 8 2 5 7" xfId="14617" xr:uid="{00000000-0005-0000-0000-000015390000}"/>
    <cellStyle name="20% - Ênfase5 8 2 5 8" xfId="14618" xr:uid="{00000000-0005-0000-0000-000016390000}"/>
    <cellStyle name="20% - Ênfase5 8 2 5 9" xfId="14619" xr:uid="{00000000-0005-0000-0000-000017390000}"/>
    <cellStyle name="20% - Ênfase5 8 2 6" xfId="14620" xr:uid="{00000000-0005-0000-0000-000018390000}"/>
    <cellStyle name="20% - Ênfase5 8 2 6 10" xfId="14621" xr:uid="{00000000-0005-0000-0000-000019390000}"/>
    <cellStyle name="20% - Ênfase5 8 2 6 11" xfId="14622" xr:uid="{00000000-0005-0000-0000-00001A390000}"/>
    <cellStyle name="20% - Ênfase5 8 2 6 12" xfId="14623" xr:uid="{00000000-0005-0000-0000-00001B390000}"/>
    <cellStyle name="20% - Ênfase5 8 2 6 13" xfId="14624" xr:uid="{00000000-0005-0000-0000-00001C390000}"/>
    <cellStyle name="20% - Ênfase5 8 2 6 2" xfId="14625" xr:uid="{00000000-0005-0000-0000-00001D390000}"/>
    <cellStyle name="20% - Ênfase5 8 2 6 3" xfId="14626" xr:uid="{00000000-0005-0000-0000-00001E390000}"/>
    <cellStyle name="20% - Ênfase5 8 2 6 4" xfId="14627" xr:uid="{00000000-0005-0000-0000-00001F390000}"/>
    <cellStyle name="20% - Ênfase5 8 2 6 5" xfId="14628" xr:uid="{00000000-0005-0000-0000-000020390000}"/>
    <cellStyle name="20% - Ênfase5 8 2 6 6" xfId="14629" xr:uid="{00000000-0005-0000-0000-000021390000}"/>
    <cellStyle name="20% - Ênfase5 8 2 6 7" xfId="14630" xr:uid="{00000000-0005-0000-0000-000022390000}"/>
    <cellStyle name="20% - Ênfase5 8 2 6 8" xfId="14631" xr:uid="{00000000-0005-0000-0000-000023390000}"/>
    <cellStyle name="20% - Ênfase5 8 2 6 9" xfId="14632" xr:uid="{00000000-0005-0000-0000-000024390000}"/>
    <cellStyle name="20% - Ênfase5 8 2 7" xfId="14633" xr:uid="{00000000-0005-0000-0000-000025390000}"/>
    <cellStyle name="20% - Ênfase5 8 2 7 10" xfId="14634" xr:uid="{00000000-0005-0000-0000-000026390000}"/>
    <cellStyle name="20% - Ênfase5 8 2 7 11" xfId="14635" xr:uid="{00000000-0005-0000-0000-000027390000}"/>
    <cellStyle name="20% - Ênfase5 8 2 7 12" xfId="14636" xr:uid="{00000000-0005-0000-0000-000028390000}"/>
    <cellStyle name="20% - Ênfase5 8 2 7 13" xfId="14637" xr:uid="{00000000-0005-0000-0000-000029390000}"/>
    <cellStyle name="20% - Ênfase5 8 2 7 2" xfId="14638" xr:uid="{00000000-0005-0000-0000-00002A390000}"/>
    <cellStyle name="20% - Ênfase5 8 2 7 3" xfId="14639" xr:uid="{00000000-0005-0000-0000-00002B390000}"/>
    <cellStyle name="20% - Ênfase5 8 2 7 4" xfId="14640" xr:uid="{00000000-0005-0000-0000-00002C390000}"/>
    <cellStyle name="20% - Ênfase5 8 2 7 5" xfId="14641" xr:uid="{00000000-0005-0000-0000-00002D390000}"/>
    <cellStyle name="20% - Ênfase5 8 2 7 6" xfId="14642" xr:uid="{00000000-0005-0000-0000-00002E390000}"/>
    <cellStyle name="20% - Ênfase5 8 2 7 7" xfId="14643" xr:uid="{00000000-0005-0000-0000-00002F390000}"/>
    <cellStyle name="20% - Ênfase5 8 2 7 8" xfId="14644" xr:uid="{00000000-0005-0000-0000-000030390000}"/>
    <cellStyle name="20% - Ênfase5 8 2 7 9" xfId="14645" xr:uid="{00000000-0005-0000-0000-000031390000}"/>
    <cellStyle name="20% - Ênfase5 8 2 8" xfId="14646" xr:uid="{00000000-0005-0000-0000-000032390000}"/>
    <cellStyle name="20% - Ênfase5 8 2 8 10" xfId="14647" xr:uid="{00000000-0005-0000-0000-000033390000}"/>
    <cellStyle name="20% - Ênfase5 8 2 8 11" xfId="14648" xr:uid="{00000000-0005-0000-0000-000034390000}"/>
    <cellStyle name="20% - Ênfase5 8 2 8 12" xfId="14649" xr:uid="{00000000-0005-0000-0000-000035390000}"/>
    <cellStyle name="20% - Ênfase5 8 2 8 13" xfId="14650" xr:uid="{00000000-0005-0000-0000-000036390000}"/>
    <cellStyle name="20% - Ênfase5 8 2 8 2" xfId="14651" xr:uid="{00000000-0005-0000-0000-000037390000}"/>
    <cellStyle name="20% - Ênfase5 8 2 8 3" xfId="14652" xr:uid="{00000000-0005-0000-0000-000038390000}"/>
    <cellStyle name="20% - Ênfase5 8 2 8 4" xfId="14653" xr:uid="{00000000-0005-0000-0000-000039390000}"/>
    <cellStyle name="20% - Ênfase5 8 2 8 5" xfId="14654" xr:uid="{00000000-0005-0000-0000-00003A390000}"/>
    <cellStyle name="20% - Ênfase5 8 2 8 6" xfId="14655" xr:uid="{00000000-0005-0000-0000-00003B390000}"/>
    <cellStyle name="20% - Ênfase5 8 2 8 7" xfId="14656" xr:uid="{00000000-0005-0000-0000-00003C390000}"/>
    <cellStyle name="20% - Ênfase5 8 2 8 8" xfId="14657" xr:uid="{00000000-0005-0000-0000-00003D390000}"/>
    <cellStyle name="20% - Ênfase5 8 2 8 9" xfId="14658" xr:uid="{00000000-0005-0000-0000-00003E390000}"/>
    <cellStyle name="20% - Ênfase5 8 2 9" xfId="14659" xr:uid="{00000000-0005-0000-0000-00003F390000}"/>
    <cellStyle name="20% - Ênfase5 8 2 9 10" xfId="14660" xr:uid="{00000000-0005-0000-0000-000040390000}"/>
    <cellStyle name="20% - Ênfase5 8 2 9 11" xfId="14661" xr:uid="{00000000-0005-0000-0000-000041390000}"/>
    <cellStyle name="20% - Ênfase5 8 2 9 12" xfId="14662" xr:uid="{00000000-0005-0000-0000-000042390000}"/>
    <cellStyle name="20% - Ênfase5 8 2 9 13" xfId="14663" xr:uid="{00000000-0005-0000-0000-000043390000}"/>
    <cellStyle name="20% - Ênfase5 8 2 9 2" xfId="14664" xr:uid="{00000000-0005-0000-0000-000044390000}"/>
    <cellStyle name="20% - Ênfase5 8 2 9 3" xfId="14665" xr:uid="{00000000-0005-0000-0000-000045390000}"/>
    <cellStyle name="20% - Ênfase5 8 2 9 4" xfId="14666" xr:uid="{00000000-0005-0000-0000-000046390000}"/>
    <cellStyle name="20% - Ênfase5 8 2 9 5" xfId="14667" xr:uid="{00000000-0005-0000-0000-000047390000}"/>
    <cellStyle name="20% - Ênfase5 8 2 9 6" xfId="14668" xr:uid="{00000000-0005-0000-0000-000048390000}"/>
    <cellStyle name="20% - Ênfase5 8 2 9 7" xfId="14669" xr:uid="{00000000-0005-0000-0000-000049390000}"/>
    <cellStyle name="20% - Ênfase5 8 2 9 8" xfId="14670" xr:uid="{00000000-0005-0000-0000-00004A390000}"/>
    <cellStyle name="20% - Ênfase5 8 2 9 9" xfId="14671" xr:uid="{00000000-0005-0000-0000-00004B390000}"/>
    <cellStyle name="20% - Ênfase5 8 20" xfId="14672" xr:uid="{00000000-0005-0000-0000-00004C390000}"/>
    <cellStyle name="20% - Ênfase5 8 21" xfId="14673" xr:uid="{00000000-0005-0000-0000-00004D390000}"/>
    <cellStyle name="20% - Ênfase5 8 22" xfId="14674" xr:uid="{00000000-0005-0000-0000-00004E390000}"/>
    <cellStyle name="20% - Ênfase5 8 23" xfId="14675" xr:uid="{00000000-0005-0000-0000-00004F390000}"/>
    <cellStyle name="20% - Ênfase5 8 24" xfId="14676" xr:uid="{00000000-0005-0000-0000-000050390000}"/>
    <cellStyle name="20% - Ênfase5 8 3" xfId="14677" xr:uid="{00000000-0005-0000-0000-000051390000}"/>
    <cellStyle name="20% - Ênfase5 8 3 10" xfId="14678" xr:uid="{00000000-0005-0000-0000-000052390000}"/>
    <cellStyle name="20% - Ênfase5 8 3 11" xfId="14679" xr:uid="{00000000-0005-0000-0000-000053390000}"/>
    <cellStyle name="20% - Ênfase5 8 3 12" xfId="14680" xr:uid="{00000000-0005-0000-0000-000054390000}"/>
    <cellStyle name="20% - Ênfase5 8 3 13" xfId="14681" xr:uid="{00000000-0005-0000-0000-000055390000}"/>
    <cellStyle name="20% - Ênfase5 8 3 2" xfId="14682" xr:uid="{00000000-0005-0000-0000-000056390000}"/>
    <cellStyle name="20% - Ênfase5 8 3 3" xfId="14683" xr:uid="{00000000-0005-0000-0000-000057390000}"/>
    <cellStyle name="20% - Ênfase5 8 3 4" xfId="14684" xr:uid="{00000000-0005-0000-0000-000058390000}"/>
    <cellStyle name="20% - Ênfase5 8 3 5" xfId="14685" xr:uid="{00000000-0005-0000-0000-000059390000}"/>
    <cellStyle name="20% - Ênfase5 8 3 6" xfId="14686" xr:uid="{00000000-0005-0000-0000-00005A390000}"/>
    <cellStyle name="20% - Ênfase5 8 3 7" xfId="14687" xr:uid="{00000000-0005-0000-0000-00005B390000}"/>
    <cellStyle name="20% - Ênfase5 8 3 8" xfId="14688" xr:uid="{00000000-0005-0000-0000-00005C390000}"/>
    <cellStyle name="20% - Ênfase5 8 3 9" xfId="14689" xr:uid="{00000000-0005-0000-0000-00005D390000}"/>
    <cellStyle name="20% - Ênfase5 8 4" xfId="14690" xr:uid="{00000000-0005-0000-0000-00005E390000}"/>
    <cellStyle name="20% - Ênfase5 8 4 10" xfId="14691" xr:uid="{00000000-0005-0000-0000-00005F390000}"/>
    <cellStyle name="20% - Ênfase5 8 4 11" xfId="14692" xr:uid="{00000000-0005-0000-0000-000060390000}"/>
    <cellStyle name="20% - Ênfase5 8 4 12" xfId="14693" xr:uid="{00000000-0005-0000-0000-000061390000}"/>
    <cellStyle name="20% - Ênfase5 8 4 13" xfId="14694" xr:uid="{00000000-0005-0000-0000-000062390000}"/>
    <cellStyle name="20% - Ênfase5 8 4 2" xfId="14695" xr:uid="{00000000-0005-0000-0000-000063390000}"/>
    <cellStyle name="20% - Ênfase5 8 4 3" xfId="14696" xr:uid="{00000000-0005-0000-0000-000064390000}"/>
    <cellStyle name="20% - Ênfase5 8 4 4" xfId="14697" xr:uid="{00000000-0005-0000-0000-000065390000}"/>
    <cellStyle name="20% - Ênfase5 8 4 5" xfId="14698" xr:uid="{00000000-0005-0000-0000-000066390000}"/>
    <cellStyle name="20% - Ênfase5 8 4 6" xfId="14699" xr:uid="{00000000-0005-0000-0000-000067390000}"/>
    <cellStyle name="20% - Ênfase5 8 4 7" xfId="14700" xr:uid="{00000000-0005-0000-0000-000068390000}"/>
    <cellStyle name="20% - Ênfase5 8 4 8" xfId="14701" xr:uid="{00000000-0005-0000-0000-000069390000}"/>
    <cellStyle name="20% - Ênfase5 8 4 9" xfId="14702" xr:uid="{00000000-0005-0000-0000-00006A390000}"/>
    <cellStyle name="20% - Ênfase5 8 5" xfId="14703" xr:uid="{00000000-0005-0000-0000-00006B390000}"/>
    <cellStyle name="20% - Ênfase5 8 5 10" xfId="14704" xr:uid="{00000000-0005-0000-0000-00006C390000}"/>
    <cellStyle name="20% - Ênfase5 8 5 11" xfId="14705" xr:uid="{00000000-0005-0000-0000-00006D390000}"/>
    <cellStyle name="20% - Ênfase5 8 5 12" xfId="14706" xr:uid="{00000000-0005-0000-0000-00006E390000}"/>
    <cellStyle name="20% - Ênfase5 8 5 13" xfId="14707" xr:uid="{00000000-0005-0000-0000-00006F390000}"/>
    <cellStyle name="20% - Ênfase5 8 5 2" xfId="14708" xr:uid="{00000000-0005-0000-0000-000070390000}"/>
    <cellStyle name="20% - Ênfase5 8 5 3" xfId="14709" xr:uid="{00000000-0005-0000-0000-000071390000}"/>
    <cellStyle name="20% - Ênfase5 8 5 4" xfId="14710" xr:uid="{00000000-0005-0000-0000-000072390000}"/>
    <cellStyle name="20% - Ênfase5 8 5 5" xfId="14711" xr:uid="{00000000-0005-0000-0000-000073390000}"/>
    <cellStyle name="20% - Ênfase5 8 5 6" xfId="14712" xr:uid="{00000000-0005-0000-0000-000074390000}"/>
    <cellStyle name="20% - Ênfase5 8 5 7" xfId="14713" xr:uid="{00000000-0005-0000-0000-000075390000}"/>
    <cellStyle name="20% - Ênfase5 8 5 8" xfId="14714" xr:uid="{00000000-0005-0000-0000-000076390000}"/>
    <cellStyle name="20% - Ênfase5 8 5 9" xfId="14715" xr:uid="{00000000-0005-0000-0000-000077390000}"/>
    <cellStyle name="20% - Ênfase5 8 6" xfId="14716" xr:uid="{00000000-0005-0000-0000-000078390000}"/>
    <cellStyle name="20% - Ênfase5 8 6 10" xfId="14717" xr:uid="{00000000-0005-0000-0000-000079390000}"/>
    <cellStyle name="20% - Ênfase5 8 6 11" xfId="14718" xr:uid="{00000000-0005-0000-0000-00007A390000}"/>
    <cellStyle name="20% - Ênfase5 8 6 12" xfId="14719" xr:uid="{00000000-0005-0000-0000-00007B390000}"/>
    <cellStyle name="20% - Ênfase5 8 6 13" xfId="14720" xr:uid="{00000000-0005-0000-0000-00007C390000}"/>
    <cellStyle name="20% - Ênfase5 8 6 2" xfId="14721" xr:uid="{00000000-0005-0000-0000-00007D390000}"/>
    <cellStyle name="20% - Ênfase5 8 6 3" xfId="14722" xr:uid="{00000000-0005-0000-0000-00007E390000}"/>
    <cellStyle name="20% - Ênfase5 8 6 4" xfId="14723" xr:uid="{00000000-0005-0000-0000-00007F390000}"/>
    <cellStyle name="20% - Ênfase5 8 6 5" xfId="14724" xr:uid="{00000000-0005-0000-0000-000080390000}"/>
    <cellStyle name="20% - Ênfase5 8 6 6" xfId="14725" xr:uid="{00000000-0005-0000-0000-000081390000}"/>
    <cellStyle name="20% - Ênfase5 8 6 7" xfId="14726" xr:uid="{00000000-0005-0000-0000-000082390000}"/>
    <cellStyle name="20% - Ênfase5 8 6 8" xfId="14727" xr:uid="{00000000-0005-0000-0000-000083390000}"/>
    <cellStyle name="20% - Ênfase5 8 6 9" xfId="14728" xr:uid="{00000000-0005-0000-0000-000084390000}"/>
    <cellStyle name="20% - Ênfase5 8 7" xfId="14729" xr:uid="{00000000-0005-0000-0000-000085390000}"/>
    <cellStyle name="20% - Ênfase5 8 7 10" xfId="14730" xr:uid="{00000000-0005-0000-0000-000086390000}"/>
    <cellStyle name="20% - Ênfase5 8 7 11" xfId="14731" xr:uid="{00000000-0005-0000-0000-000087390000}"/>
    <cellStyle name="20% - Ênfase5 8 7 12" xfId="14732" xr:uid="{00000000-0005-0000-0000-000088390000}"/>
    <cellStyle name="20% - Ênfase5 8 7 13" xfId="14733" xr:uid="{00000000-0005-0000-0000-000089390000}"/>
    <cellStyle name="20% - Ênfase5 8 7 2" xfId="14734" xr:uid="{00000000-0005-0000-0000-00008A390000}"/>
    <cellStyle name="20% - Ênfase5 8 7 3" xfId="14735" xr:uid="{00000000-0005-0000-0000-00008B390000}"/>
    <cellStyle name="20% - Ênfase5 8 7 4" xfId="14736" xr:uid="{00000000-0005-0000-0000-00008C390000}"/>
    <cellStyle name="20% - Ênfase5 8 7 5" xfId="14737" xr:uid="{00000000-0005-0000-0000-00008D390000}"/>
    <cellStyle name="20% - Ênfase5 8 7 6" xfId="14738" xr:uid="{00000000-0005-0000-0000-00008E390000}"/>
    <cellStyle name="20% - Ênfase5 8 7 7" xfId="14739" xr:uid="{00000000-0005-0000-0000-00008F390000}"/>
    <cellStyle name="20% - Ênfase5 8 7 8" xfId="14740" xr:uid="{00000000-0005-0000-0000-000090390000}"/>
    <cellStyle name="20% - Ênfase5 8 7 9" xfId="14741" xr:uid="{00000000-0005-0000-0000-000091390000}"/>
    <cellStyle name="20% - Ênfase5 8 8" xfId="14742" xr:uid="{00000000-0005-0000-0000-000092390000}"/>
    <cellStyle name="20% - Ênfase5 8 8 10" xfId="14743" xr:uid="{00000000-0005-0000-0000-000093390000}"/>
    <cellStyle name="20% - Ênfase5 8 8 11" xfId="14744" xr:uid="{00000000-0005-0000-0000-000094390000}"/>
    <cellStyle name="20% - Ênfase5 8 8 12" xfId="14745" xr:uid="{00000000-0005-0000-0000-000095390000}"/>
    <cellStyle name="20% - Ênfase5 8 8 13" xfId="14746" xr:uid="{00000000-0005-0000-0000-000096390000}"/>
    <cellStyle name="20% - Ênfase5 8 8 2" xfId="14747" xr:uid="{00000000-0005-0000-0000-000097390000}"/>
    <cellStyle name="20% - Ênfase5 8 8 3" xfId="14748" xr:uid="{00000000-0005-0000-0000-000098390000}"/>
    <cellStyle name="20% - Ênfase5 8 8 4" xfId="14749" xr:uid="{00000000-0005-0000-0000-000099390000}"/>
    <cellStyle name="20% - Ênfase5 8 8 5" xfId="14750" xr:uid="{00000000-0005-0000-0000-00009A390000}"/>
    <cellStyle name="20% - Ênfase5 8 8 6" xfId="14751" xr:uid="{00000000-0005-0000-0000-00009B390000}"/>
    <cellStyle name="20% - Ênfase5 8 8 7" xfId="14752" xr:uid="{00000000-0005-0000-0000-00009C390000}"/>
    <cellStyle name="20% - Ênfase5 8 8 8" xfId="14753" xr:uid="{00000000-0005-0000-0000-00009D390000}"/>
    <cellStyle name="20% - Ênfase5 8 8 9" xfId="14754" xr:uid="{00000000-0005-0000-0000-00009E390000}"/>
    <cellStyle name="20% - Ênfase5 8 9" xfId="14755" xr:uid="{00000000-0005-0000-0000-00009F390000}"/>
    <cellStyle name="20% - Ênfase5 8 9 10" xfId="14756" xr:uid="{00000000-0005-0000-0000-0000A0390000}"/>
    <cellStyle name="20% - Ênfase5 8 9 11" xfId="14757" xr:uid="{00000000-0005-0000-0000-0000A1390000}"/>
    <cellStyle name="20% - Ênfase5 8 9 12" xfId="14758" xr:uid="{00000000-0005-0000-0000-0000A2390000}"/>
    <cellStyle name="20% - Ênfase5 8 9 13" xfId="14759" xr:uid="{00000000-0005-0000-0000-0000A3390000}"/>
    <cellStyle name="20% - Ênfase5 8 9 2" xfId="14760" xr:uid="{00000000-0005-0000-0000-0000A4390000}"/>
    <cellStyle name="20% - Ênfase5 8 9 3" xfId="14761" xr:uid="{00000000-0005-0000-0000-0000A5390000}"/>
    <cellStyle name="20% - Ênfase5 8 9 4" xfId="14762" xr:uid="{00000000-0005-0000-0000-0000A6390000}"/>
    <cellStyle name="20% - Ênfase5 8 9 5" xfId="14763" xr:uid="{00000000-0005-0000-0000-0000A7390000}"/>
    <cellStyle name="20% - Ênfase5 8 9 6" xfId="14764" xr:uid="{00000000-0005-0000-0000-0000A8390000}"/>
    <cellStyle name="20% - Ênfase5 8 9 7" xfId="14765" xr:uid="{00000000-0005-0000-0000-0000A9390000}"/>
    <cellStyle name="20% - Ênfase5 8 9 8" xfId="14766" xr:uid="{00000000-0005-0000-0000-0000AA390000}"/>
    <cellStyle name="20% - Ênfase5 8 9 9" xfId="14767" xr:uid="{00000000-0005-0000-0000-0000AB390000}"/>
    <cellStyle name="20% - Ênfase5 9" xfId="14768" xr:uid="{00000000-0005-0000-0000-0000AC390000}"/>
    <cellStyle name="20% - Ênfase5 9 10" xfId="14769" xr:uid="{00000000-0005-0000-0000-0000AD390000}"/>
    <cellStyle name="20% - Ênfase5 9 10 10" xfId="14770" xr:uid="{00000000-0005-0000-0000-0000AE390000}"/>
    <cellStyle name="20% - Ênfase5 9 10 11" xfId="14771" xr:uid="{00000000-0005-0000-0000-0000AF390000}"/>
    <cellStyle name="20% - Ênfase5 9 10 12" xfId="14772" xr:uid="{00000000-0005-0000-0000-0000B0390000}"/>
    <cellStyle name="20% - Ênfase5 9 10 13" xfId="14773" xr:uid="{00000000-0005-0000-0000-0000B1390000}"/>
    <cellStyle name="20% - Ênfase5 9 10 2" xfId="14774" xr:uid="{00000000-0005-0000-0000-0000B2390000}"/>
    <cellStyle name="20% - Ênfase5 9 10 3" xfId="14775" xr:uid="{00000000-0005-0000-0000-0000B3390000}"/>
    <cellStyle name="20% - Ênfase5 9 10 4" xfId="14776" xr:uid="{00000000-0005-0000-0000-0000B4390000}"/>
    <cellStyle name="20% - Ênfase5 9 10 5" xfId="14777" xr:uid="{00000000-0005-0000-0000-0000B5390000}"/>
    <cellStyle name="20% - Ênfase5 9 10 6" xfId="14778" xr:uid="{00000000-0005-0000-0000-0000B6390000}"/>
    <cellStyle name="20% - Ênfase5 9 10 7" xfId="14779" xr:uid="{00000000-0005-0000-0000-0000B7390000}"/>
    <cellStyle name="20% - Ênfase5 9 10 8" xfId="14780" xr:uid="{00000000-0005-0000-0000-0000B8390000}"/>
    <cellStyle name="20% - Ênfase5 9 10 9" xfId="14781" xr:uid="{00000000-0005-0000-0000-0000B9390000}"/>
    <cellStyle name="20% - Ênfase5 9 11" xfId="14782" xr:uid="{00000000-0005-0000-0000-0000BA390000}"/>
    <cellStyle name="20% - Ênfase5 9 11 10" xfId="14783" xr:uid="{00000000-0005-0000-0000-0000BB390000}"/>
    <cellStyle name="20% - Ênfase5 9 11 11" xfId="14784" xr:uid="{00000000-0005-0000-0000-0000BC390000}"/>
    <cellStyle name="20% - Ênfase5 9 11 12" xfId="14785" xr:uid="{00000000-0005-0000-0000-0000BD390000}"/>
    <cellStyle name="20% - Ênfase5 9 11 13" xfId="14786" xr:uid="{00000000-0005-0000-0000-0000BE390000}"/>
    <cellStyle name="20% - Ênfase5 9 11 2" xfId="14787" xr:uid="{00000000-0005-0000-0000-0000BF390000}"/>
    <cellStyle name="20% - Ênfase5 9 11 3" xfId="14788" xr:uid="{00000000-0005-0000-0000-0000C0390000}"/>
    <cellStyle name="20% - Ênfase5 9 11 4" xfId="14789" xr:uid="{00000000-0005-0000-0000-0000C1390000}"/>
    <cellStyle name="20% - Ênfase5 9 11 5" xfId="14790" xr:uid="{00000000-0005-0000-0000-0000C2390000}"/>
    <cellStyle name="20% - Ênfase5 9 11 6" xfId="14791" xr:uid="{00000000-0005-0000-0000-0000C3390000}"/>
    <cellStyle name="20% - Ênfase5 9 11 7" xfId="14792" xr:uid="{00000000-0005-0000-0000-0000C4390000}"/>
    <cellStyle name="20% - Ênfase5 9 11 8" xfId="14793" xr:uid="{00000000-0005-0000-0000-0000C5390000}"/>
    <cellStyle name="20% - Ênfase5 9 11 9" xfId="14794" xr:uid="{00000000-0005-0000-0000-0000C6390000}"/>
    <cellStyle name="20% - Ênfase5 9 12" xfId="14795" xr:uid="{00000000-0005-0000-0000-0000C7390000}"/>
    <cellStyle name="20% - Ênfase5 9 12 10" xfId="14796" xr:uid="{00000000-0005-0000-0000-0000C8390000}"/>
    <cellStyle name="20% - Ênfase5 9 12 11" xfId="14797" xr:uid="{00000000-0005-0000-0000-0000C9390000}"/>
    <cellStyle name="20% - Ênfase5 9 12 12" xfId="14798" xr:uid="{00000000-0005-0000-0000-0000CA390000}"/>
    <cellStyle name="20% - Ênfase5 9 12 13" xfId="14799" xr:uid="{00000000-0005-0000-0000-0000CB390000}"/>
    <cellStyle name="20% - Ênfase5 9 12 2" xfId="14800" xr:uid="{00000000-0005-0000-0000-0000CC390000}"/>
    <cellStyle name="20% - Ênfase5 9 12 3" xfId="14801" xr:uid="{00000000-0005-0000-0000-0000CD390000}"/>
    <cellStyle name="20% - Ênfase5 9 12 4" xfId="14802" xr:uid="{00000000-0005-0000-0000-0000CE390000}"/>
    <cellStyle name="20% - Ênfase5 9 12 5" xfId="14803" xr:uid="{00000000-0005-0000-0000-0000CF390000}"/>
    <cellStyle name="20% - Ênfase5 9 12 6" xfId="14804" xr:uid="{00000000-0005-0000-0000-0000D0390000}"/>
    <cellStyle name="20% - Ênfase5 9 12 7" xfId="14805" xr:uid="{00000000-0005-0000-0000-0000D1390000}"/>
    <cellStyle name="20% - Ênfase5 9 12 8" xfId="14806" xr:uid="{00000000-0005-0000-0000-0000D2390000}"/>
    <cellStyle name="20% - Ênfase5 9 12 9" xfId="14807" xr:uid="{00000000-0005-0000-0000-0000D3390000}"/>
    <cellStyle name="20% - Ênfase5 9 13" xfId="14808" xr:uid="{00000000-0005-0000-0000-0000D4390000}"/>
    <cellStyle name="20% - Ênfase5 9 14" xfId="14809" xr:uid="{00000000-0005-0000-0000-0000D5390000}"/>
    <cellStyle name="20% - Ênfase5 9 15" xfId="14810" xr:uid="{00000000-0005-0000-0000-0000D6390000}"/>
    <cellStyle name="20% - Ênfase5 9 16" xfId="14811" xr:uid="{00000000-0005-0000-0000-0000D7390000}"/>
    <cellStyle name="20% - Ênfase5 9 17" xfId="14812" xr:uid="{00000000-0005-0000-0000-0000D8390000}"/>
    <cellStyle name="20% - Ênfase5 9 18" xfId="14813" xr:uid="{00000000-0005-0000-0000-0000D9390000}"/>
    <cellStyle name="20% - Ênfase5 9 19" xfId="14814" xr:uid="{00000000-0005-0000-0000-0000DA390000}"/>
    <cellStyle name="20% - Ênfase5 9 2" xfId="14815" xr:uid="{00000000-0005-0000-0000-0000DB390000}"/>
    <cellStyle name="20% - Ênfase5 9 2 10" xfId="14816" xr:uid="{00000000-0005-0000-0000-0000DC390000}"/>
    <cellStyle name="20% - Ênfase5 9 2 10 10" xfId="14817" xr:uid="{00000000-0005-0000-0000-0000DD390000}"/>
    <cellStyle name="20% - Ênfase5 9 2 10 11" xfId="14818" xr:uid="{00000000-0005-0000-0000-0000DE390000}"/>
    <cellStyle name="20% - Ênfase5 9 2 10 12" xfId="14819" xr:uid="{00000000-0005-0000-0000-0000DF390000}"/>
    <cellStyle name="20% - Ênfase5 9 2 10 13" xfId="14820" xr:uid="{00000000-0005-0000-0000-0000E0390000}"/>
    <cellStyle name="20% - Ênfase5 9 2 10 2" xfId="14821" xr:uid="{00000000-0005-0000-0000-0000E1390000}"/>
    <cellStyle name="20% - Ênfase5 9 2 10 3" xfId="14822" xr:uid="{00000000-0005-0000-0000-0000E2390000}"/>
    <cellStyle name="20% - Ênfase5 9 2 10 4" xfId="14823" xr:uid="{00000000-0005-0000-0000-0000E3390000}"/>
    <cellStyle name="20% - Ênfase5 9 2 10 5" xfId="14824" xr:uid="{00000000-0005-0000-0000-0000E4390000}"/>
    <cellStyle name="20% - Ênfase5 9 2 10 6" xfId="14825" xr:uid="{00000000-0005-0000-0000-0000E5390000}"/>
    <cellStyle name="20% - Ênfase5 9 2 10 7" xfId="14826" xr:uid="{00000000-0005-0000-0000-0000E6390000}"/>
    <cellStyle name="20% - Ênfase5 9 2 10 8" xfId="14827" xr:uid="{00000000-0005-0000-0000-0000E7390000}"/>
    <cellStyle name="20% - Ênfase5 9 2 10 9" xfId="14828" xr:uid="{00000000-0005-0000-0000-0000E8390000}"/>
    <cellStyle name="20% - Ênfase5 9 2 11" xfId="14829" xr:uid="{00000000-0005-0000-0000-0000E9390000}"/>
    <cellStyle name="20% - Ênfase5 9 2 11 10" xfId="14830" xr:uid="{00000000-0005-0000-0000-0000EA390000}"/>
    <cellStyle name="20% - Ênfase5 9 2 11 11" xfId="14831" xr:uid="{00000000-0005-0000-0000-0000EB390000}"/>
    <cellStyle name="20% - Ênfase5 9 2 11 12" xfId="14832" xr:uid="{00000000-0005-0000-0000-0000EC390000}"/>
    <cellStyle name="20% - Ênfase5 9 2 11 13" xfId="14833" xr:uid="{00000000-0005-0000-0000-0000ED390000}"/>
    <cellStyle name="20% - Ênfase5 9 2 11 2" xfId="14834" xr:uid="{00000000-0005-0000-0000-0000EE390000}"/>
    <cellStyle name="20% - Ênfase5 9 2 11 3" xfId="14835" xr:uid="{00000000-0005-0000-0000-0000EF390000}"/>
    <cellStyle name="20% - Ênfase5 9 2 11 4" xfId="14836" xr:uid="{00000000-0005-0000-0000-0000F0390000}"/>
    <cellStyle name="20% - Ênfase5 9 2 11 5" xfId="14837" xr:uid="{00000000-0005-0000-0000-0000F1390000}"/>
    <cellStyle name="20% - Ênfase5 9 2 11 6" xfId="14838" xr:uid="{00000000-0005-0000-0000-0000F2390000}"/>
    <cellStyle name="20% - Ênfase5 9 2 11 7" xfId="14839" xr:uid="{00000000-0005-0000-0000-0000F3390000}"/>
    <cellStyle name="20% - Ênfase5 9 2 11 8" xfId="14840" xr:uid="{00000000-0005-0000-0000-0000F4390000}"/>
    <cellStyle name="20% - Ênfase5 9 2 11 9" xfId="14841" xr:uid="{00000000-0005-0000-0000-0000F5390000}"/>
    <cellStyle name="20% - Ênfase5 9 2 12" xfId="14842" xr:uid="{00000000-0005-0000-0000-0000F6390000}"/>
    <cellStyle name="20% - Ênfase5 9 2 13" xfId="14843" xr:uid="{00000000-0005-0000-0000-0000F7390000}"/>
    <cellStyle name="20% - Ênfase5 9 2 14" xfId="14844" xr:uid="{00000000-0005-0000-0000-0000F8390000}"/>
    <cellStyle name="20% - Ênfase5 9 2 15" xfId="14845" xr:uid="{00000000-0005-0000-0000-0000F9390000}"/>
    <cellStyle name="20% - Ênfase5 9 2 16" xfId="14846" xr:uid="{00000000-0005-0000-0000-0000FA390000}"/>
    <cellStyle name="20% - Ênfase5 9 2 17" xfId="14847" xr:uid="{00000000-0005-0000-0000-0000FB390000}"/>
    <cellStyle name="20% - Ênfase5 9 2 18" xfId="14848" xr:uid="{00000000-0005-0000-0000-0000FC390000}"/>
    <cellStyle name="20% - Ênfase5 9 2 19" xfId="14849" xr:uid="{00000000-0005-0000-0000-0000FD390000}"/>
    <cellStyle name="20% - Ênfase5 9 2 2" xfId="14850" xr:uid="{00000000-0005-0000-0000-0000FE390000}"/>
    <cellStyle name="20% - Ênfase5 9 2 2 10" xfId="14851" xr:uid="{00000000-0005-0000-0000-0000FF390000}"/>
    <cellStyle name="20% - Ênfase5 9 2 2 11" xfId="14852" xr:uid="{00000000-0005-0000-0000-0000003A0000}"/>
    <cellStyle name="20% - Ênfase5 9 2 2 12" xfId="14853" xr:uid="{00000000-0005-0000-0000-0000013A0000}"/>
    <cellStyle name="20% - Ênfase5 9 2 2 13" xfId="14854" xr:uid="{00000000-0005-0000-0000-0000023A0000}"/>
    <cellStyle name="20% - Ênfase5 9 2 2 2" xfId="14855" xr:uid="{00000000-0005-0000-0000-0000033A0000}"/>
    <cellStyle name="20% - Ênfase5 9 2 2 3" xfId="14856" xr:uid="{00000000-0005-0000-0000-0000043A0000}"/>
    <cellStyle name="20% - Ênfase5 9 2 2 4" xfId="14857" xr:uid="{00000000-0005-0000-0000-0000053A0000}"/>
    <cellStyle name="20% - Ênfase5 9 2 2 5" xfId="14858" xr:uid="{00000000-0005-0000-0000-0000063A0000}"/>
    <cellStyle name="20% - Ênfase5 9 2 2 6" xfId="14859" xr:uid="{00000000-0005-0000-0000-0000073A0000}"/>
    <cellStyle name="20% - Ênfase5 9 2 2 7" xfId="14860" xr:uid="{00000000-0005-0000-0000-0000083A0000}"/>
    <cellStyle name="20% - Ênfase5 9 2 2 8" xfId="14861" xr:uid="{00000000-0005-0000-0000-0000093A0000}"/>
    <cellStyle name="20% - Ênfase5 9 2 2 9" xfId="14862" xr:uid="{00000000-0005-0000-0000-00000A3A0000}"/>
    <cellStyle name="20% - Ênfase5 9 2 20" xfId="14863" xr:uid="{00000000-0005-0000-0000-00000B3A0000}"/>
    <cellStyle name="20% - Ênfase5 9 2 21" xfId="14864" xr:uid="{00000000-0005-0000-0000-00000C3A0000}"/>
    <cellStyle name="20% - Ênfase5 9 2 22" xfId="14865" xr:uid="{00000000-0005-0000-0000-00000D3A0000}"/>
    <cellStyle name="20% - Ênfase5 9 2 23" xfId="14866" xr:uid="{00000000-0005-0000-0000-00000E3A0000}"/>
    <cellStyle name="20% - Ênfase5 9 2 3" xfId="14867" xr:uid="{00000000-0005-0000-0000-00000F3A0000}"/>
    <cellStyle name="20% - Ênfase5 9 2 3 10" xfId="14868" xr:uid="{00000000-0005-0000-0000-0000103A0000}"/>
    <cellStyle name="20% - Ênfase5 9 2 3 11" xfId="14869" xr:uid="{00000000-0005-0000-0000-0000113A0000}"/>
    <cellStyle name="20% - Ênfase5 9 2 3 12" xfId="14870" xr:uid="{00000000-0005-0000-0000-0000123A0000}"/>
    <cellStyle name="20% - Ênfase5 9 2 3 13" xfId="14871" xr:uid="{00000000-0005-0000-0000-0000133A0000}"/>
    <cellStyle name="20% - Ênfase5 9 2 3 2" xfId="14872" xr:uid="{00000000-0005-0000-0000-0000143A0000}"/>
    <cellStyle name="20% - Ênfase5 9 2 3 3" xfId="14873" xr:uid="{00000000-0005-0000-0000-0000153A0000}"/>
    <cellStyle name="20% - Ênfase5 9 2 3 4" xfId="14874" xr:uid="{00000000-0005-0000-0000-0000163A0000}"/>
    <cellStyle name="20% - Ênfase5 9 2 3 5" xfId="14875" xr:uid="{00000000-0005-0000-0000-0000173A0000}"/>
    <cellStyle name="20% - Ênfase5 9 2 3 6" xfId="14876" xr:uid="{00000000-0005-0000-0000-0000183A0000}"/>
    <cellStyle name="20% - Ênfase5 9 2 3 7" xfId="14877" xr:uid="{00000000-0005-0000-0000-0000193A0000}"/>
    <cellStyle name="20% - Ênfase5 9 2 3 8" xfId="14878" xr:uid="{00000000-0005-0000-0000-00001A3A0000}"/>
    <cellStyle name="20% - Ênfase5 9 2 3 9" xfId="14879" xr:uid="{00000000-0005-0000-0000-00001B3A0000}"/>
    <cellStyle name="20% - Ênfase5 9 2 4" xfId="14880" xr:uid="{00000000-0005-0000-0000-00001C3A0000}"/>
    <cellStyle name="20% - Ênfase5 9 2 4 10" xfId="14881" xr:uid="{00000000-0005-0000-0000-00001D3A0000}"/>
    <cellStyle name="20% - Ênfase5 9 2 4 11" xfId="14882" xr:uid="{00000000-0005-0000-0000-00001E3A0000}"/>
    <cellStyle name="20% - Ênfase5 9 2 4 12" xfId="14883" xr:uid="{00000000-0005-0000-0000-00001F3A0000}"/>
    <cellStyle name="20% - Ênfase5 9 2 4 13" xfId="14884" xr:uid="{00000000-0005-0000-0000-0000203A0000}"/>
    <cellStyle name="20% - Ênfase5 9 2 4 2" xfId="14885" xr:uid="{00000000-0005-0000-0000-0000213A0000}"/>
    <cellStyle name="20% - Ênfase5 9 2 4 3" xfId="14886" xr:uid="{00000000-0005-0000-0000-0000223A0000}"/>
    <cellStyle name="20% - Ênfase5 9 2 4 4" xfId="14887" xr:uid="{00000000-0005-0000-0000-0000233A0000}"/>
    <cellStyle name="20% - Ênfase5 9 2 4 5" xfId="14888" xr:uid="{00000000-0005-0000-0000-0000243A0000}"/>
    <cellStyle name="20% - Ênfase5 9 2 4 6" xfId="14889" xr:uid="{00000000-0005-0000-0000-0000253A0000}"/>
    <cellStyle name="20% - Ênfase5 9 2 4 7" xfId="14890" xr:uid="{00000000-0005-0000-0000-0000263A0000}"/>
    <cellStyle name="20% - Ênfase5 9 2 4 8" xfId="14891" xr:uid="{00000000-0005-0000-0000-0000273A0000}"/>
    <cellStyle name="20% - Ênfase5 9 2 4 9" xfId="14892" xr:uid="{00000000-0005-0000-0000-0000283A0000}"/>
    <cellStyle name="20% - Ênfase5 9 2 5" xfId="14893" xr:uid="{00000000-0005-0000-0000-0000293A0000}"/>
    <cellStyle name="20% - Ênfase5 9 2 5 10" xfId="14894" xr:uid="{00000000-0005-0000-0000-00002A3A0000}"/>
    <cellStyle name="20% - Ênfase5 9 2 5 11" xfId="14895" xr:uid="{00000000-0005-0000-0000-00002B3A0000}"/>
    <cellStyle name="20% - Ênfase5 9 2 5 12" xfId="14896" xr:uid="{00000000-0005-0000-0000-00002C3A0000}"/>
    <cellStyle name="20% - Ênfase5 9 2 5 13" xfId="14897" xr:uid="{00000000-0005-0000-0000-00002D3A0000}"/>
    <cellStyle name="20% - Ênfase5 9 2 5 2" xfId="14898" xr:uid="{00000000-0005-0000-0000-00002E3A0000}"/>
    <cellStyle name="20% - Ênfase5 9 2 5 3" xfId="14899" xr:uid="{00000000-0005-0000-0000-00002F3A0000}"/>
    <cellStyle name="20% - Ênfase5 9 2 5 4" xfId="14900" xr:uid="{00000000-0005-0000-0000-0000303A0000}"/>
    <cellStyle name="20% - Ênfase5 9 2 5 5" xfId="14901" xr:uid="{00000000-0005-0000-0000-0000313A0000}"/>
    <cellStyle name="20% - Ênfase5 9 2 5 6" xfId="14902" xr:uid="{00000000-0005-0000-0000-0000323A0000}"/>
    <cellStyle name="20% - Ênfase5 9 2 5 7" xfId="14903" xr:uid="{00000000-0005-0000-0000-0000333A0000}"/>
    <cellStyle name="20% - Ênfase5 9 2 5 8" xfId="14904" xr:uid="{00000000-0005-0000-0000-0000343A0000}"/>
    <cellStyle name="20% - Ênfase5 9 2 5 9" xfId="14905" xr:uid="{00000000-0005-0000-0000-0000353A0000}"/>
    <cellStyle name="20% - Ênfase5 9 2 6" xfId="14906" xr:uid="{00000000-0005-0000-0000-0000363A0000}"/>
    <cellStyle name="20% - Ênfase5 9 2 6 10" xfId="14907" xr:uid="{00000000-0005-0000-0000-0000373A0000}"/>
    <cellStyle name="20% - Ênfase5 9 2 6 11" xfId="14908" xr:uid="{00000000-0005-0000-0000-0000383A0000}"/>
    <cellStyle name="20% - Ênfase5 9 2 6 12" xfId="14909" xr:uid="{00000000-0005-0000-0000-0000393A0000}"/>
    <cellStyle name="20% - Ênfase5 9 2 6 13" xfId="14910" xr:uid="{00000000-0005-0000-0000-00003A3A0000}"/>
    <cellStyle name="20% - Ênfase5 9 2 6 2" xfId="14911" xr:uid="{00000000-0005-0000-0000-00003B3A0000}"/>
    <cellStyle name="20% - Ênfase5 9 2 6 3" xfId="14912" xr:uid="{00000000-0005-0000-0000-00003C3A0000}"/>
    <cellStyle name="20% - Ênfase5 9 2 6 4" xfId="14913" xr:uid="{00000000-0005-0000-0000-00003D3A0000}"/>
    <cellStyle name="20% - Ênfase5 9 2 6 5" xfId="14914" xr:uid="{00000000-0005-0000-0000-00003E3A0000}"/>
    <cellStyle name="20% - Ênfase5 9 2 6 6" xfId="14915" xr:uid="{00000000-0005-0000-0000-00003F3A0000}"/>
    <cellStyle name="20% - Ênfase5 9 2 6 7" xfId="14916" xr:uid="{00000000-0005-0000-0000-0000403A0000}"/>
    <cellStyle name="20% - Ênfase5 9 2 6 8" xfId="14917" xr:uid="{00000000-0005-0000-0000-0000413A0000}"/>
    <cellStyle name="20% - Ênfase5 9 2 6 9" xfId="14918" xr:uid="{00000000-0005-0000-0000-0000423A0000}"/>
    <cellStyle name="20% - Ênfase5 9 2 7" xfId="14919" xr:uid="{00000000-0005-0000-0000-0000433A0000}"/>
    <cellStyle name="20% - Ênfase5 9 2 7 10" xfId="14920" xr:uid="{00000000-0005-0000-0000-0000443A0000}"/>
    <cellStyle name="20% - Ênfase5 9 2 7 11" xfId="14921" xr:uid="{00000000-0005-0000-0000-0000453A0000}"/>
    <cellStyle name="20% - Ênfase5 9 2 7 12" xfId="14922" xr:uid="{00000000-0005-0000-0000-0000463A0000}"/>
    <cellStyle name="20% - Ênfase5 9 2 7 13" xfId="14923" xr:uid="{00000000-0005-0000-0000-0000473A0000}"/>
    <cellStyle name="20% - Ênfase5 9 2 7 2" xfId="14924" xr:uid="{00000000-0005-0000-0000-0000483A0000}"/>
    <cellStyle name="20% - Ênfase5 9 2 7 3" xfId="14925" xr:uid="{00000000-0005-0000-0000-0000493A0000}"/>
    <cellStyle name="20% - Ênfase5 9 2 7 4" xfId="14926" xr:uid="{00000000-0005-0000-0000-00004A3A0000}"/>
    <cellStyle name="20% - Ênfase5 9 2 7 5" xfId="14927" xr:uid="{00000000-0005-0000-0000-00004B3A0000}"/>
    <cellStyle name="20% - Ênfase5 9 2 7 6" xfId="14928" xr:uid="{00000000-0005-0000-0000-00004C3A0000}"/>
    <cellStyle name="20% - Ênfase5 9 2 7 7" xfId="14929" xr:uid="{00000000-0005-0000-0000-00004D3A0000}"/>
    <cellStyle name="20% - Ênfase5 9 2 7 8" xfId="14930" xr:uid="{00000000-0005-0000-0000-00004E3A0000}"/>
    <cellStyle name="20% - Ênfase5 9 2 7 9" xfId="14931" xr:uid="{00000000-0005-0000-0000-00004F3A0000}"/>
    <cellStyle name="20% - Ênfase5 9 2 8" xfId="14932" xr:uid="{00000000-0005-0000-0000-0000503A0000}"/>
    <cellStyle name="20% - Ênfase5 9 2 8 10" xfId="14933" xr:uid="{00000000-0005-0000-0000-0000513A0000}"/>
    <cellStyle name="20% - Ênfase5 9 2 8 11" xfId="14934" xr:uid="{00000000-0005-0000-0000-0000523A0000}"/>
    <cellStyle name="20% - Ênfase5 9 2 8 12" xfId="14935" xr:uid="{00000000-0005-0000-0000-0000533A0000}"/>
    <cellStyle name="20% - Ênfase5 9 2 8 13" xfId="14936" xr:uid="{00000000-0005-0000-0000-0000543A0000}"/>
    <cellStyle name="20% - Ênfase5 9 2 8 2" xfId="14937" xr:uid="{00000000-0005-0000-0000-0000553A0000}"/>
    <cellStyle name="20% - Ênfase5 9 2 8 3" xfId="14938" xr:uid="{00000000-0005-0000-0000-0000563A0000}"/>
    <cellStyle name="20% - Ênfase5 9 2 8 4" xfId="14939" xr:uid="{00000000-0005-0000-0000-0000573A0000}"/>
    <cellStyle name="20% - Ênfase5 9 2 8 5" xfId="14940" xr:uid="{00000000-0005-0000-0000-0000583A0000}"/>
    <cellStyle name="20% - Ênfase5 9 2 8 6" xfId="14941" xr:uid="{00000000-0005-0000-0000-0000593A0000}"/>
    <cellStyle name="20% - Ênfase5 9 2 8 7" xfId="14942" xr:uid="{00000000-0005-0000-0000-00005A3A0000}"/>
    <cellStyle name="20% - Ênfase5 9 2 8 8" xfId="14943" xr:uid="{00000000-0005-0000-0000-00005B3A0000}"/>
    <cellStyle name="20% - Ênfase5 9 2 8 9" xfId="14944" xr:uid="{00000000-0005-0000-0000-00005C3A0000}"/>
    <cellStyle name="20% - Ênfase5 9 2 9" xfId="14945" xr:uid="{00000000-0005-0000-0000-00005D3A0000}"/>
    <cellStyle name="20% - Ênfase5 9 2 9 10" xfId="14946" xr:uid="{00000000-0005-0000-0000-00005E3A0000}"/>
    <cellStyle name="20% - Ênfase5 9 2 9 11" xfId="14947" xr:uid="{00000000-0005-0000-0000-00005F3A0000}"/>
    <cellStyle name="20% - Ênfase5 9 2 9 12" xfId="14948" xr:uid="{00000000-0005-0000-0000-0000603A0000}"/>
    <cellStyle name="20% - Ênfase5 9 2 9 13" xfId="14949" xr:uid="{00000000-0005-0000-0000-0000613A0000}"/>
    <cellStyle name="20% - Ênfase5 9 2 9 2" xfId="14950" xr:uid="{00000000-0005-0000-0000-0000623A0000}"/>
    <cellStyle name="20% - Ênfase5 9 2 9 3" xfId="14951" xr:uid="{00000000-0005-0000-0000-0000633A0000}"/>
    <cellStyle name="20% - Ênfase5 9 2 9 4" xfId="14952" xr:uid="{00000000-0005-0000-0000-0000643A0000}"/>
    <cellStyle name="20% - Ênfase5 9 2 9 5" xfId="14953" xr:uid="{00000000-0005-0000-0000-0000653A0000}"/>
    <cellStyle name="20% - Ênfase5 9 2 9 6" xfId="14954" xr:uid="{00000000-0005-0000-0000-0000663A0000}"/>
    <cellStyle name="20% - Ênfase5 9 2 9 7" xfId="14955" xr:uid="{00000000-0005-0000-0000-0000673A0000}"/>
    <cellStyle name="20% - Ênfase5 9 2 9 8" xfId="14956" xr:uid="{00000000-0005-0000-0000-0000683A0000}"/>
    <cellStyle name="20% - Ênfase5 9 2 9 9" xfId="14957" xr:uid="{00000000-0005-0000-0000-0000693A0000}"/>
    <cellStyle name="20% - Ênfase5 9 20" xfId="14958" xr:uid="{00000000-0005-0000-0000-00006A3A0000}"/>
    <cellStyle name="20% - Ênfase5 9 21" xfId="14959" xr:uid="{00000000-0005-0000-0000-00006B3A0000}"/>
    <cellStyle name="20% - Ênfase5 9 22" xfId="14960" xr:uid="{00000000-0005-0000-0000-00006C3A0000}"/>
    <cellStyle name="20% - Ênfase5 9 23" xfId="14961" xr:uid="{00000000-0005-0000-0000-00006D3A0000}"/>
    <cellStyle name="20% - Ênfase5 9 24" xfId="14962" xr:uid="{00000000-0005-0000-0000-00006E3A0000}"/>
    <cellStyle name="20% - Ênfase5 9 3" xfId="14963" xr:uid="{00000000-0005-0000-0000-00006F3A0000}"/>
    <cellStyle name="20% - Ênfase5 9 3 10" xfId="14964" xr:uid="{00000000-0005-0000-0000-0000703A0000}"/>
    <cellStyle name="20% - Ênfase5 9 3 11" xfId="14965" xr:uid="{00000000-0005-0000-0000-0000713A0000}"/>
    <cellStyle name="20% - Ênfase5 9 3 12" xfId="14966" xr:uid="{00000000-0005-0000-0000-0000723A0000}"/>
    <cellStyle name="20% - Ênfase5 9 3 13" xfId="14967" xr:uid="{00000000-0005-0000-0000-0000733A0000}"/>
    <cellStyle name="20% - Ênfase5 9 3 2" xfId="14968" xr:uid="{00000000-0005-0000-0000-0000743A0000}"/>
    <cellStyle name="20% - Ênfase5 9 3 3" xfId="14969" xr:uid="{00000000-0005-0000-0000-0000753A0000}"/>
    <cellStyle name="20% - Ênfase5 9 3 4" xfId="14970" xr:uid="{00000000-0005-0000-0000-0000763A0000}"/>
    <cellStyle name="20% - Ênfase5 9 3 5" xfId="14971" xr:uid="{00000000-0005-0000-0000-0000773A0000}"/>
    <cellStyle name="20% - Ênfase5 9 3 6" xfId="14972" xr:uid="{00000000-0005-0000-0000-0000783A0000}"/>
    <cellStyle name="20% - Ênfase5 9 3 7" xfId="14973" xr:uid="{00000000-0005-0000-0000-0000793A0000}"/>
    <cellStyle name="20% - Ênfase5 9 3 8" xfId="14974" xr:uid="{00000000-0005-0000-0000-00007A3A0000}"/>
    <cellStyle name="20% - Ênfase5 9 3 9" xfId="14975" xr:uid="{00000000-0005-0000-0000-00007B3A0000}"/>
    <cellStyle name="20% - Ênfase5 9 4" xfId="14976" xr:uid="{00000000-0005-0000-0000-00007C3A0000}"/>
    <cellStyle name="20% - Ênfase5 9 4 10" xfId="14977" xr:uid="{00000000-0005-0000-0000-00007D3A0000}"/>
    <cellStyle name="20% - Ênfase5 9 4 11" xfId="14978" xr:uid="{00000000-0005-0000-0000-00007E3A0000}"/>
    <cellStyle name="20% - Ênfase5 9 4 12" xfId="14979" xr:uid="{00000000-0005-0000-0000-00007F3A0000}"/>
    <cellStyle name="20% - Ênfase5 9 4 13" xfId="14980" xr:uid="{00000000-0005-0000-0000-0000803A0000}"/>
    <cellStyle name="20% - Ênfase5 9 4 2" xfId="14981" xr:uid="{00000000-0005-0000-0000-0000813A0000}"/>
    <cellStyle name="20% - Ênfase5 9 4 3" xfId="14982" xr:uid="{00000000-0005-0000-0000-0000823A0000}"/>
    <cellStyle name="20% - Ênfase5 9 4 4" xfId="14983" xr:uid="{00000000-0005-0000-0000-0000833A0000}"/>
    <cellStyle name="20% - Ênfase5 9 4 5" xfId="14984" xr:uid="{00000000-0005-0000-0000-0000843A0000}"/>
    <cellStyle name="20% - Ênfase5 9 4 6" xfId="14985" xr:uid="{00000000-0005-0000-0000-0000853A0000}"/>
    <cellStyle name="20% - Ênfase5 9 4 7" xfId="14986" xr:uid="{00000000-0005-0000-0000-0000863A0000}"/>
    <cellStyle name="20% - Ênfase5 9 4 8" xfId="14987" xr:uid="{00000000-0005-0000-0000-0000873A0000}"/>
    <cellStyle name="20% - Ênfase5 9 4 9" xfId="14988" xr:uid="{00000000-0005-0000-0000-0000883A0000}"/>
    <cellStyle name="20% - Ênfase5 9 5" xfId="14989" xr:uid="{00000000-0005-0000-0000-0000893A0000}"/>
    <cellStyle name="20% - Ênfase5 9 5 10" xfId="14990" xr:uid="{00000000-0005-0000-0000-00008A3A0000}"/>
    <cellStyle name="20% - Ênfase5 9 5 11" xfId="14991" xr:uid="{00000000-0005-0000-0000-00008B3A0000}"/>
    <cellStyle name="20% - Ênfase5 9 5 12" xfId="14992" xr:uid="{00000000-0005-0000-0000-00008C3A0000}"/>
    <cellStyle name="20% - Ênfase5 9 5 13" xfId="14993" xr:uid="{00000000-0005-0000-0000-00008D3A0000}"/>
    <cellStyle name="20% - Ênfase5 9 5 2" xfId="14994" xr:uid="{00000000-0005-0000-0000-00008E3A0000}"/>
    <cellStyle name="20% - Ênfase5 9 5 3" xfId="14995" xr:uid="{00000000-0005-0000-0000-00008F3A0000}"/>
    <cellStyle name="20% - Ênfase5 9 5 4" xfId="14996" xr:uid="{00000000-0005-0000-0000-0000903A0000}"/>
    <cellStyle name="20% - Ênfase5 9 5 5" xfId="14997" xr:uid="{00000000-0005-0000-0000-0000913A0000}"/>
    <cellStyle name="20% - Ênfase5 9 5 6" xfId="14998" xr:uid="{00000000-0005-0000-0000-0000923A0000}"/>
    <cellStyle name="20% - Ênfase5 9 5 7" xfId="14999" xr:uid="{00000000-0005-0000-0000-0000933A0000}"/>
    <cellStyle name="20% - Ênfase5 9 5 8" xfId="15000" xr:uid="{00000000-0005-0000-0000-0000943A0000}"/>
    <cellStyle name="20% - Ênfase5 9 5 9" xfId="15001" xr:uid="{00000000-0005-0000-0000-0000953A0000}"/>
    <cellStyle name="20% - Ênfase5 9 6" xfId="15002" xr:uid="{00000000-0005-0000-0000-0000963A0000}"/>
    <cellStyle name="20% - Ênfase5 9 6 10" xfId="15003" xr:uid="{00000000-0005-0000-0000-0000973A0000}"/>
    <cellStyle name="20% - Ênfase5 9 6 11" xfId="15004" xr:uid="{00000000-0005-0000-0000-0000983A0000}"/>
    <cellStyle name="20% - Ênfase5 9 6 12" xfId="15005" xr:uid="{00000000-0005-0000-0000-0000993A0000}"/>
    <cellStyle name="20% - Ênfase5 9 6 13" xfId="15006" xr:uid="{00000000-0005-0000-0000-00009A3A0000}"/>
    <cellStyle name="20% - Ênfase5 9 6 2" xfId="15007" xr:uid="{00000000-0005-0000-0000-00009B3A0000}"/>
    <cellStyle name="20% - Ênfase5 9 6 3" xfId="15008" xr:uid="{00000000-0005-0000-0000-00009C3A0000}"/>
    <cellStyle name="20% - Ênfase5 9 6 4" xfId="15009" xr:uid="{00000000-0005-0000-0000-00009D3A0000}"/>
    <cellStyle name="20% - Ênfase5 9 6 5" xfId="15010" xr:uid="{00000000-0005-0000-0000-00009E3A0000}"/>
    <cellStyle name="20% - Ênfase5 9 6 6" xfId="15011" xr:uid="{00000000-0005-0000-0000-00009F3A0000}"/>
    <cellStyle name="20% - Ênfase5 9 6 7" xfId="15012" xr:uid="{00000000-0005-0000-0000-0000A03A0000}"/>
    <cellStyle name="20% - Ênfase5 9 6 8" xfId="15013" xr:uid="{00000000-0005-0000-0000-0000A13A0000}"/>
    <cellStyle name="20% - Ênfase5 9 6 9" xfId="15014" xr:uid="{00000000-0005-0000-0000-0000A23A0000}"/>
    <cellStyle name="20% - Ênfase5 9 7" xfId="15015" xr:uid="{00000000-0005-0000-0000-0000A33A0000}"/>
    <cellStyle name="20% - Ênfase5 9 7 10" xfId="15016" xr:uid="{00000000-0005-0000-0000-0000A43A0000}"/>
    <cellStyle name="20% - Ênfase5 9 7 11" xfId="15017" xr:uid="{00000000-0005-0000-0000-0000A53A0000}"/>
    <cellStyle name="20% - Ênfase5 9 7 12" xfId="15018" xr:uid="{00000000-0005-0000-0000-0000A63A0000}"/>
    <cellStyle name="20% - Ênfase5 9 7 13" xfId="15019" xr:uid="{00000000-0005-0000-0000-0000A73A0000}"/>
    <cellStyle name="20% - Ênfase5 9 7 2" xfId="15020" xr:uid="{00000000-0005-0000-0000-0000A83A0000}"/>
    <cellStyle name="20% - Ênfase5 9 7 3" xfId="15021" xr:uid="{00000000-0005-0000-0000-0000A93A0000}"/>
    <cellStyle name="20% - Ênfase5 9 7 4" xfId="15022" xr:uid="{00000000-0005-0000-0000-0000AA3A0000}"/>
    <cellStyle name="20% - Ênfase5 9 7 5" xfId="15023" xr:uid="{00000000-0005-0000-0000-0000AB3A0000}"/>
    <cellStyle name="20% - Ênfase5 9 7 6" xfId="15024" xr:uid="{00000000-0005-0000-0000-0000AC3A0000}"/>
    <cellStyle name="20% - Ênfase5 9 7 7" xfId="15025" xr:uid="{00000000-0005-0000-0000-0000AD3A0000}"/>
    <cellStyle name="20% - Ênfase5 9 7 8" xfId="15026" xr:uid="{00000000-0005-0000-0000-0000AE3A0000}"/>
    <cellStyle name="20% - Ênfase5 9 7 9" xfId="15027" xr:uid="{00000000-0005-0000-0000-0000AF3A0000}"/>
    <cellStyle name="20% - Ênfase5 9 8" xfId="15028" xr:uid="{00000000-0005-0000-0000-0000B03A0000}"/>
    <cellStyle name="20% - Ênfase5 9 8 10" xfId="15029" xr:uid="{00000000-0005-0000-0000-0000B13A0000}"/>
    <cellStyle name="20% - Ênfase5 9 8 11" xfId="15030" xr:uid="{00000000-0005-0000-0000-0000B23A0000}"/>
    <cellStyle name="20% - Ênfase5 9 8 12" xfId="15031" xr:uid="{00000000-0005-0000-0000-0000B33A0000}"/>
    <cellStyle name="20% - Ênfase5 9 8 13" xfId="15032" xr:uid="{00000000-0005-0000-0000-0000B43A0000}"/>
    <cellStyle name="20% - Ênfase5 9 8 2" xfId="15033" xr:uid="{00000000-0005-0000-0000-0000B53A0000}"/>
    <cellStyle name="20% - Ênfase5 9 8 3" xfId="15034" xr:uid="{00000000-0005-0000-0000-0000B63A0000}"/>
    <cellStyle name="20% - Ênfase5 9 8 4" xfId="15035" xr:uid="{00000000-0005-0000-0000-0000B73A0000}"/>
    <cellStyle name="20% - Ênfase5 9 8 5" xfId="15036" xr:uid="{00000000-0005-0000-0000-0000B83A0000}"/>
    <cellStyle name="20% - Ênfase5 9 8 6" xfId="15037" xr:uid="{00000000-0005-0000-0000-0000B93A0000}"/>
    <cellStyle name="20% - Ênfase5 9 8 7" xfId="15038" xr:uid="{00000000-0005-0000-0000-0000BA3A0000}"/>
    <cellStyle name="20% - Ênfase5 9 8 8" xfId="15039" xr:uid="{00000000-0005-0000-0000-0000BB3A0000}"/>
    <cellStyle name="20% - Ênfase5 9 8 9" xfId="15040" xr:uid="{00000000-0005-0000-0000-0000BC3A0000}"/>
    <cellStyle name="20% - Ênfase5 9 9" xfId="15041" xr:uid="{00000000-0005-0000-0000-0000BD3A0000}"/>
    <cellStyle name="20% - Ênfase5 9 9 10" xfId="15042" xr:uid="{00000000-0005-0000-0000-0000BE3A0000}"/>
    <cellStyle name="20% - Ênfase5 9 9 11" xfId="15043" xr:uid="{00000000-0005-0000-0000-0000BF3A0000}"/>
    <cellStyle name="20% - Ênfase5 9 9 12" xfId="15044" xr:uid="{00000000-0005-0000-0000-0000C03A0000}"/>
    <cellStyle name="20% - Ênfase5 9 9 13" xfId="15045" xr:uid="{00000000-0005-0000-0000-0000C13A0000}"/>
    <cellStyle name="20% - Ênfase5 9 9 2" xfId="15046" xr:uid="{00000000-0005-0000-0000-0000C23A0000}"/>
    <cellStyle name="20% - Ênfase5 9 9 3" xfId="15047" xr:uid="{00000000-0005-0000-0000-0000C33A0000}"/>
    <cellStyle name="20% - Ênfase5 9 9 4" xfId="15048" xr:uid="{00000000-0005-0000-0000-0000C43A0000}"/>
    <cellStyle name="20% - Ênfase5 9 9 5" xfId="15049" xr:uid="{00000000-0005-0000-0000-0000C53A0000}"/>
    <cellStyle name="20% - Ênfase5 9 9 6" xfId="15050" xr:uid="{00000000-0005-0000-0000-0000C63A0000}"/>
    <cellStyle name="20% - Ênfase5 9 9 7" xfId="15051" xr:uid="{00000000-0005-0000-0000-0000C73A0000}"/>
    <cellStyle name="20% - Ênfase5 9 9 8" xfId="15052" xr:uid="{00000000-0005-0000-0000-0000C83A0000}"/>
    <cellStyle name="20% - Ênfase5 9 9 9" xfId="15053" xr:uid="{00000000-0005-0000-0000-0000C93A0000}"/>
    <cellStyle name="20% - Ênfase6 10" xfId="15054" xr:uid="{00000000-0005-0000-0000-0000CA3A0000}"/>
    <cellStyle name="20% - Ênfase6 10 10" xfId="15055" xr:uid="{00000000-0005-0000-0000-0000CB3A0000}"/>
    <cellStyle name="20% - Ênfase6 10 10 10" xfId="15056" xr:uid="{00000000-0005-0000-0000-0000CC3A0000}"/>
    <cellStyle name="20% - Ênfase6 10 10 11" xfId="15057" xr:uid="{00000000-0005-0000-0000-0000CD3A0000}"/>
    <cellStyle name="20% - Ênfase6 10 10 12" xfId="15058" xr:uid="{00000000-0005-0000-0000-0000CE3A0000}"/>
    <cellStyle name="20% - Ênfase6 10 10 13" xfId="15059" xr:uid="{00000000-0005-0000-0000-0000CF3A0000}"/>
    <cellStyle name="20% - Ênfase6 10 10 2" xfId="15060" xr:uid="{00000000-0005-0000-0000-0000D03A0000}"/>
    <cellStyle name="20% - Ênfase6 10 10 3" xfId="15061" xr:uid="{00000000-0005-0000-0000-0000D13A0000}"/>
    <cellStyle name="20% - Ênfase6 10 10 4" xfId="15062" xr:uid="{00000000-0005-0000-0000-0000D23A0000}"/>
    <cellStyle name="20% - Ênfase6 10 10 5" xfId="15063" xr:uid="{00000000-0005-0000-0000-0000D33A0000}"/>
    <cellStyle name="20% - Ênfase6 10 10 6" xfId="15064" xr:uid="{00000000-0005-0000-0000-0000D43A0000}"/>
    <cellStyle name="20% - Ênfase6 10 10 7" xfId="15065" xr:uid="{00000000-0005-0000-0000-0000D53A0000}"/>
    <cellStyle name="20% - Ênfase6 10 10 8" xfId="15066" xr:uid="{00000000-0005-0000-0000-0000D63A0000}"/>
    <cellStyle name="20% - Ênfase6 10 10 9" xfId="15067" xr:uid="{00000000-0005-0000-0000-0000D73A0000}"/>
    <cellStyle name="20% - Ênfase6 10 11" xfId="15068" xr:uid="{00000000-0005-0000-0000-0000D83A0000}"/>
    <cellStyle name="20% - Ênfase6 10 11 10" xfId="15069" xr:uid="{00000000-0005-0000-0000-0000D93A0000}"/>
    <cellStyle name="20% - Ênfase6 10 11 11" xfId="15070" xr:uid="{00000000-0005-0000-0000-0000DA3A0000}"/>
    <cellStyle name="20% - Ênfase6 10 11 12" xfId="15071" xr:uid="{00000000-0005-0000-0000-0000DB3A0000}"/>
    <cellStyle name="20% - Ênfase6 10 11 13" xfId="15072" xr:uid="{00000000-0005-0000-0000-0000DC3A0000}"/>
    <cellStyle name="20% - Ênfase6 10 11 2" xfId="15073" xr:uid="{00000000-0005-0000-0000-0000DD3A0000}"/>
    <cellStyle name="20% - Ênfase6 10 11 3" xfId="15074" xr:uid="{00000000-0005-0000-0000-0000DE3A0000}"/>
    <cellStyle name="20% - Ênfase6 10 11 4" xfId="15075" xr:uid="{00000000-0005-0000-0000-0000DF3A0000}"/>
    <cellStyle name="20% - Ênfase6 10 11 5" xfId="15076" xr:uid="{00000000-0005-0000-0000-0000E03A0000}"/>
    <cellStyle name="20% - Ênfase6 10 11 6" xfId="15077" xr:uid="{00000000-0005-0000-0000-0000E13A0000}"/>
    <cellStyle name="20% - Ênfase6 10 11 7" xfId="15078" xr:uid="{00000000-0005-0000-0000-0000E23A0000}"/>
    <cellStyle name="20% - Ênfase6 10 11 8" xfId="15079" xr:uid="{00000000-0005-0000-0000-0000E33A0000}"/>
    <cellStyle name="20% - Ênfase6 10 11 9" xfId="15080" xr:uid="{00000000-0005-0000-0000-0000E43A0000}"/>
    <cellStyle name="20% - Ênfase6 10 12" xfId="15081" xr:uid="{00000000-0005-0000-0000-0000E53A0000}"/>
    <cellStyle name="20% - Ênfase6 10 12 10" xfId="15082" xr:uid="{00000000-0005-0000-0000-0000E63A0000}"/>
    <cellStyle name="20% - Ênfase6 10 12 11" xfId="15083" xr:uid="{00000000-0005-0000-0000-0000E73A0000}"/>
    <cellStyle name="20% - Ênfase6 10 12 12" xfId="15084" xr:uid="{00000000-0005-0000-0000-0000E83A0000}"/>
    <cellStyle name="20% - Ênfase6 10 12 13" xfId="15085" xr:uid="{00000000-0005-0000-0000-0000E93A0000}"/>
    <cellStyle name="20% - Ênfase6 10 12 2" xfId="15086" xr:uid="{00000000-0005-0000-0000-0000EA3A0000}"/>
    <cellStyle name="20% - Ênfase6 10 12 3" xfId="15087" xr:uid="{00000000-0005-0000-0000-0000EB3A0000}"/>
    <cellStyle name="20% - Ênfase6 10 12 4" xfId="15088" xr:uid="{00000000-0005-0000-0000-0000EC3A0000}"/>
    <cellStyle name="20% - Ênfase6 10 12 5" xfId="15089" xr:uid="{00000000-0005-0000-0000-0000ED3A0000}"/>
    <cellStyle name="20% - Ênfase6 10 12 6" xfId="15090" xr:uid="{00000000-0005-0000-0000-0000EE3A0000}"/>
    <cellStyle name="20% - Ênfase6 10 12 7" xfId="15091" xr:uid="{00000000-0005-0000-0000-0000EF3A0000}"/>
    <cellStyle name="20% - Ênfase6 10 12 8" xfId="15092" xr:uid="{00000000-0005-0000-0000-0000F03A0000}"/>
    <cellStyle name="20% - Ênfase6 10 12 9" xfId="15093" xr:uid="{00000000-0005-0000-0000-0000F13A0000}"/>
    <cellStyle name="20% - Ênfase6 10 13" xfId="15094" xr:uid="{00000000-0005-0000-0000-0000F23A0000}"/>
    <cellStyle name="20% - Ênfase6 10 14" xfId="15095" xr:uid="{00000000-0005-0000-0000-0000F33A0000}"/>
    <cellStyle name="20% - Ênfase6 10 15" xfId="15096" xr:uid="{00000000-0005-0000-0000-0000F43A0000}"/>
    <cellStyle name="20% - Ênfase6 10 16" xfId="15097" xr:uid="{00000000-0005-0000-0000-0000F53A0000}"/>
    <cellStyle name="20% - Ênfase6 10 17" xfId="15098" xr:uid="{00000000-0005-0000-0000-0000F63A0000}"/>
    <cellStyle name="20% - Ênfase6 10 18" xfId="15099" xr:uid="{00000000-0005-0000-0000-0000F73A0000}"/>
    <cellStyle name="20% - Ênfase6 10 19" xfId="15100" xr:uid="{00000000-0005-0000-0000-0000F83A0000}"/>
    <cellStyle name="20% - Ênfase6 10 2" xfId="15101" xr:uid="{00000000-0005-0000-0000-0000F93A0000}"/>
    <cellStyle name="20% - Ênfase6 10 2 10" xfId="15102" xr:uid="{00000000-0005-0000-0000-0000FA3A0000}"/>
    <cellStyle name="20% - Ênfase6 10 2 10 10" xfId="15103" xr:uid="{00000000-0005-0000-0000-0000FB3A0000}"/>
    <cellStyle name="20% - Ênfase6 10 2 10 11" xfId="15104" xr:uid="{00000000-0005-0000-0000-0000FC3A0000}"/>
    <cellStyle name="20% - Ênfase6 10 2 10 12" xfId="15105" xr:uid="{00000000-0005-0000-0000-0000FD3A0000}"/>
    <cellStyle name="20% - Ênfase6 10 2 10 13" xfId="15106" xr:uid="{00000000-0005-0000-0000-0000FE3A0000}"/>
    <cellStyle name="20% - Ênfase6 10 2 10 2" xfId="15107" xr:uid="{00000000-0005-0000-0000-0000FF3A0000}"/>
    <cellStyle name="20% - Ênfase6 10 2 10 3" xfId="15108" xr:uid="{00000000-0005-0000-0000-0000003B0000}"/>
    <cellStyle name="20% - Ênfase6 10 2 10 4" xfId="15109" xr:uid="{00000000-0005-0000-0000-0000013B0000}"/>
    <cellStyle name="20% - Ênfase6 10 2 10 5" xfId="15110" xr:uid="{00000000-0005-0000-0000-0000023B0000}"/>
    <cellStyle name="20% - Ênfase6 10 2 10 6" xfId="15111" xr:uid="{00000000-0005-0000-0000-0000033B0000}"/>
    <cellStyle name="20% - Ênfase6 10 2 10 7" xfId="15112" xr:uid="{00000000-0005-0000-0000-0000043B0000}"/>
    <cellStyle name="20% - Ênfase6 10 2 10 8" xfId="15113" xr:uid="{00000000-0005-0000-0000-0000053B0000}"/>
    <cellStyle name="20% - Ênfase6 10 2 10 9" xfId="15114" xr:uid="{00000000-0005-0000-0000-0000063B0000}"/>
    <cellStyle name="20% - Ênfase6 10 2 11" xfId="15115" xr:uid="{00000000-0005-0000-0000-0000073B0000}"/>
    <cellStyle name="20% - Ênfase6 10 2 11 10" xfId="15116" xr:uid="{00000000-0005-0000-0000-0000083B0000}"/>
    <cellStyle name="20% - Ênfase6 10 2 11 11" xfId="15117" xr:uid="{00000000-0005-0000-0000-0000093B0000}"/>
    <cellStyle name="20% - Ênfase6 10 2 11 12" xfId="15118" xr:uid="{00000000-0005-0000-0000-00000A3B0000}"/>
    <cellStyle name="20% - Ênfase6 10 2 11 13" xfId="15119" xr:uid="{00000000-0005-0000-0000-00000B3B0000}"/>
    <cellStyle name="20% - Ênfase6 10 2 11 2" xfId="15120" xr:uid="{00000000-0005-0000-0000-00000C3B0000}"/>
    <cellStyle name="20% - Ênfase6 10 2 11 3" xfId="15121" xr:uid="{00000000-0005-0000-0000-00000D3B0000}"/>
    <cellStyle name="20% - Ênfase6 10 2 11 4" xfId="15122" xr:uid="{00000000-0005-0000-0000-00000E3B0000}"/>
    <cellStyle name="20% - Ênfase6 10 2 11 5" xfId="15123" xr:uid="{00000000-0005-0000-0000-00000F3B0000}"/>
    <cellStyle name="20% - Ênfase6 10 2 11 6" xfId="15124" xr:uid="{00000000-0005-0000-0000-0000103B0000}"/>
    <cellStyle name="20% - Ênfase6 10 2 11 7" xfId="15125" xr:uid="{00000000-0005-0000-0000-0000113B0000}"/>
    <cellStyle name="20% - Ênfase6 10 2 11 8" xfId="15126" xr:uid="{00000000-0005-0000-0000-0000123B0000}"/>
    <cellStyle name="20% - Ênfase6 10 2 11 9" xfId="15127" xr:uid="{00000000-0005-0000-0000-0000133B0000}"/>
    <cellStyle name="20% - Ênfase6 10 2 12" xfId="15128" xr:uid="{00000000-0005-0000-0000-0000143B0000}"/>
    <cellStyle name="20% - Ênfase6 10 2 13" xfId="15129" xr:uid="{00000000-0005-0000-0000-0000153B0000}"/>
    <cellStyle name="20% - Ênfase6 10 2 14" xfId="15130" xr:uid="{00000000-0005-0000-0000-0000163B0000}"/>
    <cellStyle name="20% - Ênfase6 10 2 15" xfId="15131" xr:uid="{00000000-0005-0000-0000-0000173B0000}"/>
    <cellStyle name="20% - Ênfase6 10 2 16" xfId="15132" xr:uid="{00000000-0005-0000-0000-0000183B0000}"/>
    <cellStyle name="20% - Ênfase6 10 2 17" xfId="15133" xr:uid="{00000000-0005-0000-0000-0000193B0000}"/>
    <cellStyle name="20% - Ênfase6 10 2 18" xfId="15134" xr:uid="{00000000-0005-0000-0000-00001A3B0000}"/>
    <cellStyle name="20% - Ênfase6 10 2 19" xfId="15135" xr:uid="{00000000-0005-0000-0000-00001B3B0000}"/>
    <cellStyle name="20% - Ênfase6 10 2 2" xfId="15136" xr:uid="{00000000-0005-0000-0000-00001C3B0000}"/>
    <cellStyle name="20% - Ênfase6 10 2 2 10" xfId="15137" xr:uid="{00000000-0005-0000-0000-00001D3B0000}"/>
    <cellStyle name="20% - Ênfase6 10 2 2 11" xfId="15138" xr:uid="{00000000-0005-0000-0000-00001E3B0000}"/>
    <cellStyle name="20% - Ênfase6 10 2 2 12" xfId="15139" xr:uid="{00000000-0005-0000-0000-00001F3B0000}"/>
    <cellStyle name="20% - Ênfase6 10 2 2 13" xfId="15140" xr:uid="{00000000-0005-0000-0000-0000203B0000}"/>
    <cellStyle name="20% - Ênfase6 10 2 2 2" xfId="15141" xr:uid="{00000000-0005-0000-0000-0000213B0000}"/>
    <cellStyle name="20% - Ênfase6 10 2 2 3" xfId="15142" xr:uid="{00000000-0005-0000-0000-0000223B0000}"/>
    <cellStyle name="20% - Ênfase6 10 2 2 4" xfId="15143" xr:uid="{00000000-0005-0000-0000-0000233B0000}"/>
    <cellStyle name="20% - Ênfase6 10 2 2 5" xfId="15144" xr:uid="{00000000-0005-0000-0000-0000243B0000}"/>
    <cellStyle name="20% - Ênfase6 10 2 2 6" xfId="15145" xr:uid="{00000000-0005-0000-0000-0000253B0000}"/>
    <cellStyle name="20% - Ênfase6 10 2 2 7" xfId="15146" xr:uid="{00000000-0005-0000-0000-0000263B0000}"/>
    <cellStyle name="20% - Ênfase6 10 2 2 8" xfId="15147" xr:uid="{00000000-0005-0000-0000-0000273B0000}"/>
    <cellStyle name="20% - Ênfase6 10 2 2 9" xfId="15148" xr:uid="{00000000-0005-0000-0000-0000283B0000}"/>
    <cellStyle name="20% - Ênfase6 10 2 20" xfId="15149" xr:uid="{00000000-0005-0000-0000-0000293B0000}"/>
    <cellStyle name="20% - Ênfase6 10 2 21" xfId="15150" xr:uid="{00000000-0005-0000-0000-00002A3B0000}"/>
    <cellStyle name="20% - Ênfase6 10 2 22" xfId="15151" xr:uid="{00000000-0005-0000-0000-00002B3B0000}"/>
    <cellStyle name="20% - Ênfase6 10 2 23" xfId="15152" xr:uid="{00000000-0005-0000-0000-00002C3B0000}"/>
    <cellStyle name="20% - Ênfase6 10 2 3" xfId="15153" xr:uid="{00000000-0005-0000-0000-00002D3B0000}"/>
    <cellStyle name="20% - Ênfase6 10 2 3 10" xfId="15154" xr:uid="{00000000-0005-0000-0000-00002E3B0000}"/>
    <cellStyle name="20% - Ênfase6 10 2 3 11" xfId="15155" xr:uid="{00000000-0005-0000-0000-00002F3B0000}"/>
    <cellStyle name="20% - Ênfase6 10 2 3 12" xfId="15156" xr:uid="{00000000-0005-0000-0000-0000303B0000}"/>
    <cellStyle name="20% - Ênfase6 10 2 3 13" xfId="15157" xr:uid="{00000000-0005-0000-0000-0000313B0000}"/>
    <cellStyle name="20% - Ênfase6 10 2 3 2" xfId="15158" xr:uid="{00000000-0005-0000-0000-0000323B0000}"/>
    <cellStyle name="20% - Ênfase6 10 2 3 3" xfId="15159" xr:uid="{00000000-0005-0000-0000-0000333B0000}"/>
    <cellStyle name="20% - Ênfase6 10 2 3 4" xfId="15160" xr:uid="{00000000-0005-0000-0000-0000343B0000}"/>
    <cellStyle name="20% - Ênfase6 10 2 3 5" xfId="15161" xr:uid="{00000000-0005-0000-0000-0000353B0000}"/>
    <cellStyle name="20% - Ênfase6 10 2 3 6" xfId="15162" xr:uid="{00000000-0005-0000-0000-0000363B0000}"/>
    <cellStyle name="20% - Ênfase6 10 2 3 7" xfId="15163" xr:uid="{00000000-0005-0000-0000-0000373B0000}"/>
    <cellStyle name="20% - Ênfase6 10 2 3 8" xfId="15164" xr:uid="{00000000-0005-0000-0000-0000383B0000}"/>
    <cellStyle name="20% - Ênfase6 10 2 3 9" xfId="15165" xr:uid="{00000000-0005-0000-0000-0000393B0000}"/>
    <cellStyle name="20% - Ênfase6 10 2 4" xfId="15166" xr:uid="{00000000-0005-0000-0000-00003A3B0000}"/>
    <cellStyle name="20% - Ênfase6 10 2 4 10" xfId="15167" xr:uid="{00000000-0005-0000-0000-00003B3B0000}"/>
    <cellStyle name="20% - Ênfase6 10 2 4 11" xfId="15168" xr:uid="{00000000-0005-0000-0000-00003C3B0000}"/>
    <cellStyle name="20% - Ênfase6 10 2 4 12" xfId="15169" xr:uid="{00000000-0005-0000-0000-00003D3B0000}"/>
    <cellStyle name="20% - Ênfase6 10 2 4 13" xfId="15170" xr:uid="{00000000-0005-0000-0000-00003E3B0000}"/>
    <cellStyle name="20% - Ênfase6 10 2 4 2" xfId="15171" xr:uid="{00000000-0005-0000-0000-00003F3B0000}"/>
    <cellStyle name="20% - Ênfase6 10 2 4 3" xfId="15172" xr:uid="{00000000-0005-0000-0000-0000403B0000}"/>
    <cellStyle name="20% - Ênfase6 10 2 4 4" xfId="15173" xr:uid="{00000000-0005-0000-0000-0000413B0000}"/>
    <cellStyle name="20% - Ênfase6 10 2 4 5" xfId="15174" xr:uid="{00000000-0005-0000-0000-0000423B0000}"/>
    <cellStyle name="20% - Ênfase6 10 2 4 6" xfId="15175" xr:uid="{00000000-0005-0000-0000-0000433B0000}"/>
    <cellStyle name="20% - Ênfase6 10 2 4 7" xfId="15176" xr:uid="{00000000-0005-0000-0000-0000443B0000}"/>
    <cellStyle name="20% - Ênfase6 10 2 4 8" xfId="15177" xr:uid="{00000000-0005-0000-0000-0000453B0000}"/>
    <cellStyle name="20% - Ênfase6 10 2 4 9" xfId="15178" xr:uid="{00000000-0005-0000-0000-0000463B0000}"/>
    <cellStyle name="20% - Ênfase6 10 2 5" xfId="15179" xr:uid="{00000000-0005-0000-0000-0000473B0000}"/>
    <cellStyle name="20% - Ênfase6 10 2 5 10" xfId="15180" xr:uid="{00000000-0005-0000-0000-0000483B0000}"/>
    <cellStyle name="20% - Ênfase6 10 2 5 11" xfId="15181" xr:uid="{00000000-0005-0000-0000-0000493B0000}"/>
    <cellStyle name="20% - Ênfase6 10 2 5 12" xfId="15182" xr:uid="{00000000-0005-0000-0000-00004A3B0000}"/>
    <cellStyle name="20% - Ênfase6 10 2 5 13" xfId="15183" xr:uid="{00000000-0005-0000-0000-00004B3B0000}"/>
    <cellStyle name="20% - Ênfase6 10 2 5 2" xfId="15184" xr:uid="{00000000-0005-0000-0000-00004C3B0000}"/>
    <cellStyle name="20% - Ênfase6 10 2 5 3" xfId="15185" xr:uid="{00000000-0005-0000-0000-00004D3B0000}"/>
    <cellStyle name="20% - Ênfase6 10 2 5 4" xfId="15186" xr:uid="{00000000-0005-0000-0000-00004E3B0000}"/>
    <cellStyle name="20% - Ênfase6 10 2 5 5" xfId="15187" xr:uid="{00000000-0005-0000-0000-00004F3B0000}"/>
    <cellStyle name="20% - Ênfase6 10 2 5 6" xfId="15188" xr:uid="{00000000-0005-0000-0000-0000503B0000}"/>
    <cellStyle name="20% - Ênfase6 10 2 5 7" xfId="15189" xr:uid="{00000000-0005-0000-0000-0000513B0000}"/>
    <cellStyle name="20% - Ênfase6 10 2 5 8" xfId="15190" xr:uid="{00000000-0005-0000-0000-0000523B0000}"/>
    <cellStyle name="20% - Ênfase6 10 2 5 9" xfId="15191" xr:uid="{00000000-0005-0000-0000-0000533B0000}"/>
    <cellStyle name="20% - Ênfase6 10 2 6" xfId="15192" xr:uid="{00000000-0005-0000-0000-0000543B0000}"/>
    <cellStyle name="20% - Ênfase6 10 2 6 10" xfId="15193" xr:uid="{00000000-0005-0000-0000-0000553B0000}"/>
    <cellStyle name="20% - Ênfase6 10 2 6 11" xfId="15194" xr:uid="{00000000-0005-0000-0000-0000563B0000}"/>
    <cellStyle name="20% - Ênfase6 10 2 6 12" xfId="15195" xr:uid="{00000000-0005-0000-0000-0000573B0000}"/>
    <cellStyle name="20% - Ênfase6 10 2 6 13" xfId="15196" xr:uid="{00000000-0005-0000-0000-0000583B0000}"/>
    <cellStyle name="20% - Ênfase6 10 2 6 2" xfId="15197" xr:uid="{00000000-0005-0000-0000-0000593B0000}"/>
    <cellStyle name="20% - Ênfase6 10 2 6 3" xfId="15198" xr:uid="{00000000-0005-0000-0000-00005A3B0000}"/>
    <cellStyle name="20% - Ênfase6 10 2 6 4" xfId="15199" xr:uid="{00000000-0005-0000-0000-00005B3B0000}"/>
    <cellStyle name="20% - Ênfase6 10 2 6 5" xfId="15200" xr:uid="{00000000-0005-0000-0000-00005C3B0000}"/>
    <cellStyle name="20% - Ênfase6 10 2 6 6" xfId="15201" xr:uid="{00000000-0005-0000-0000-00005D3B0000}"/>
    <cellStyle name="20% - Ênfase6 10 2 6 7" xfId="15202" xr:uid="{00000000-0005-0000-0000-00005E3B0000}"/>
    <cellStyle name="20% - Ênfase6 10 2 6 8" xfId="15203" xr:uid="{00000000-0005-0000-0000-00005F3B0000}"/>
    <cellStyle name="20% - Ênfase6 10 2 6 9" xfId="15204" xr:uid="{00000000-0005-0000-0000-0000603B0000}"/>
    <cellStyle name="20% - Ênfase6 10 2 7" xfId="15205" xr:uid="{00000000-0005-0000-0000-0000613B0000}"/>
    <cellStyle name="20% - Ênfase6 10 2 7 10" xfId="15206" xr:uid="{00000000-0005-0000-0000-0000623B0000}"/>
    <cellStyle name="20% - Ênfase6 10 2 7 11" xfId="15207" xr:uid="{00000000-0005-0000-0000-0000633B0000}"/>
    <cellStyle name="20% - Ênfase6 10 2 7 12" xfId="15208" xr:uid="{00000000-0005-0000-0000-0000643B0000}"/>
    <cellStyle name="20% - Ênfase6 10 2 7 13" xfId="15209" xr:uid="{00000000-0005-0000-0000-0000653B0000}"/>
    <cellStyle name="20% - Ênfase6 10 2 7 2" xfId="15210" xr:uid="{00000000-0005-0000-0000-0000663B0000}"/>
    <cellStyle name="20% - Ênfase6 10 2 7 3" xfId="15211" xr:uid="{00000000-0005-0000-0000-0000673B0000}"/>
    <cellStyle name="20% - Ênfase6 10 2 7 4" xfId="15212" xr:uid="{00000000-0005-0000-0000-0000683B0000}"/>
    <cellStyle name="20% - Ênfase6 10 2 7 5" xfId="15213" xr:uid="{00000000-0005-0000-0000-0000693B0000}"/>
    <cellStyle name="20% - Ênfase6 10 2 7 6" xfId="15214" xr:uid="{00000000-0005-0000-0000-00006A3B0000}"/>
    <cellStyle name="20% - Ênfase6 10 2 7 7" xfId="15215" xr:uid="{00000000-0005-0000-0000-00006B3B0000}"/>
    <cellStyle name="20% - Ênfase6 10 2 7 8" xfId="15216" xr:uid="{00000000-0005-0000-0000-00006C3B0000}"/>
    <cellStyle name="20% - Ênfase6 10 2 7 9" xfId="15217" xr:uid="{00000000-0005-0000-0000-00006D3B0000}"/>
    <cellStyle name="20% - Ênfase6 10 2 8" xfId="15218" xr:uid="{00000000-0005-0000-0000-00006E3B0000}"/>
    <cellStyle name="20% - Ênfase6 10 2 8 10" xfId="15219" xr:uid="{00000000-0005-0000-0000-00006F3B0000}"/>
    <cellStyle name="20% - Ênfase6 10 2 8 11" xfId="15220" xr:uid="{00000000-0005-0000-0000-0000703B0000}"/>
    <cellStyle name="20% - Ênfase6 10 2 8 12" xfId="15221" xr:uid="{00000000-0005-0000-0000-0000713B0000}"/>
    <cellStyle name="20% - Ênfase6 10 2 8 13" xfId="15222" xr:uid="{00000000-0005-0000-0000-0000723B0000}"/>
    <cellStyle name="20% - Ênfase6 10 2 8 2" xfId="15223" xr:uid="{00000000-0005-0000-0000-0000733B0000}"/>
    <cellStyle name="20% - Ênfase6 10 2 8 3" xfId="15224" xr:uid="{00000000-0005-0000-0000-0000743B0000}"/>
    <cellStyle name="20% - Ênfase6 10 2 8 4" xfId="15225" xr:uid="{00000000-0005-0000-0000-0000753B0000}"/>
    <cellStyle name="20% - Ênfase6 10 2 8 5" xfId="15226" xr:uid="{00000000-0005-0000-0000-0000763B0000}"/>
    <cellStyle name="20% - Ênfase6 10 2 8 6" xfId="15227" xr:uid="{00000000-0005-0000-0000-0000773B0000}"/>
    <cellStyle name="20% - Ênfase6 10 2 8 7" xfId="15228" xr:uid="{00000000-0005-0000-0000-0000783B0000}"/>
    <cellStyle name="20% - Ênfase6 10 2 8 8" xfId="15229" xr:uid="{00000000-0005-0000-0000-0000793B0000}"/>
    <cellStyle name="20% - Ênfase6 10 2 8 9" xfId="15230" xr:uid="{00000000-0005-0000-0000-00007A3B0000}"/>
    <cellStyle name="20% - Ênfase6 10 2 9" xfId="15231" xr:uid="{00000000-0005-0000-0000-00007B3B0000}"/>
    <cellStyle name="20% - Ênfase6 10 2 9 10" xfId="15232" xr:uid="{00000000-0005-0000-0000-00007C3B0000}"/>
    <cellStyle name="20% - Ênfase6 10 2 9 11" xfId="15233" xr:uid="{00000000-0005-0000-0000-00007D3B0000}"/>
    <cellStyle name="20% - Ênfase6 10 2 9 12" xfId="15234" xr:uid="{00000000-0005-0000-0000-00007E3B0000}"/>
    <cellStyle name="20% - Ênfase6 10 2 9 13" xfId="15235" xr:uid="{00000000-0005-0000-0000-00007F3B0000}"/>
    <cellStyle name="20% - Ênfase6 10 2 9 2" xfId="15236" xr:uid="{00000000-0005-0000-0000-0000803B0000}"/>
    <cellStyle name="20% - Ênfase6 10 2 9 3" xfId="15237" xr:uid="{00000000-0005-0000-0000-0000813B0000}"/>
    <cellStyle name="20% - Ênfase6 10 2 9 4" xfId="15238" xr:uid="{00000000-0005-0000-0000-0000823B0000}"/>
    <cellStyle name="20% - Ênfase6 10 2 9 5" xfId="15239" xr:uid="{00000000-0005-0000-0000-0000833B0000}"/>
    <cellStyle name="20% - Ênfase6 10 2 9 6" xfId="15240" xr:uid="{00000000-0005-0000-0000-0000843B0000}"/>
    <cellStyle name="20% - Ênfase6 10 2 9 7" xfId="15241" xr:uid="{00000000-0005-0000-0000-0000853B0000}"/>
    <cellStyle name="20% - Ênfase6 10 2 9 8" xfId="15242" xr:uid="{00000000-0005-0000-0000-0000863B0000}"/>
    <cellStyle name="20% - Ênfase6 10 2 9 9" xfId="15243" xr:uid="{00000000-0005-0000-0000-0000873B0000}"/>
    <cellStyle name="20% - Ênfase6 10 20" xfId="15244" xr:uid="{00000000-0005-0000-0000-0000883B0000}"/>
    <cellStyle name="20% - Ênfase6 10 21" xfId="15245" xr:uid="{00000000-0005-0000-0000-0000893B0000}"/>
    <cellStyle name="20% - Ênfase6 10 22" xfId="15246" xr:uid="{00000000-0005-0000-0000-00008A3B0000}"/>
    <cellStyle name="20% - Ênfase6 10 23" xfId="15247" xr:uid="{00000000-0005-0000-0000-00008B3B0000}"/>
    <cellStyle name="20% - Ênfase6 10 24" xfId="15248" xr:uid="{00000000-0005-0000-0000-00008C3B0000}"/>
    <cellStyle name="20% - Ênfase6 10 3" xfId="15249" xr:uid="{00000000-0005-0000-0000-00008D3B0000}"/>
    <cellStyle name="20% - Ênfase6 10 3 10" xfId="15250" xr:uid="{00000000-0005-0000-0000-00008E3B0000}"/>
    <cellStyle name="20% - Ênfase6 10 3 11" xfId="15251" xr:uid="{00000000-0005-0000-0000-00008F3B0000}"/>
    <cellStyle name="20% - Ênfase6 10 3 12" xfId="15252" xr:uid="{00000000-0005-0000-0000-0000903B0000}"/>
    <cellStyle name="20% - Ênfase6 10 3 13" xfId="15253" xr:uid="{00000000-0005-0000-0000-0000913B0000}"/>
    <cellStyle name="20% - Ênfase6 10 3 2" xfId="15254" xr:uid="{00000000-0005-0000-0000-0000923B0000}"/>
    <cellStyle name="20% - Ênfase6 10 3 3" xfId="15255" xr:uid="{00000000-0005-0000-0000-0000933B0000}"/>
    <cellStyle name="20% - Ênfase6 10 3 4" xfId="15256" xr:uid="{00000000-0005-0000-0000-0000943B0000}"/>
    <cellStyle name="20% - Ênfase6 10 3 5" xfId="15257" xr:uid="{00000000-0005-0000-0000-0000953B0000}"/>
    <cellStyle name="20% - Ênfase6 10 3 6" xfId="15258" xr:uid="{00000000-0005-0000-0000-0000963B0000}"/>
    <cellStyle name="20% - Ênfase6 10 3 7" xfId="15259" xr:uid="{00000000-0005-0000-0000-0000973B0000}"/>
    <cellStyle name="20% - Ênfase6 10 3 8" xfId="15260" xr:uid="{00000000-0005-0000-0000-0000983B0000}"/>
    <cellStyle name="20% - Ênfase6 10 3 9" xfId="15261" xr:uid="{00000000-0005-0000-0000-0000993B0000}"/>
    <cellStyle name="20% - Ênfase6 10 4" xfId="15262" xr:uid="{00000000-0005-0000-0000-00009A3B0000}"/>
    <cellStyle name="20% - Ênfase6 10 4 10" xfId="15263" xr:uid="{00000000-0005-0000-0000-00009B3B0000}"/>
    <cellStyle name="20% - Ênfase6 10 4 11" xfId="15264" xr:uid="{00000000-0005-0000-0000-00009C3B0000}"/>
    <cellStyle name="20% - Ênfase6 10 4 12" xfId="15265" xr:uid="{00000000-0005-0000-0000-00009D3B0000}"/>
    <cellStyle name="20% - Ênfase6 10 4 13" xfId="15266" xr:uid="{00000000-0005-0000-0000-00009E3B0000}"/>
    <cellStyle name="20% - Ênfase6 10 4 2" xfId="15267" xr:uid="{00000000-0005-0000-0000-00009F3B0000}"/>
    <cellStyle name="20% - Ênfase6 10 4 3" xfId="15268" xr:uid="{00000000-0005-0000-0000-0000A03B0000}"/>
    <cellStyle name="20% - Ênfase6 10 4 4" xfId="15269" xr:uid="{00000000-0005-0000-0000-0000A13B0000}"/>
    <cellStyle name="20% - Ênfase6 10 4 5" xfId="15270" xr:uid="{00000000-0005-0000-0000-0000A23B0000}"/>
    <cellStyle name="20% - Ênfase6 10 4 6" xfId="15271" xr:uid="{00000000-0005-0000-0000-0000A33B0000}"/>
    <cellStyle name="20% - Ênfase6 10 4 7" xfId="15272" xr:uid="{00000000-0005-0000-0000-0000A43B0000}"/>
    <cellStyle name="20% - Ênfase6 10 4 8" xfId="15273" xr:uid="{00000000-0005-0000-0000-0000A53B0000}"/>
    <cellStyle name="20% - Ênfase6 10 4 9" xfId="15274" xr:uid="{00000000-0005-0000-0000-0000A63B0000}"/>
    <cellStyle name="20% - Ênfase6 10 5" xfId="15275" xr:uid="{00000000-0005-0000-0000-0000A73B0000}"/>
    <cellStyle name="20% - Ênfase6 10 5 10" xfId="15276" xr:uid="{00000000-0005-0000-0000-0000A83B0000}"/>
    <cellStyle name="20% - Ênfase6 10 5 11" xfId="15277" xr:uid="{00000000-0005-0000-0000-0000A93B0000}"/>
    <cellStyle name="20% - Ênfase6 10 5 12" xfId="15278" xr:uid="{00000000-0005-0000-0000-0000AA3B0000}"/>
    <cellStyle name="20% - Ênfase6 10 5 13" xfId="15279" xr:uid="{00000000-0005-0000-0000-0000AB3B0000}"/>
    <cellStyle name="20% - Ênfase6 10 5 2" xfId="15280" xr:uid="{00000000-0005-0000-0000-0000AC3B0000}"/>
    <cellStyle name="20% - Ênfase6 10 5 3" xfId="15281" xr:uid="{00000000-0005-0000-0000-0000AD3B0000}"/>
    <cellStyle name="20% - Ênfase6 10 5 4" xfId="15282" xr:uid="{00000000-0005-0000-0000-0000AE3B0000}"/>
    <cellStyle name="20% - Ênfase6 10 5 5" xfId="15283" xr:uid="{00000000-0005-0000-0000-0000AF3B0000}"/>
    <cellStyle name="20% - Ênfase6 10 5 6" xfId="15284" xr:uid="{00000000-0005-0000-0000-0000B03B0000}"/>
    <cellStyle name="20% - Ênfase6 10 5 7" xfId="15285" xr:uid="{00000000-0005-0000-0000-0000B13B0000}"/>
    <cellStyle name="20% - Ênfase6 10 5 8" xfId="15286" xr:uid="{00000000-0005-0000-0000-0000B23B0000}"/>
    <cellStyle name="20% - Ênfase6 10 5 9" xfId="15287" xr:uid="{00000000-0005-0000-0000-0000B33B0000}"/>
    <cellStyle name="20% - Ênfase6 10 6" xfId="15288" xr:uid="{00000000-0005-0000-0000-0000B43B0000}"/>
    <cellStyle name="20% - Ênfase6 10 6 10" xfId="15289" xr:uid="{00000000-0005-0000-0000-0000B53B0000}"/>
    <cellStyle name="20% - Ênfase6 10 6 11" xfId="15290" xr:uid="{00000000-0005-0000-0000-0000B63B0000}"/>
    <cellStyle name="20% - Ênfase6 10 6 12" xfId="15291" xr:uid="{00000000-0005-0000-0000-0000B73B0000}"/>
    <cellStyle name="20% - Ênfase6 10 6 13" xfId="15292" xr:uid="{00000000-0005-0000-0000-0000B83B0000}"/>
    <cellStyle name="20% - Ênfase6 10 6 2" xfId="15293" xr:uid="{00000000-0005-0000-0000-0000B93B0000}"/>
    <cellStyle name="20% - Ênfase6 10 6 3" xfId="15294" xr:uid="{00000000-0005-0000-0000-0000BA3B0000}"/>
    <cellStyle name="20% - Ênfase6 10 6 4" xfId="15295" xr:uid="{00000000-0005-0000-0000-0000BB3B0000}"/>
    <cellStyle name="20% - Ênfase6 10 6 5" xfId="15296" xr:uid="{00000000-0005-0000-0000-0000BC3B0000}"/>
    <cellStyle name="20% - Ênfase6 10 6 6" xfId="15297" xr:uid="{00000000-0005-0000-0000-0000BD3B0000}"/>
    <cellStyle name="20% - Ênfase6 10 6 7" xfId="15298" xr:uid="{00000000-0005-0000-0000-0000BE3B0000}"/>
    <cellStyle name="20% - Ênfase6 10 6 8" xfId="15299" xr:uid="{00000000-0005-0000-0000-0000BF3B0000}"/>
    <cellStyle name="20% - Ênfase6 10 6 9" xfId="15300" xr:uid="{00000000-0005-0000-0000-0000C03B0000}"/>
    <cellStyle name="20% - Ênfase6 10 7" xfId="15301" xr:uid="{00000000-0005-0000-0000-0000C13B0000}"/>
    <cellStyle name="20% - Ênfase6 10 7 10" xfId="15302" xr:uid="{00000000-0005-0000-0000-0000C23B0000}"/>
    <cellStyle name="20% - Ênfase6 10 7 11" xfId="15303" xr:uid="{00000000-0005-0000-0000-0000C33B0000}"/>
    <cellStyle name="20% - Ênfase6 10 7 12" xfId="15304" xr:uid="{00000000-0005-0000-0000-0000C43B0000}"/>
    <cellStyle name="20% - Ênfase6 10 7 13" xfId="15305" xr:uid="{00000000-0005-0000-0000-0000C53B0000}"/>
    <cellStyle name="20% - Ênfase6 10 7 2" xfId="15306" xr:uid="{00000000-0005-0000-0000-0000C63B0000}"/>
    <cellStyle name="20% - Ênfase6 10 7 3" xfId="15307" xr:uid="{00000000-0005-0000-0000-0000C73B0000}"/>
    <cellStyle name="20% - Ênfase6 10 7 4" xfId="15308" xr:uid="{00000000-0005-0000-0000-0000C83B0000}"/>
    <cellStyle name="20% - Ênfase6 10 7 5" xfId="15309" xr:uid="{00000000-0005-0000-0000-0000C93B0000}"/>
    <cellStyle name="20% - Ênfase6 10 7 6" xfId="15310" xr:uid="{00000000-0005-0000-0000-0000CA3B0000}"/>
    <cellStyle name="20% - Ênfase6 10 7 7" xfId="15311" xr:uid="{00000000-0005-0000-0000-0000CB3B0000}"/>
    <cellStyle name="20% - Ênfase6 10 7 8" xfId="15312" xr:uid="{00000000-0005-0000-0000-0000CC3B0000}"/>
    <cellStyle name="20% - Ênfase6 10 7 9" xfId="15313" xr:uid="{00000000-0005-0000-0000-0000CD3B0000}"/>
    <cellStyle name="20% - Ênfase6 10 8" xfId="15314" xr:uid="{00000000-0005-0000-0000-0000CE3B0000}"/>
    <cellStyle name="20% - Ênfase6 10 8 10" xfId="15315" xr:uid="{00000000-0005-0000-0000-0000CF3B0000}"/>
    <cellStyle name="20% - Ênfase6 10 8 11" xfId="15316" xr:uid="{00000000-0005-0000-0000-0000D03B0000}"/>
    <cellStyle name="20% - Ênfase6 10 8 12" xfId="15317" xr:uid="{00000000-0005-0000-0000-0000D13B0000}"/>
    <cellStyle name="20% - Ênfase6 10 8 13" xfId="15318" xr:uid="{00000000-0005-0000-0000-0000D23B0000}"/>
    <cellStyle name="20% - Ênfase6 10 8 2" xfId="15319" xr:uid="{00000000-0005-0000-0000-0000D33B0000}"/>
    <cellStyle name="20% - Ênfase6 10 8 3" xfId="15320" xr:uid="{00000000-0005-0000-0000-0000D43B0000}"/>
    <cellStyle name="20% - Ênfase6 10 8 4" xfId="15321" xr:uid="{00000000-0005-0000-0000-0000D53B0000}"/>
    <cellStyle name="20% - Ênfase6 10 8 5" xfId="15322" xr:uid="{00000000-0005-0000-0000-0000D63B0000}"/>
    <cellStyle name="20% - Ênfase6 10 8 6" xfId="15323" xr:uid="{00000000-0005-0000-0000-0000D73B0000}"/>
    <cellStyle name="20% - Ênfase6 10 8 7" xfId="15324" xr:uid="{00000000-0005-0000-0000-0000D83B0000}"/>
    <cellStyle name="20% - Ênfase6 10 8 8" xfId="15325" xr:uid="{00000000-0005-0000-0000-0000D93B0000}"/>
    <cellStyle name="20% - Ênfase6 10 8 9" xfId="15326" xr:uid="{00000000-0005-0000-0000-0000DA3B0000}"/>
    <cellStyle name="20% - Ênfase6 10 9" xfId="15327" xr:uid="{00000000-0005-0000-0000-0000DB3B0000}"/>
    <cellStyle name="20% - Ênfase6 10 9 10" xfId="15328" xr:uid="{00000000-0005-0000-0000-0000DC3B0000}"/>
    <cellStyle name="20% - Ênfase6 10 9 11" xfId="15329" xr:uid="{00000000-0005-0000-0000-0000DD3B0000}"/>
    <cellStyle name="20% - Ênfase6 10 9 12" xfId="15330" xr:uid="{00000000-0005-0000-0000-0000DE3B0000}"/>
    <cellStyle name="20% - Ênfase6 10 9 13" xfId="15331" xr:uid="{00000000-0005-0000-0000-0000DF3B0000}"/>
    <cellStyle name="20% - Ênfase6 10 9 2" xfId="15332" xr:uid="{00000000-0005-0000-0000-0000E03B0000}"/>
    <cellStyle name="20% - Ênfase6 10 9 3" xfId="15333" xr:uid="{00000000-0005-0000-0000-0000E13B0000}"/>
    <cellStyle name="20% - Ênfase6 10 9 4" xfId="15334" xr:uid="{00000000-0005-0000-0000-0000E23B0000}"/>
    <cellStyle name="20% - Ênfase6 10 9 5" xfId="15335" xr:uid="{00000000-0005-0000-0000-0000E33B0000}"/>
    <cellStyle name="20% - Ênfase6 10 9 6" xfId="15336" xr:uid="{00000000-0005-0000-0000-0000E43B0000}"/>
    <cellStyle name="20% - Ênfase6 10 9 7" xfId="15337" xr:uid="{00000000-0005-0000-0000-0000E53B0000}"/>
    <cellStyle name="20% - Ênfase6 10 9 8" xfId="15338" xr:uid="{00000000-0005-0000-0000-0000E63B0000}"/>
    <cellStyle name="20% - Ênfase6 10 9 9" xfId="15339" xr:uid="{00000000-0005-0000-0000-0000E73B0000}"/>
    <cellStyle name="20% - Ênfase6 11" xfId="15340" xr:uid="{00000000-0005-0000-0000-0000E83B0000}"/>
    <cellStyle name="20% - Ênfase6 11 10" xfId="15341" xr:uid="{00000000-0005-0000-0000-0000E93B0000}"/>
    <cellStyle name="20% - Ênfase6 11 10 10" xfId="15342" xr:uid="{00000000-0005-0000-0000-0000EA3B0000}"/>
    <cellStyle name="20% - Ênfase6 11 10 11" xfId="15343" xr:uid="{00000000-0005-0000-0000-0000EB3B0000}"/>
    <cellStyle name="20% - Ênfase6 11 10 12" xfId="15344" xr:uid="{00000000-0005-0000-0000-0000EC3B0000}"/>
    <cellStyle name="20% - Ênfase6 11 10 13" xfId="15345" xr:uid="{00000000-0005-0000-0000-0000ED3B0000}"/>
    <cellStyle name="20% - Ênfase6 11 10 2" xfId="15346" xr:uid="{00000000-0005-0000-0000-0000EE3B0000}"/>
    <cellStyle name="20% - Ênfase6 11 10 3" xfId="15347" xr:uid="{00000000-0005-0000-0000-0000EF3B0000}"/>
    <cellStyle name="20% - Ênfase6 11 10 4" xfId="15348" xr:uid="{00000000-0005-0000-0000-0000F03B0000}"/>
    <cellStyle name="20% - Ênfase6 11 10 5" xfId="15349" xr:uid="{00000000-0005-0000-0000-0000F13B0000}"/>
    <cellStyle name="20% - Ênfase6 11 10 6" xfId="15350" xr:uid="{00000000-0005-0000-0000-0000F23B0000}"/>
    <cellStyle name="20% - Ênfase6 11 10 7" xfId="15351" xr:uid="{00000000-0005-0000-0000-0000F33B0000}"/>
    <cellStyle name="20% - Ênfase6 11 10 8" xfId="15352" xr:uid="{00000000-0005-0000-0000-0000F43B0000}"/>
    <cellStyle name="20% - Ênfase6 11 10 9" xfId="15353" xr:uid="{00000000-0005-0000-0000-0000F53B0000}"/>
    <cellStyle name="20% - Ênfase6 11 11" xfId="15354" xr:uid="{00000000-0005-0000-0000-0000F63B0000}"/>
    <cellStyle name="20% - Ênfase6 11 11 10" xfId="15355" xr:uid="{00000000-0005-0000-0000-0000F73B0000}"/>
    <cellStyle name="20% - Ênfase6 11 11 11" xfId="15356" xr:uid="{00000000-0005-0000-0000-0000F83B0000}"/>
    <cellStyle name="20% - Ênfase6 11 11 12" xfId="15357" xr:uid="{00000000-0005-0000-0000-0000F93B0000}"/>
    <cellStyle name="20% - Ênfase6 11 11 13" xfId="15358" xr:uid="{00000000-0005-0000-0000-0000FA3B0000}"/>
    <cellStyle name="20% - Ênfase6 11 11 2" xfId="15359" xr:uid="{00000000-0005-0000-0000-0000FB3B0000}"/>
    <cellStyle name="20% - Ênfase6 11 11 3" xfId="15360" xr:uid="{00000000-0005-0000-0000-0000FC3B0000}"/>
    <cellStyle name="20% - Ênfase6 11 11 4" xfId="15361" xr:uid="{00000000-0005-0000-0000-0000FD3B0000}"/>
    <cellStyle name="20% - Ênfase6 11 11 5" xfId="15362" xr:uid="{00000000-0005-0000-0000-0000FE3B0000}"/>
    <cellStyle name="20% - Ênfase6 11 11 6" xfId="15363" xr:uid="{00000000-0005-0000-0000-0000FF3B0000}"/>
    <cellStyle name="20% - Ênfase6 11 11 7" xfId="15364" xr:uid="{00000000-0005-0000-0000-0000003C0000}"/>
    <cellStyle name="20% - Ênfase6 11 11 8" xfId="15365" xr:uid="{00000000-0005-0000-0000-0000013C0000}"/>
    <cellStyle name="20% - Ênfase6 11 11 9" xfId="15366" xr:uid="{00000000-0005-0000-0000-0000023C0000}"/>
    <cellStyle name="20% - Ênfase6 11 12" xfId="15367" xr:uid="{00000000-0005-0000-0000-0000033C0000}"/>
    <cellStyle name="20% - Ênfase6 11 12 10" xfId="15368" xr:uid="{00000000-0005-0000-0000-0000043C0000}"/>
    <cellStyle name="20% - Ênfase6 11 12 11" xfId="15369" xr:uid="{00000000-0005-0000-0000-0000053C0000}"/>
    <cellStyle name="20% - Ênfase6 11 12 12" xfId="15370" xr:uid="{00000000-0005-0000-0000-0000063C0000}"/>
    <cellStyle name="20% - Ênfase6 11 12 13" xfId="15371" xr:uid="{00000000-0005-0000-0000-0000073C0000}"/>
    <cellStyle name="20% - Ênfase6 11 12 2" xfId="15372" xr:uid="{00000000-0005-0000-0000-0000083C0000}"/>
    <cellStyle name="20% - Ênfase6 11 12 3" xfId="15373" xr:uid="{00000000-0005-0000-0000-0000093C0000}"/>
    <cellStyle name="20% - Ênfase6 11 12 4" xfId="15374" xr:uid="{00000000-0005-0000-0000-00000A3C0000}"/>
    <cellStyle name="20% - Ênfase6 11 12 5" xfId="15375" xr:uid="{00000000-0005-0000-0000-00000B3C0000}"/>
    <cellStyle name="20% - Ênfase6 11 12 6" xfId="15376" xr:uid="{00000000-0005-0000-0000-00000C3C0000}"/>
    <cellStyle name="20% - Ênfase6 11 12 7" xfId="15377" xr:uid="{00000000-0005-0000-0000-00000D3C0000}"/>
    <cellStyle name="20% - Ênfase6 11 12 8" xfId="15378" xr:uid="{00000000-0005-0000-0000-00000E3C0000}"/>
    <cellStyle name="20% - Ênfase6 11 12 9" xfId="15379" xr:uid="{00000000-0005-0000-0000-00000F3C0000}"/>
    <cellStyle name="20% - Ênfase6 11 13" xfId="15380" xr:uid="{00000000-0005-0000-0000-0000103C0000}"/>
    <cellStyle name="20% - Ênfase6 11 14" xfId="15381" xr:uid="{00000000-0005-0000-0000-0000113C0000}"/>
    <cellStyle name="20% - Ênfase6 11 15" xfId="15382" xr:uid="{00000000-0005-0000-0000-0000123C0000}"/>
    <cellStyle name="20% - Ênfase6 11 16" xfId="15383" xr:uid="{00000000-0005-0000-0000-0000133C0000}"/>
    <cellStyle name="20% - Ênfase6 11 17" xfId="15384" xr:uid="{00000000-0005-0000-0000-0000143C0000}"/>
    <cellStyle name="20% - Ênfase6 11 18" xfId="15385" xr:uid="{00000000-0005-0000-0000-0000153C0000}"/>
    <cellStyle name="20% - Ênfase6 11 19" xfId="15386" xr:uid="{00000000-0005-0000-0000-0000163C0000}"/>
    <cellStyle name="20% - Ênfase6 11 2" xfId="15387" xr:uid="{00000000-0005-0000-0000-0000173C0000}"/>
    <cellStyle name="20% - Ênfase6 11 2 10" xfId="15388" xr:uid="{00000000-0005-0000-0000-0000183C0000}"/>
    <cellStyle name="20% - Ênfase6 11 2 10 10" xfId="15389" xr:uid="{00000000-0005-0000-0000-0000193C0000}"/>
    <cellStyle name="20% - Ênfase6 11 2 10 11" xfId="15390" xr:uid="{00000000-0005-0000-0000-00001A3C0000}"/>
    <cellStyle name="20% - Ênfase6 11 2 10 12" xfId="15391" xr:uid="{00000000-0005-0000-0000-00001B3C0000}"/>
    <cellStyle name="20% - Ênfase6 11 2 10 13" xfId="15392" xr:uid="{00000000-0005-0000-0000-00001C3C0000}"/>
    <cellStyle name="20% - Ênfase6 11 2 10 2" xfId="15393" xr:uid="{00000000-0005-0000-0000-00001D3C0000}"/>
    <cellStyle name="20% - Ênfase6 11 2 10 3" xfId="15394" xr:uid="{00000000-0005-0000-0000-00001E3C0000}"/>
    <cellStyle name="20% - Ênfase6 11 2 10 4" xfId="15395" xr:uid="{00000000-0005-0000-0000-00001F3C0000}"/>
    <cellStyle name="20% - Ênfase6 11 2 10 5" xfId="15396" xr:uid="{00000000-0005-0000-0000-0000203C0000}"/>
    <cellStyle name="20% - Ênfase6 11 2 10 6" xfId="15397" xr:uid="{00000000-0005-0000-0000-0000213C0000}"/>
    <cellStyle name="20% - Ênfase6 11 2 10 7" xfId="15398" xr:uid="{00000000-0005-0000-0000-0000223C0000}"/>
    <cellStyle name="20% - Ênfase6 11 2 10 8" xfId="15399" xr:uid="{00000000-0005-0000-0000-0000233C0000}"/>
    <cellStyle name="20% - Ênfase6 11 2 10 9" xfId="15400" xr:uid="{00000000-0005-0000-0000-0000243C0000}"/>
    <cellStyle name="20% - Ênfase6 11 2 11" xfId="15401" xr:uid="{00000000-0005-0000-0000-0000253C0000}"/>
    <cellStyle name="20% - Ênfase6 11 2 11 10" xfId="15402" xr:uid="{00000000-0005-0000-0000-0000263C0000}"/>
    <cellStyle name="20% - Ênfase6 11 2 11 11" xfId="15403" xr:uid="{00000000-0005-0000-0000-0000273C0000}"/>
    <cellStyle name="20% - Ênfase6 11 2 11 12" xfId="15404" xr:uid="{00000000-0005-0000-0000-0000283C0000}"/>
    <cellStyle name="20% - Ênfase6 11 2 11 13" xfId="15405" xr:uid="{00000000-0005-0000-0000-0000293C0000}"/>
    <cellStyle name="20% - Ênfase6 11 2 11 2" xfId="15406" xr:uid="{00000000-0005-0000-0000-00002A3C0000}"/>
    <cellStyle name="20% - Ênfase6 11 2 11 3" xfId="15407" xr:uid="{00000000-0005-0000-0000-00002B3C0000}"/>
    <cellStyle name="20% - Ênfase6 11 2 11 4" xfId="15408" xr:uid="{00000000-0005-0000-0000-00002C3C0000}"/>
    <cellStyle name="20% - Ênfase6 11 2 11 5" xfId="15409" xr:uid="{00000000-0005-0000-0000-00002D3C0000}"/>
    <cellStyle name="20% - Ênfase6 11 2 11 6" xfId="15410" xr:uid="{00000000-0005-0000-0000-00002E3C0000}"/>
    <cellStyle name="20% - Ênfase6 11 2 11 7" xfId="15411" xr:uid="{00000000-0005-0000-0000-00002F3C0000}"/>
    <cellStyle name="20% - Ênfase6 11 2 11 8" xfId="15412" xr:uid="{00000000-0005-0000-0000-0000303C0000}"/>
    <cellStyle name="20% - Ênfase6 11 2 11 9" xfId="15413" xr:uid="{00000000-0005-0000-0000-0000313C0000}"/>
    <cellStyle name="20% - Ênfase6 11 2 12" xfId="15414" xr:uid="{00000000-0005-0000-0000-0000323C0000}"/>
    <cellStyle name="20% - Ênfase6 11 2 13" xfId="15415" xr:uid="{00000000-0005-0000-0000-0000333C0000}"/>
    <cellStyle name="20% - Ênfase6 11 2 14" xfId="15416" xr:uid="{00000000-0005-0000-0000-0000343C0000}"/>
    <cellStyle name="20% - Ênfase6 11 2 15" xfId="15417" xr:uid="{00000000-0005-0000-0000-0000353C0000}"/>
    <cellStyle name="20% - Ênfase6 11 2 16" xfId="15418" xr:uid="{00000000-0005-0000-0000-0000363C0000}"/>
    <cellStyle name="20% - Ênfase6 11 2 17" xfId="15419" xr:uid="{00000000-0005-0000-0000-0000373C0000}"/>
    <cellStyle name="20% - Ênfase6 11 2 18" xfId="15420" xr:uid="{00000000-0005-0000-0000-0000383C0000}"/>
    <cellStyle name="20% - Ênfase6 11 2 19" xfId="15421" xr:uid="{00000000-0005-0000-0000-0000393C0000}"/>
    <cellStyle name="20% - Ênfase6 11 2 2" xfId="15422" xr:uid="{00000000-0005-0000-0000-00003A3C0000}"/>
    <cellStyle name="20% - Ênfase6 11 2 2 10" xfId="15423" xr:uid="{00000000-0005-0000-0000-00003B3C0000}"/>
    <cellStyle name="20% - Ênfase6 11 2 2 11" xfId="15424" xr:uid="{00000000-0005-0000-0000-00003C3C0000}"/>
    <cellStyle name="20% - Ênfase6 11 2 2 12" xfId="15425" xr:uid="{00000000-0005-0000-0000-00003D3C0000}"/>
    <cellStyle name="20% - Ênfase6 11 2 2 13" xfId="15426" xr:uid="{00000000-0005-0000-0000-00003E3C0000}"/>
    <cellStyle name="20% - Ênfase6 11 2 2 2" xfId="15427" xr:uid="{00000000-0005-0000-0000-00003F3C0000}"/>
    <cellStyle name="20% - Ênfase6 11 2 2 3" xfId="15428" xr:uid="{00000000-0005-0000-0000-0000403C0000}"/>
    <cellStyle name="20% - Ênfase6 11 2 2 4" xfId="15429" xr:uid="{00000000-0005-0000-0000-0000413C0000}"/>
    <cellStyle name="20% - Ênfase6 11 2 2 5" xfId="15430" xr:uid="{00000000-0005-0000-0000-0000423C0000}"/>
    <cellStyle name="20% - Ênfase6 11 2 2 6" xfId="15431" xr:uid="{00000000-0005-0000-0000-0000433C0000}"/>
    <cellStyle name="20% - Ênfase6 11 2 2 7" xfId="15432" xr:uid="{00000000-0005-0000-0000-0000443C0000}"/>
    <cellStyle name="20% - Ênfase6 11 2 2 8" xfId="15433" xr:uid="{00000000-0005-0000-0000-0000453C0000}"/>
    <cellStyle name="20% - Ênfase6 11 2 2 9" xfId="15434" xr:uid="{00000000-0005-0000-0000-0000463C0000}"/>
    <cellStyle name="20% - Ênfase6 11 2 20" xfId="15435" xr:uid="{00000000-0005-0000-0000-0000473C0000}"/>
    <cellStyle name="20% - Ênfase6 11 2 21" xfId="15436" xr:uid="{00000000-0005-0000-0000-0000483C0000}"/>
    <cellStyle name="20% - Ênfase6 11 2 22" xfId="15437" xr:uid="{00000000-0005-0000-0000-0000493C0000}"/>
    <cellStyle name="20% - Ênfase6 11 2 23" xfId="15438" xr:uid="{00000000-0005-0000-0000-00004A3C0000}"/>
    <cellStyle name="20% - Ênfase6 11 2 3" xfId="15439" xr:uid="{00000000-0005-0000-0000-00004B3C0000}"/>
    <cellStyle name="20% - Ênfase6 11 2 3 10" xfId="15440" xr:uid="{00000000-0005-0000-0000-00004C3C0000}"/>
    <cellStyle name="20% - Ênfase6 11 2 3 11" xfId="15441" xr:uid="{00000000-0005-0000-0000-00004D3C0000}"/>
    <cellStyle name="20% - Ênfase6 11 2 3 12" xfId="15442" xr:uid="{00000000-0005-0000-0000-00004E3C0000}"/>
    <cellStyle name="20% - Ênfase6 11 2 3 13" xfId="15443" xr:uid="{00000000-0005-0000-0000-00004F3C0000}"/>
    <cellStyle name="20% - Ênfase6 11 2 3 2" xfId="15444" xr:uid="{00000000-0005-0000-0000-0000503C0000}"/>
    <cellStyle name="20% - Ênfase6 11 2 3 3" xfId="15445" xr:uid="{00000000-0005-0000-0000-0000513C0000}"/>
    <cellStyle name="20% - Ênfase6 11 2 3 4" xfId="15446" xr:uid="{00000000-0005-0000-0000-0000523C0000}"/>
    <cellStyle name="20% - Ênfase6 11 2 3 5" xfId="15447" xr:uid="{00000000-0005-0000-0000-0000533C0000}"/>
    <cellStyle name="20% - Ênfase6 11 2 3 6" xfId="15448" xr:uid="{00000000-0005-0000-0000-0000543C0000}"/>
    <cellStyle name="20% - Ênfase6 11 2 3 7" xfId="15449" xr:uid="{00000000-0005-0000-0000-0000553C0000}"/>
    <cellStyle name="20% - Ênfase6 11 2 3 8" xfId="15450" xr:uid="{00000000-0005-0000-0000-0000563C0000}"/>
    <cellStyle name="20% - Ênfase6 11 2 3 9" xfId="15451" xr:uid="{00000000-0005-0000-0000-0000573C0000}"/>
    <cellStyle name="20% - Ênfase6 11 2 4" xfId="15452" xr:uid="{00000000-0005-0000-0000-0000583C0000}"/>
    <cellStyle name="20% - Ênfase6 11 2 4 10" xfId="15453" xr:uid="{00000000-0005-0000-0000-0000593C0000}"/>
    <cellStyle name="20% - Ênfase6 11 2 4 11" xfId="15454" xr:uid="{00000000-0005-0000-0000-00005A3C0000}"/>
    <cellStyle name="20% - Ênfase6 11 2 4 12" xfId="15455" xr:uid="{00000000-0005-0000-0000-00005B3C0000}"/>
    <cellStyle name="20% - Ênfase6 11 2 4 13" xfId="15456" xr:uid="{00000000-0005-0000-0000-00005C3C0000}"/>
    <cellStyle name="20% - Ênfase6 11 2 4 2" xfId="15457" xr:uid="{00000000-0005-0000-0000-00005D3C0000}"/>
    <cellStyle name="20% - Ênfase6 11 2 4 3" xfId="15458" xr:uid="{00000000-0005-0000-0000-00005E3C0000}"/>
    <cellStyle name="20% - Ênfase6 11 2 4 4" xfId="15459" xr:uid="{00000000-0005-0000-0000-00005F3C0000}"/>
    <cellStyle name="20% - Ênfase6 11 2 4 5" xfId="15460" xr:uid="{00000000-0005-0000-0000-0000603C0000}"/>
    <cellStyle name="20% - Ênfase6 11 2 4 6" xfId="15461" xr:uid="{00000000-0005-0000-0000-0000613C0000}"/>
    <cellStyle name="20% - Ênfase6 11 2 4 7" xfId="15462" xr:uid="{00000000-0005-0000-0000-0000623C0000}"/>
    <cellStyle name="20% - Ênfase6 11 2 4 8" xfId="15463" xr:uid="{00000000-0005-0000-0000-0000633C0000}"/>
    <cellStyle name="20% - Ênfase6 11 2 4 9" xfId="15464" xr:uid="{00000000-0005-0000-0000-0000643C0000}"/>
    <cellStyle name="20% - Ênfase6 11 2 5" xfId="15465" xr:uid="{00000000-0005-0000-0000-0000653C0000}"/>
    <cellStyle name="20% - Ênfase6 11 2 5 10" xfId="15466" xr:uid="{00000000-0005-0000-0000-0000663C0000}"/>
    <cellStyle name="20% - Ênfase6 11 2 5 11" xfId="15467" xr:uid="{00000000-0005-0000-0000-0000673C0000}"/>
    <cellStyle name="20% - Ênfase6 11 2 5 12" xfId="15468" xr:uid="{00000000-0005-0000-0000-0000683C0000}"/>
    <cellStyle name="20% - Ênfase6 11 2 5 13" xfId="15469" xr:uid="{00000000-0005-0000-0000-0000693C0000}"/>
    <cellStyle name="20% - Ênfase6 11 2 5 2" xfId="15470" xr:uid="{00000000-0005-0000-0000-00006A3C0000}"/>
    <cellStyle name="20% - Ênfase6 11 2 5 3" xfId="15471" xr:uid="{00000000-0005-0000-0000-00006B3C0000}"/>
    <cellStyle name="20% - Ênfase6 11 2 5 4" xfId="15472" xr:uid="{00000000-0005-0000-0000-00006C3C0000}"/>
    <cellStyle name="20% - Ênfase6 11 2 5 5" xfId="15473" xr:uid="{00000000-0005-0000-0000-00006D3C0000}"/>
    <cellStyle name="20% - Ênfase6 11 2 5 6" xfId="15474" xr:uid="{00000000-0005-0000-0000-00006E3C0000}"/>
    <cellStyle name="20% - Ênfase6 11 2 5 7" xfId="15475" xr:uid="{00000000-0005-0000-0000-00006F3C0000}"/>
    <cellStyle name="20% - Ênfase6 11 2 5 8" xfId="15476" xr:uid="{00000000-0005-0000-0000-0000703C0000}"/>
    <cellStyle name="20% - Ênfase6 11 2 5 9" xfId="15477" xr:uid="{00000000-0005-0000-0000-0000713C0000}"/>
    <cellStyle name="20% - Ênfase6 11 2 6" xfId="15478" xr:uid="{00000000-0005-0000-0000-0000723C0000}"/>
    <cellStyle name="20% - Ênfase6 11 2 6 10" xfId="15479" xr:uid="{00000000-0005-0000-0000-0000733C0000}"/>
    <cellStyle name="20% - Ênfase6 11 2 6 11" xfId="15480" xr:uid="{00000000-0005-0000-0000-0000743C0000}"/>
    <cellStyle name="20% - Ênfase6 11 2 6 12" xfId="15481" xr:uid="{00000000-0005-0000-0000-0000753C0000}"/>
    <cellStyle name="20% - Ênfase6 11 2 6 13" xfId="15482" xr:uid="{00000000-0005-0000-0000-0000763C0000}"/>
    <cellStyle name="20% - Ênfase6 11 2 6 2" xfId="15483" xr:uid="{00000000-0005-0000-0000-0000773C0000}"/>
    <cellStyle name="20% - Ênfase6 11 2 6 3" xfId="15484" xr:uid="{00000000-0005-0000-0000-0000783C0000}"/>
    <cellStyle name="20% - Ênfase6 11 2 6 4" xfId="15485" xr:uid="{00000000-0005-0000-0000-0000793C0000}"/>
    <cellStyle name="20% - Ênfase6 11 2 6 5" xfId="15486" xr:uid="{00000000-0005-0000-0000-00007A3C0000}"/>
    <cellStyle name="20% - Ênfase6 11 2 6 6" xfId="15487" xr:uid="{00000000-0005-0000-0000-00007B3C0000}"/>
    <cellStyle name="20% - Ênfase6 11 2 6 7" xfId="15488" xr:uid="{00000000-0005-0000-0000-00007C3C0000}"/>
    <cellStyle name="20% - Ênfase6 11 2 6 8" xfId="15489" xr:uid="{00000000-0005-0000-0000-00007D3C0000}"/>
    <cellStyle name="20% - Ênfase6 11 2 6 9" xfId="15490" xr:uid="{00000000-0005-0000-0000-00007E3C0000}"/>
    <cellStyle name="20% - Ênfase6 11 2 7" xfId="15491" xr:uid="{00000000-0005-0000-0000-00007F3C0000}"/>
    <cellStyle name="20% - Ênfase6 11 2 7 10" xfId="15492" xr:uid="{00000000-0005-0000-0000-0000803C0000}"/>
    <cellStyle name="20% - Ênfase6 11 2 7 11" xfId="15493" xr:uid="{00000000-0005-0000-0000-0000813C0000}"/>
    <cellStyle name="20% - Ênfase6 11 2 7 12" xfId="15494" xr:uid="{00000000-0005-0000-0000-0000823C0000}"/>
    <cellStyle name="20% - Ênfase6 11 2 7 13" xfId="15495" xr:uid="{00000000-0005-0000-0000-0000833C0000}"/>
    <cellStyle name="20% - Ênfase6 11 2 7 2" xfId="15496" xr:uid="{00000000-0005-0000-0000-0000843C0000}"/>
    <cellStyle name="20% - Ênfase6 11 2 7 3" xfId="15497" xr:uid="{00000000-0005-0000-0000-0000853C0000}"/>
    <cellStyle name="20% - Ênfase6 11 2 7 4" xfId="15498" xr:uid="{00000000-0005-0000-0000-0000863C0000}"/>
    <cellStyle name="20% - Ênfase6 11 2 7 5" xfId="15499" xr:uid="{00000000-0005-0000-0000-0000873C0000}"/>
    <cellStyle name="20% - Ênfase6 11 2 7 6" xfId="15500" xr:uid="{00000000-0005-0000-0000-0000883C0000}"/>
    <cellStyle name="20% - Ênfase6 11 2 7 7" xfId="15501" xr:uid="{00000000-0005-0000-0000-0000893C0000}"/>
    <cellStyle name="20% - Ênfase6 11 2 7 8" xfId="15502" xr:uid="{00000000-0005-0000-0000-00008A3C0000}"/>
    <cellStyle name="20% - Ênfase6 11 2 7 9" xfId="15503" xr:uid="{00000000-0005-0000-0000-00008B3C0000}"/>
    <cellStyle name="20% - Ênfase6 11 2 8" xfId="15504" xr:uid="{00000000-0005-0000-0000-00008C3C0000}"/>
    <cellStyle name="20% - Ênfase6 11 2 8 10" xfId="15505" xr:uid="{00000000-0005-0000-0000-00008D3C0000}"/>
    <cellStyle name="20% - Ênfase6 11 2 8 11" xfId="15506" xr:uid="{00000000-0005-0000-0000-00008E3C0000}"/>
    <cellStyle name="20% - Ênfase6 11 2 8 12" xfId="15507" xr:uid="{00000000-0005-0000-0000-00008F3C0000}"/>
    <cellStyle name="20% - Ênfase6 11 2 8 13" xfId="15508" xr:uid="{00000000-0005-0000-0000-0000903C0000}"/>
    <cellStyle name="20% - Ênfase6 11 2 8 2" xfId="15509" xr:uid="{00000000-0005-0000-0000-0000913C0000}"/>
    <cellStyle name="20% - Ênfase6 11 2 8 3" xfId="15510" xr:uid="{00000000-0005-0000-0000-0000923C0000}"/>
    <cellStyle name="20% - Ênfase6 11 2 8 4" xfId="15511" xr:uid="{00000000-0005-0000-0000-0000933C0000}"/>
    <cellStyle name="20% - Ênfase6 11 2 8 5" xfId="15512" xr:uid="{00000000-0005-0000-0000-0000943C0000}"/>
    <cellStyle name="20% - Ênfase6 11 2 8 6" xfId="15513" xr:uid="{00000000-0005-0000-0000-0000953C0000}"/>
    <cellStyle name="20% - Ênfase6 11 2 8 7" xfId="15514" xr:uid="{00000000-0005-0000-0000-0000963C0000}"/>
    <cellStyle name="20% - Ênfase6 11 2 8 8" xfId="15515" xr:uid="{00000000-0005-0000-0000-0000973C0000}"/>
    <cellStyle name="20% - Ênfase6 11 2 8 9" xfId="15516" xr:uid="{00000000-0005-0000-0000-0000983C0000}"/>
    <cellStyle name="20% - Ênfase6 11 2 9" xfId="15517" xr:uid="{00000000-0005-0000-0000-0000993C0000}"/>
    <cellStyle name="20% - Ênfase6 11 2 9 10" xfId="15518" xr:uid="{00000000-0005-0000-0000-00009A3C0000}"/>
    <cellStyle name="20% - Ênfase6 11 2 9 11" xfId="15519" xr:uid="{00000000-0005-0000-0000-00009B3C0000}"/>
    <cellStyle name="20% - Ênfase6 11 2 9 12" xfId="15520" xr:uid="{00000000-0005-0000-0000-00009C3C0000}"/>
    <cellStyle name="20% - Ênfase6 11 2 9 13" xfId="15521" xr:uid="{00000000-0005-0000-0000-00009D3C0000}"/>
    <cellStyle name="20% - Ênfase6 11 2 9 2" xfId="15522" xr:uid="{00000000-0005-0000-0000-00009E3C0000}"/>
    <cellStyle name="20% - Ênfase6 11 2 9 3" xfId="15523" xr:uid="{00000000-0005-0000-0000-00009F3C0000}"/>
    <cellStyle name="20% - Ênfase6 11 2 9 4" xfId="15524" xr:uid="{00000000-0005-0000-0000-0000A03C0000}"/>
    <cellStyle name="20% - Ênfase6 11 2 9 5" xfId="15525" xr:uid="{00000000-0005-0000-0000-0000A13C0000}"/>
    <cellStyle name="20% - Ênfase6 11 2 9 6" xfId="15526" xr:uid="{00000000-0005-0000-0000-0000A23C0000}"/>
    <cellStyle name="20% - Ênfase6 11 2 9 7" xfId="15527" xr:uid="{00000000-0005-0000-0000-0000A33C0000}"/>
    <cellStyle name="20% - Ênfase6 11 2 9 8" xfId="15528" xr:uid="{00000000-0005-0000-0000-0000A43C0000}"/>
    <cellStyle name="20% - Ênfase6 11 2 9 9" xfId="15529" xr:uid="{00000000-0005-0000-0000-0000A53C0000}"/>
    <cellStyle name="20% - Ênfase6 11 20" xfId="15530" xr:uid="{00000000-0005-0000-0000-0000A63C0000}"/>
    <cellStyle name="20% - Ênfase6 11 21" xfId="15531" xr:uid="{00000000-0005-0000-0000-0000A73C0000}"/>
    <cellStyle name="20% - Ênfase6 11 22" xfId="15532" xr:uid="{00000000-0005-0000-0000-0000A83C0000}"/>
    <cellStyle name="20% - Ênfase6 11 23" xfId="15533" xr:uid="{00000000-0005-0000-0000-0000A93C0000}"/>
    <cellStyle name="20% - Ênfase6 11 24" xfId="15534" xr:uid="{00000000-0005-0000-0000-0000AA3C0000}"/>
    <cellStyle name="20% - Ênfase6 11 3" xfId="15535" xr:uid="{00000000-0005-0000-0000-0000AB3C0000}"/>
    <cellStyle name="20% - Ênfase6 11 3 10" xfId="15536" xr:uid="{00000000-0005-0000-0000-0000AC3C0000}"/>
    <cellStyle name="20% - Ênfase6 11 3 11" xfId="15537" xr:uid="{00000000-0005-0000-0000-0000AD3C0000}"/>
    <cellStyle name="20% - Ênfase6 11 3 12" xfId="15538" xr:uid="{00000000-0005-0000-0000-0000AE3C0000}"/>
    <cellStyle name="20% - Ênfase6 11 3 13" xfId="15539" xr:uid="{00000000-0005-0000-0000-0000AF3C0000}"/>
    <cellStyle name="20% - Ênfase6 11 3 2" xfId="15540" xr:uid="{00000000-0005-0000-0000-0000B03C0000}"/>
    <cellStyle name="20% - Ênfase6 11 3 3" xfId="15541" xr:uid="{00000000-0005-0000-0000-0000B13C0000}"/>
    <cellStyle name="20% - Ênfase6 11 3 4" xfId="15542" xr:uid="{00000000-0005-0000-0000-0000B23C0000}"/>
    <cellStyle name="20% - Ênfase6 11 3 5" xfId="15543" xr:uid="{00000000-0005-0000-0000-0000B33C0000}"/>
    <cellStyle name="20% - Ênfase6 11 3 6" xfId="15544" xr:uid="{00000000-0005-0000-0000-0000B43C0000}"/>
    <cellStyle name="20% - Ênfase6 11 3 7" xfId="15545" xr:uid="{00000000-0005-0000-0000-0000B53C0000}"/>
    <cellStyle name="20% - Ênfase6 11 3 8" xfId="15546" xr:uid="{00000000-0005-0000-0000-0000B63C0000}"/>
    <cellStyle name="20% - Ênfase6 11 3 9" xfId="15547" xr:uid="{00000000-0005-0000-0000-0000B73C0000}"/>
    <cellStyle name="20% - Ênfase6 11 4" xfId="15548" xr:uid="{00000000-0005-0000-0000-0000B83C0000}"/>
    <cellStyle name="20% - Ênfase6 11 4 10" xfId="15549" xr:uid="{00000000-0005-0000-0000-0000B93C0000}"/>
    <cellStyle name="20% - Ênfase6 11 4 11" xfId="15550" xr:uid="{00000000-0005-0000-0000-0000BA3C0000}"/>
    <cellStyle name="20% - Ênfase6 11 4 12" xfId="15551" xr:uid="{00000000-0005-0000-0000-0000BB3C0000}"/>
    <cellStyle name="20% - Ênfase6 11 4 13" xfId="15552" xr:uid="{00000000-0005-0000-0000-0000BC3C0000}"/>
    <cellStyle name="20% - Ênfase6 11 4 2" xfId="15553" xr:uid="{00000000-0005-0000-0000-0000BD3C0000}"/>
    <cellStyle name="20% - Ênfase6 11 4 3" xfId="15554" xr:uid="{00000000-0005-0000-0000-0000BE3C0000}"/>
    <cellStyle name="20% - Ênfase6 11 4 4" xfId="15555" xr:uid="{00000000-0005-0000-0000-0000BF3C0000}"/>
    <cellStyle name="20% - Ênfase6 11 4 5" xfId="15556" xr:uid="{00000000-0005-0000-0000-0000C03C0000}"/>
    <cellStyle name="20% - Ênfase6 11 4 6" xfId="15557" xr:uid="{00000000-0005-0000-0000-0000C13C0000}"/>
    <cellStyle name="20% - Ênfase6 11 4 7" xfId="15558" xr:uid="{00000000-0005-0000-0000-0000C23C0000}"/>
    <cellStyle name="20% - Ênfase6 11 4 8" xfId="15559" xr:uid="{00000000-0005-0000-0000-0000C33C0000}"/>
    <cellStyle name="20% - Ênfase6 11 4 9" xfId="15560" xr:uid="{00000000-0005-0000-0000-0000C43C0000}"/>
    <cellStyle name="20% - Ênfase6 11 5" xfId="15561" xr:uid="{00000000-0005-0000-0000-0000C53C0000}"/>
    <cellStyle name="20% - Ênfase6 11 5 10" xfId="15562" xr:uid="{00000000-0005-0000-0000-0000C63C0000}"/>
    <cellStyle name="20% - Ênfase6 11 5 11" xfId="15563" xr:uid="{00000000-0005-0000-0000-0000C73C0000}"/>
    <cellStyle name="20% - Ênfase6 11 5 12" xfId="15564" xr:uid="{00000000-0005-0000-0000-0000C83C0000}"/>
    <cellStyle name="20% - Ênfase6 11 5 13" xfId="15565" xr:uid="{00000000-0005-0000-0000-0000C93C0000}"/>
    <cellStyle name="20% - Ênfase6 11 5 2" xfId="15566" xr:uid="{00000000-0005-0000-0000-0000CA3C0000}"/>
    <cellStyle name="20% - Ênfase6 11 5 3" xfId="15567" xr:uid="{00000000-0005-0000-0000-0000CB3C0000}"/>
    <cellStyle name="20% - Ênfase6 11 5 4" xfId="15568" xr:uid="{00000000-0005-0000-0000-0000CC3C0000}"/>
    <cellStyle name="20% - Ênfase6 11 5 5" xfId="15569" xr:uid="{00000000-0005-0000-0000-0000CD3C0000}"/>
    <cellStyle name="20% - Ênfase6 11 5 6" xfId="15570" xr:uid="{00000000-0005-0000-0000-0000CE3C0000}"/>
    <cellStyle name="20% - Ênfase6 11 5 7" xfId="15571" xr:uid="{00000000-0005-0000-0000-0000CF3C0000}"/>
    <cellStyle name="20% - Ênfase6 11 5 8" xfId="15572" xr:uid="{00000000-0005-0000-0000-0000D03C0000}"/>
    <cellStyle name="20% - Ênfase6 11 5 9" xfId="15573" xr:uid="{00000000-0005-0000-0000-0000D13C0000}"/>
    <cellStyle name="20% - Ênfase6 11 6" xfId="15574" xr:uid="{00000000-0005-0000-0000-0000D23C0000}"/>
    <cellStyle name="20% - Ênfase6 11 6 10" xfId="15575" xr:uid="{00000000-0005-0000-0000-0000D33C0000}"/>
    <cellStyle name="20% - Ênfase6 11 6 11" xfId="15576" xr:uid="{00000000-0005-0000-0000-0000D43C0000}"/>
    <cellStyle name="20% - Ênfase6 11 6 12" xfId="15577" xr:uid="{00000000-0005-0000-0000-0000D53C0000}"/>
    <cellStyle name="20% - Ênfase6 11 6 13" xfId="15578" xr:uid="{00000000-0005-0000-0000-0000D63C0000}"/>
    <cellStyle name="20% - Ênfase6 11 6 2" xfId="15579" xr:uid="{00000000-0005-0000-0000-0000D73C0000}"/>
    <cellStyle name="20% - Ênfase6 11 6 3" xfId="15580" xr:uid="{00000000-0005-0000-0000-0000D83C0000}"/>
    <cellStyle name="20% - Ênfase6 11 6 4" xfId="15581" xr:uid="{00000000-0005-0000-0000-0000D93C0000}"/>
    <cellStyle name="20% - Ênfase6 11 6 5" xfId="15582" xr:uid="{00000000-0005-0000-0000-0000DA3C0000}"/>
    <cellStyle name="20% - Ênfase6 11 6 6" xfId="15583" xr:uid="{00000000-0005-0000-0000-0000DB3C0000}"/>
    <cellStyle name="20% - Ênfase6 11 6 7" xfId="15584" xr:uid="{00000000-0005-0000-0000-0000DC3C0000}"/>
    <cellStyle name="20% - Ênfase6 11 6 8" xfId="15585" xr:uid="{00000000-0005-0000-0000-0000DD3C0000}"/>
    <cellStyle name="20% - Ênfase6 11 6 9" xfId="15586" xr:uid="{00000000-0005-0000-0000-0000DE3C0000}"/>
    <cellStyle name="20% - Ênfase6 11 7" xfId="15587" xr:uid="{00000000-0005-0000-0000-0000DF3C0000}"/>
    <cellStyle name="20% - Ênfase6 11 7 10" xfId="15588" xr:uid="{00000000-0005-0000-0000-0000E03C0000}"/>
    <cellStyle name="20% - Ênfase6 11 7 11" xfId="15589" xr:uid="{00000000-0005-0000-0000-0000E13C0000}"/>
    <cellStyle name="20% - Ênfase6 11 7 12" xfId="15590" xr:uid="{00000000-0005-0000-0000-0000E23C0000}"/>
    <cellStyle name="20% - Ênfase6 11 7 13" xfId="15591" xr:uid="{00000000-0005-0000-0000-0000E33C0000}"/>
    <cellStyle name="20% - Ênfase6 11 7 2" xfId="15592" xr:uid="{00000000-0005-0000-0000-0000E43C0000}"/>
    <cellStyle name="20% - Ênfase6 11 7 3" xfId="15593" xr:uid="{00000000-0005-0000-0000-0000E53C0000}"/>
    <cellStyle name="20% - Ênfase6 11 7 4" xfId="15594" xr:uid="{00000000-0005-0000-0000-0000E63C0000}"/>
    <cellStyle name="20% - Ênfase6 11 7 5" xfId="15595" xr:uid="{00000000-0005-0000-0000-0000E73C0000}"/>
    <cellStyle name="20% - Ênfase6 11 7 6" xfId="15596" xr:uid="{00000000-0005-0000-0000-0000E83C0000}"/>
    <cellStyle name="20% - Ênfase6 11 7 7" xfId="15597" xr:uid="{00000000-0005-0000-0000-0000E93C0000}"/>
    <cellStyle name="20% - Ênfase6 11 7 8" xfId="15598" xr:uid="{00000000-0005-0000-0000-0000EA3C0000}"/>
    <cellStyle name="20% - Ênfase6 11 7 9" xfId="15599" xr:uid="{00000000-0005-0000-0000-0000EB3C0000}"/>
    <cellStyle name="20% - Ênfase6 11 8" xfId="15600" xr:uid="{00000000-0005-0000-0000-0000EC3C0000}"/>
    <cellStyle name="20% - Ênfase6 11 8 10" xfId="15601" xr:uid="{00000000-0005-0000-0000-0000ED3C0000}"/>
    <cellStyle name="20% - Ênfase6 11 8 11" xfId="15602" xr:uid="{00000000-0005-0000-0000-0000EE3C0000}"/>
    <cellStyle name="20% - Ênfase6 11 8 12" xfId="15603" xr:uid="{00000000-0005-0000-0000-0000EF3C0000}"/>
    <cellStyle name="20% - Ênfase6 11 8 13" xfId="15604" xr:uid="{00000000-0005-0000-0000-0000F03C0000}"/>
    <cellStyle name="20% - Ênfase6 11 8 2" xfId="15605" xr:uid="{00000000-0005-0000-0000-0000F13C0000}"/>
    <cellStyle name="20% - Ênfase6 11 8 3" xfId="15606" xr:uid="{00000000-0005-0000-0000-0000F23C0000}"/>
    <cellStyle name="20% - Ênfase6 11 8 4" xfId="15607" xr:uid="{00000000-0005-0000-0000-0000F33C0000}"/>
    <cellStyle name="20% - Ênfase6 11 8 5" xfId="15608" xr:uid="{00000000-0005-0000-0000-0000F43C0000}"/>
    <cellStyle name="20% - Ênfase6 11 8 6" xfId="15609" xr:uid="{00000000-0005-0000-0000-0000F53C0000}"/>
    <cellStyle name="20% - Ênfase6 11 8 7" xfId="15610" xr:uid="{00000000-0005-0000-0000-0000F63C0000}"/>
    <cellStyle name="20% - Ênfase6 11 8 8" xfId="15611" xr:uid="{00000000-0005-0000-0000-0000F73C0000}"/>
    <cellStyle name="20% - Ênfase6 11 8 9" xfId="15612" xr:uid="{00000000-0005-0000-0000-0000F83C0000}"/>
    <cellStyle name="20% - Ênfase6 11 9" xfId="15613" xr:uid="{00000000-0005-0000-0000-0000F93C0000}"/>
    <cellStyle name="20% - Ênfase6 11 9 10" xfId="15614" xr:uid="{00000000-0005-0000-0000-0000FA3C0000}"/>
    <cellStyle name="20% - Ênfase6 11 9 11" xfId="15615" xr:uid="{00000000-0005-0000-0000-0000FB3C0000}"/>
    <cellStyle name="20% - Ênfase6 11 9 12" xfId="15616" xr:uid="{00000000-0005-0000-0000-0000FC3C0000}"/>
    <cellStyle name="20% - Ênfase6 11 9 13" xfId="15617" xr:uid="{00000000-0005-0000-0000-0000FD3C0000}"/>
    <cellStyle name="20% - Ênfase6 11 9 2" xfId="15618" xr:uid="{00000000-0005-0000-0000-0000FE3C0000}"/>
    <cellStyle name="20% - Ênfase6 11 9 3" xfId="15619" xr:uid="{00000000-0005-0000-0000-0000FF3C0000}"/>
    <cellStyle name="20% - Ênfase6 11 9 4" xfId="15620" xr:uid="{00000000-0005-0000-0000-0000003D0000}"/>
    <cellStyle name="20% - Ênfase6 11 9 5" xfId="15621" xr:uid="{00000000-0005-0000-0000-0000013D0000}"/>
    <cellStyle name="20% - Ênfase6 11 9 6" xfId="15622" xr:uid="{00000000-0005-0000-0000-0000023D0000}"/>
    <cellStyle name="20% - Ênfase6 11 9 7" xfId="15623" xr:uid="{00000000-0005-0000-0000-0000033D0000}"/>
    <cellStyle name="20% - Ênfase6 11 9 8" xfId="15624" xr:uid="{00000000-0005-0000-0000-0000043D0000}"/>
    <cellStyle name="20% - Ênfase6 11 9 9" xfId="15625" xr:uid="{00000000-0005-0000-0000-0000053D0000}"/>
    <cellStyle name="20% - Ênfase6 12" xfId="15626" xr:uid="{00000000-0005-0000-0000-0000063D0000}"/>
    <cellStyle name="20% - Ênfase6 12 10" xfId="15627" xr:uid="{00000000-0005-0000-0000-0000073D0000}"/>
    <cellStyle name="20% - Ênfase6 12 11" xfId="15628" xr:uid="{00000000-0005-0000-0000-0000083D0000}"/>
    <cellStyle name="20% - Ênfase6 12 12" xfId="15629" xr:uid="{00000000-0005-0000-0000-0000093D0000}"/>
    <cellStyle name="20% - Ênfase6 12 13" xfId="15630" xr:uid="{00000000-0005-0000-0000-00000A3D0000}"/>
    <cellStyle name="20% - Ênfase6 12 2" xfId="15631" xr:uid="{00000000-0005-0000-0000-00000B3D0000}"/>
    <cellStyle name="20% - Ênfase6 12 3" xfId="15632" xr:uid="{00000000-0005-0000-0000-00000C3D0000}"/>
    <cellStyle name="20% - Ênfase6 12 4" xfId="15633" xr:uid="{00000000-0005-0000-0000-00000D3D0000}"/>
    <cellStyle name="20% - Ênfase6 12 5" xfId="15634" xr:uid="{00000000-0005-0000-0000-00000E3D0000}"/>
    <cellStyle name="20% - Ênfase6 12 6" xfId="15635" xr:uid="{00000000-0005-0000-0000-00000F3D0000}"/>
    <cellStyle name="20% - Ênfase6 12 7" xfId="15636" xr:uid="{00000000-0005-0000-0000-0000103D0000}"/>
    <cellStyle name="20% - Ênfase6 12 8" xfId="15637" xr:uid="{00000000-0005-0000-0000-0000113D0000}"/>
    <cellStyle name="20% - Ênfase6 12 9" xfId="15638" xr:uid="{00000000-0005-0000-0000-0000123D0000}"/>
    <cellStyle name="20% - Ênfase6 13" xfId="15639" xr:uid="{00000000-0005-0000-0000-0000133D0000}"/>
    <cellStyle name="20% - Ênfase6 13 10" xfId="15640" xr:uid="{00000000-0005-0000-0000-0000143D0000}"/>
    <cellStyle name="20% - Ênfase6 13 11" xfId="15641" xr:uid="{00000000-0005-0000-0000-0000153D0000}"/>
    <cellStyle name="20% - Ênfase6 13 12" xfId="15642" xr:uid="{00000000-0005-0000-0000-0000163D0000}"/>
    <cellStyle name="20% - Ênfase6 13 13" xfId="15643" xr:uid="{00000000-0005-0000-0000-0000173D0000}"/>
    <cellStyle name="20% - Ênfase6 13 2" xfId="15644" xr:uid="{00000000-0005-0000-0000-0000183D0000}"/>
    <cellStyle name="20% - Ênfase6 13 3" xfId="15645" xr:uid="{00000000-0005-0000-0000-0000193D0000}"/>
    <cellStyle name="20% - Ênfase6 13 4" xfId="15646" xr:uid="{00000000-0005-0000-0000-00001A3D0000}"/>
    <cellStyle name="20% - Ênfase6 13 5" xfId="15647" xr:uid="{00000000-0005-0000-0000-00001B3D0000}"/>
    <cellStyle name="20% - Ênfase6 13 6" xfId="15648" xr:uid="{00000000-0005-0000-0000-00001C3D0000}"/>
    <cellStyle name="20% - Ênfase6 13 7" xfId="15649" xr:uid="{00000000-0005-0000-0000-00001D3D0000}"/>
    <cellStyle name="20% - Ênfase6 13 8" xfId="15650" xr:uid="{00000000-0005-0000-0000-00001E3D0000}"/>
    <cellStyle name="20% - Ênfase6 13 9" xfId="15651" xr:uid="{00000000-0005-0000-0000-00001F3D0000}"/>
    <cellStyle name="20% - Ênfase6 14" xfId="15652" xr:uid="{00000000-0005-0000-0000-0000203D0000}"/>
    <cellStyle name="20% - Ênfase6 14 10" xfId="15653" xr:uid="{00000000-0005-0000-0000-0000213D0000}"/>
    <cellStyle name="20% - Ênfase6 14 11" xfId="15654" xr:uid="{00000000-0005-0000-0000-0000223D0000}"/>
    <cellStyle name="20% - Ênfase6 14 12" xfId="15655" xr:uid="{00000000-0005-0000-0000-0000233D0000}"/>
    <cellStyle name="20% - Ênfase6 14 13" xfId="15656" xr:uid="{00000000-0005-0000-0000-0000243D0000}"/>
    <cellStyle name="20% - Ênfase6 14 2" xfId="15657" xr:uid="{00000000-0005-0000-0000-0000253D0000}"/>
    <cellStyle name="20% - Ênfase6 14 3" xfId="15658" xr:uid="{00000000-0005-0000-0000-0000263D0000}"/>
    <cellStyle name="20% - Ênfase6 14 4" xfId="15659" xr:uid="{00000000-0005-0000-0000-0000273D0000}"/>
    <cellStyle name="20% - Ênfase6 14 5" xfId="15660" xr:uid="{00000000-0005-0000-0000-0000283D0000}"/>
    <cellStyle name="20% - Ênfase6 14 6" xfId="15661" xr:uid="{00000000-0005-0000-0000-0000293D0000}"/>
    <cellStyle name="20% - Ênfase6 14 7" xfId="15662" xr:uid="{00000000-0005-0000-0000-00002A3D0000}"/>
    <cellStyle name="20% - Ênfase6 14 8" xfId="15663" xr:uid="{00000000-0005-0000-0000-00002B3D0000}"/>
    <cellStyle name="20% - Ênfase6 14 9" xfId="15664" xr:uid="{00000000-0005-0000-0000-00002C3D0000}"/>
    <cellStyle name="20% - Ênfase6 15" xfId="15665" xr:uid="{00000000-0005-0000-0000-00002D3D0000}"/>
    <cellStyle name="20% - Ênfase6 15 10" xfId="15666" xr:uid="{00000000-0005-0000-0000-00002E3D0000}"/>
    <cellStyle name="20% - Ênfase6 15 11" xfId="15667" xr:uid="{00000000-0005-0000-0000-00002F3D0000}"/>
    <cellStyle name="20% - Ênfase6 15 12" xfId="15668" xr:uid="{00000000-0005-0000-0000-0000303D0000}"/>
    <cellStyle name="20% - Ênfase6 15 13" xfId="15669" xr:uid="{00000000-0005-0000-0000-0000313D0000}"/>
    <cellStyle name="20% - Ênfase6 15 2" xfId="15670" xr:uid="{00000000-0005-0000-0000-0000323D0000}"/>
    <cellStyle name="20% - Ênfase6 15 3" xfId="15671" xr:uid="{00000000-0005-0000-0000-0000333D0000}"/>
    <cellStyle name="20% - Ênfase6 15 4" xfId="15672" xr:uid="{00000000-0005-0000-0000-0000343D0000}"/>
    <cellStyle name="20% - Ênfase6 15 5" xfId="15673" xr:uid="{00000000-0005-0000-0000-0000353D0000}"/>
    <cellStyle name="20% - Ênfase6 15 6" xfId="15674" xr:uid="{00000000-0005-0000-0000-0000363D0000}"/>
    <cellStyle name="20% - Ênfase6 15 7" xfId="15675" xr:uid="{00000000-0005-0000-0000-0000373D0000}"/>
    <cellStyle name="20% - Ênfase6 15 8" xfId="15676" xr:uid="{00000000-0005-0000-0000-0000383D0000}"/>
    <cellStyle name="20% - Ênfase6 15 9" xfId="15677" xr:uid="{00000000-0005-0000-0000-0000393D0000}"/>
    <cellStyle name="20% - Ênfase6 16" xfId="15678" xr:uid="{00000000-0005-0000-0000-00003A3D0000}"/>
    <cellStyle name="20% - Ênfase6 16 10" xfId="15679" xr:uid="{00000000-0005-0000-0000-00003B3D0000}"/>
    <cellStyle name="20% - Ênfase6 16 11" xfId="15680" xr:uid="{00000000-0005-0000-0000-00003C3D0000}"/>
    <cellStyle name="20% - Ênfase6 16 12" xfId="15681" xr:uid="{00000000-0005-0000-0000-00003D3D0000}"/>
    <cellStyle name="20% - Ênfase6 16 13" xfId="15682" xr:uid="{00000000-0005-0000-0000-00003E3D0000}"/>
    <cellStyle name="20% - Ênfase6 16 2" xfId="15683" xr:uid="{00000000-0005-0000-0000-00003F3D0000}"/>
    <cellStyle name="20% - Ênfase6 16 3" xfId="15684" xr:uid="{00000000-0005-0000-0000-0000403D0000}"/>
    <cellStyle name="20% - Ênfase6 16 4" xfId="15685" xr:uid="{00000000-0005-0000-0000-0000413D0000}"/>
    <cellStyle name="20% - Ênfase6 16 5" xfId="15686" xr:uid="{00000000-0005-0000-0000-0000423D0000}"/>
    <cellStyle name="20% - Ênfase6 16 6" xfId="15687" xr:uid="{00000000-0005-0000-0000-0000433D0000}"/>
    <cellStyle name="20% - Ênfase6 16 7" xfId="15688" xr:uid="{00000000-0005-0000-0000-0000443D0000}"/>
    <cellStyle name="20% - Ênfase6 16 8" xfId="15689" xr:uid="{00000000-0005-0000-0000-0000453D0000}"/>
    <cellStyle name="20% - Ênfase6 16 9" xfId="15690" xr:uid="{00000000-0005-0000-0000-0000463D0000}"/>
    <cellStyle name="20% - Ênfase6 17" xfId="15691" xr:uid="{00000000-0005-0000-0000-0000473D0000}"/>
    <cellStyle name="20% - Ênfase6 17 10" xfId="15692" xr:uid="{00000000-0005-0000-0000-0000483D0000}"/>
    <cellStyle name="20% - Ênfase6 17 11" xfId="15693" xr:uid="{00000000-0005-0000-0000-0000493D0000}"/>
    <cellStyle name="20% - Ênfase6 17 12" xfId="15694" xr:uid="{00000000-0005-0000-0000-00004A3D0000}"/>
    <cellStyle name="20% - Ênfase6 17 13" xfId="15695" xr:uid="{00000000-0005-0000-0000-00004B3D0000}"/>
    <cellStyle name="20% - Ênfase6 17 2" xfId="15696" xr:uid="{00000000-0005-0000-0000-00004C3D0000}"/>
    <cellStyle name="20% - Ênfase6 17 3" xfId="15697" xr:uid="{00000000-0005-0000-0000-00004D3D0000}"/>
    <cellStyle name="20% - Ênfase6 17 4" xfId="15698" xr:uid="{00000000-0005-0000-0000-00004E3D0000}"/>
    <cellStyle name="20% - Ênfase6 17 5" xfId="15699" xr:uid="{00000000-0005-0000-0000-00004F3D0000}"/>
    <cellStyle name="20% - Ênfase6 17 6" xfId="15700" xr:uid="{00000000-0005-0000-0000-0000503D0000}"/>
    <cellStyle name="20% - Ênfase6 17 7" xfId="15701" xr:uid="{00000000-0005-0000-0000-0000513D0000}"/>
    <cellStyle name="20% - Ênfase6 17 8" xfId="15702" xr:uid="{00000000-0005-0000-0000-0000523D0000}"/>
    <cellStyle name="20% - Ênfase6 17 9" xfId="15703" xr:uid="{00000000-0005-0000-0000-0000533D0000}"/>
    <cellStyle name="20% - Ênfase6 18" xfId="15704" xr:uid="{00000000-0005-0000-0000-0000543D0000}"/>
    <cellStyle name="20% - Ênfase6 18 10" xfId="15705" xr:uid="{00000000-0005-0000-0000-0000553D0000}"/>
    <cellStyle name="20% - Ênfase6 18 11" xfId="15706" xr:uid="{00000000-0005-0000-0000-0000563D0000}"/>
    <cellStyle name="20% - Ênfase6 18 12" xfId="15707" xr:uid="{00000000-0005-0000-0000-0000573D0000}"/>
    <cellStyle name="20% - Ênfase6 18 13" xfId="15708" xr:uid="{00000000-0005-0000-0000-0000583D0000}"/>
    <cellStyle name="20% - Ênfase6 18 2" xfId="15709" xr:uid="{00000000-0005-0000-0000-0000593D0000}"/>
    <cellStyle name="20% - Ênfase6 18 3" xfId="15710" xr:uid="{00000000-0005-0000-0000-00005A3D0000}"/>
    <cellStyle name="20% - Ênfase6 18 4" xfId="15711" xr:uid="{00000000-0005-0000-0000-00005B3D0000}"/>
    <cellStyle name="20% - Ênfase6 18 5" xfId="15712" xr:uid="{00000000-0005-0000-0000-00005C3D0000}"/>
    <cellStyle name="20% - Ênfase6 18 6" xfId="15713" xr:uid="{00000000-0005-0000-0000-00005D3D0000}"/>
    <cellStyle name="20% - Ênfase6 18 7" xfId="15714" xr:uid="{00000000-0005-0000-0000-00005E3D0000}"/>
    <cellStyle name="20% - Ênfase6 18 8" xfId="15715" xr:uid="{00000000-0005-0000-0000-00005F3D0000}"/>
    <cellStyle name="20% - Ênfase6 18 9" xfId="15716" xr:uid="{00000000-0005-0000-0000-0000603D0000}"/>
    <cellStyle name="20% - Ênfase6 19" xfId="15717" xr:uid="{00000000-0005-0000-0000-0000613D0000}"/>
    <cellStyle name="20% - Ênfase6 19 10" xfId="15718" xr:uid="{00000000-0005-0000-0000-0000623D0000}"/>
    <cellStyle name="20% - Ênfase6 19 11" xfId="15719" xr:uid="{00000000-0005-0000-0000-0000633D0000}"/>
    <cellStyle name="20% - Ênfase6 19 12" xfId="15720" xr:uid="{00000000-0005-0000-0000-0000643D0000}"/>
    <cellStyle name="20% - Ênfase6 19 13" xfId="15721" xr:uid="{00000000-0005-0000-0000-0000653D0000}"/>
    <cellStyle name="20% - Ênfase6 19 2" xfId="15722" xr:uid="{00000000-0005-0000-0000-0000663D0000}"/>
    <cellStyle name="20% - Ênfase6 19 3" xfId="15723" xr:uid="{00000000-0005-0000-0000-0000673D0000}"/>
    <cellStyle name="20% - Ênfase6 19 4" xfId="15724" xr:uid="{00000000-0005-0000-0000-0000683D0000}"/>
    <cellStyle name="20% - Ênfase6 19 5" xfId="15725" xr:uid="{00000000-0005-0000-0000-0000693D0000}"/>
    <cellStyle name="20% - Ênfase6 19 6" xfId="15726" xr:uid="{00000000-0005-0000-0000-00006A3D0000}"/>
    <cellStyle name="20% - Ênfase6 19 7" xfId="15727" xr:uid="{00000000-0005-0000-0000-00006B3D0000}"/>
    <cellStyle name="20% - Ênfase6 19 8" xfId="15728" xr:uid="{00000000-0005-0000-0000-00006C3D0000}"/>
    <cellStyle name="20% - Ênfase6 19 9" xfId="15729" xr:uid="{00000000-0005-0000-0000-00006D3D0000}"/>
    <cellStyle name="20% - Ênfase6 2" xfId="15730" xr:uid="{00000000-0005-0000-0000-00006E3D0000}"/>
    <cellStyle name="20% - Ênfase6 2 10" xfId="15731" xr:uid="{00000000-0005-0000-0000-00006F3D0000}"/>
    <cellStyle name="20% - Ênfase6 2 10 10" xfId="15732" xr:uid="{00000000-0005-0000-0000-0000703D0000}"/>
    <cellStyle name="20% - Ênfase6 2 10 11" xfId="15733" xr:uid="{00000000-0005-0000-0000-0000713D0000}"/>
    <cellStyle name="20% - Ênfase6 2 10 12" xfId="15734" xr:uid="{00000000-0005-0000-0000-0000723D0000}"/>
    <cellStyle name="20% - Ênfase6 2 10 13" xfId="15735" xr:uid="{00000000-0005-0000-0000-0000733D0000}"/>
    <cellStyle name="20% - Ênfase6 2 10 2" xfId="15736" xr:uid="{00000000-0005-0000-0000-0000743D0000}"/>
    <cellStyle name="20% - Ênfase6 2 10 3" xfId="15737" xr:uid="{00000000-0005-0000-0000-0000753D0000}"/>
    <cellStyle name="20% - Ênfase6 2 10 4" xfId="15738" xr:uid="{00000000-0005-0000-0000-0000763D0000}"/>
    <cellStyle name="20% - Ênfase6 2 10 5" xfId="15739" xr:uid="{00000000-0005-0000-0000-0000773D0000}"/>
    <cellStyle name="20% - Ênfase6 2 10 6" xfId="15740" xr:uid="{00000000-0005-0000-0000-0000783D0000}"/>
    <cellStyle name="20% - Ênfase6 2 10 7" xfId="15741" xr:uid="{00000000-0005-0000-0000-0000793D0000}"/>
    <cellStyle name="20% - Ênfase6 2 10 8" xfId="15742" xr:uid="{00000000-0005-0000-0000-00007A3D0000}"/>
    <cellStyle name="20% - Ênfase6 2 10 9" xfId="15743" xr:uid="{00000000-0005-0000-0000-00007B3D0000}"/>
    <cellStyle name="20% - Ênfase6 2 11" xfId="15744" xr:uid="{00000000-0005-0000-0000-00007C3D0000}"/>
    <cellStyle name="20% - Ênfase6 2 11 10" xfId="15745" xr:uid="{00000000-0005-0000-0000-00007D3D0000}"/>
    <cellStyle name="20% - Ênfase6 2 11 11" xfId="15746" xr:uid="{00000000-0005-0000-0000-00007E3D0000}"/>
    <cellStyle name="20% - Ênfase6 2 11 12" xfId="15747" xr:uid="{00000000-0005-0000-0000-00007F3D0000}"/>
    <cellStyle name="20% - Ênfase6 2 11 13" xfId="15748" xr:uid="{00000000-0005-0000-0000-0000803D0000}"/>
    <cellStyle name="20% - Ênfase6 2 11 2" xfId="15749" xr:uid="{00000000-0005-0000-0000-0000813D0000}"/>
    <cellStyle name="20% - Ênfase6 2 11 3" xfId="15750" xr:uid="{00000000-0005-0000-0000-0000823D0000}"/>
    <cellStyle name="20% - Ênfase6 2 11 4" xfId="15751" xr:uid="{00000000-0005-0000-0000-0000833D0000}"/>
    <cellStyle name="20% - Ênfase6 2 11 5" xfId="15752" xr:uid="{00000000-0005-0000-0000-0000843D0000}"/>
    <cellStyle name="20% - Ênfase6 2 11 6" xfId="15753" xr:uid="{00000000-0005-0000-0000-0000853D0000}"/>
    <cellStyle name="20% - Ênfase6 2 11 7" xfId="15754" xr:uid="{00000000-0005-0000-0000-0000863D0000}"/>
    <cellStyle name="20% - Ênfase6 2 11 8" xfId="15755" xr:uid="{00000000-0005-0000-0000-0000873D0000}"/>
    <cellStyle name="20% - Ênfase6 2 11 9" xfId="15756" xr:uid="{00000000-0005-0000-0000-0000883D0000}"/>
    <cellStyle name="20% - Ênfase6 2 12" xfId="15757" xr:uid="{00000000-0005-0000-0000-0000893D0000}"/>
    <cellStyle name="20% - Ênfase6 2 12 10" xfId="15758" xr:uid="{00000000-0005-0000-0000-00008A3D0000}"/>
    <cellStyle name="20% - Ênfase6 2 12 11" xfId="15759" xr:uid="{00000000-0005-0000-0000-00008B3D0000}"/>
    <cellStyle name="20% - Ênfase6 2 12 12" xfId="15760" xr:uid="{00000000-0005-0000-0000-00008C3D0000}"/>
    <cellStyle name="20% - Ênfase6 2 12 13" xfId="15761" xr:uid="{00000000-0005-0000-0000-00008D3D0000}"/>
    <cellStyle name="20% - Ênfase6 2 12 2" xfId="15762" xr:uid="{00000000-0005-0000-0000-00008E3D0000}"/>
    <cellStyle name="20% - Ênfase6 2 12 3" xfId="15763" xr:uid="{00000000-0005-0000-0000-00008F3D0000}"/>
    <cellStyle name="20% - Ênfase6 2 12 4" xfId="15764" xr:uid="{00000000-0005-0000-0000-0000903D0000}"/>
    <cellStyle name="20% - Ênfase6 2 12 5" xfId="15765" xr:uid="{00000000-0005-0000-0000-0000913D0000}"/>
    <cellStyle name="20% - Ênfase6 2 12 6" xfId="15766" xr:uid="{00000000-0005-0000-0000-0000923D0000}"/>
    <cellStyle name="20% - Ênfase6 2 12 7" xfId="15767" xr:uid="{00000000-0005-0000-0000-0000933D0000}"/>
    <cellStyle name="20% - Ênfase6 2 12 8" xfId="15768" xr:uid="{00000000-0005-0000-0000-0000943D0000}"/>
    <cellStyle name="20% - Ênfase6 2 12 9" xfId="15769" xr:uid="{00000000-0005-0000-0000-0000953D0000}"/>
    <cellStyle name="20% - Ênfase6 2 13" xfId="15770" xr:uid="{00000000-0005-0000-0000-0000963D0000}"/>
    <cellStyle name="20% - Ênfase6 2 14" xfId="15771" xr:uid="{00000000-0005-0000-0000-0000973D0000}"/>
    <cellStyle name="20% - Ênfase6 2 15" xfId="15772" xr:uid="{00000000-0005-0000-0000-0000983D0000}"/>
    <cellStyle name="20% - Ênfase6 2 16" xfId="15773" xr:uid="{00000000-0005-0000-0000-0000993D0000}"/>
    <cellStyle name="20% - Ênfase6 2 17" xfId="15774" xr:uid="{00000000-0005-0000-0000-00009A3D0000}"/>
    <cellStyle name="20% - Ênfase6 2 18" xfId="15775" xr:uid="{00000000-0005-0000-0000-00009B3D0000}"/>
    <cellStyle name="20% - Ênfase6 2 19" xfId="15776" xr:uid="{00000000-0005-0000-0000-00009C3D0000}"/>
    <cellStyle name="20% - Ênfase6 2 2" xfId="15777" xr:uid="{00000000-0005-0000-0000-00009D3D0000}"/>
    <cellStyle name="20% - Ênfase6 2 2 10" xfId="15778" xr:uid="{00000000-0005-0000-0000-00009E3D0000}"/>
    <cellStyle name="20% - Ênfase6 2 2 10 10" xfId="15779" xr:uid="{00000000-0005-0000-0000-00009F3D0000}"/>
    <cellStyle name="20% - Ênfase6 2 2 10 11" xfId="15780" xr:uid="{00000000-0005-0000-0000-0000A03D0000}"/>
    <cellStyle name="20% - Ênfase6 2 2 10 12" xfId="15781" xr:uid="{00000000-0005-0000-0000-0000A13D0000}"/>
    <cellStyle name="20% - Ênfase6 2 2 10 13" xfId="15782" xr:uid="{00000000-0005-0000-0000-0000A23D0000}"/>
    <cellStyle name="20% - Ênfase6 2 2 10 2" xfId="15783" xr:uid="{00000000-0005-0000-0000-0000A33D0000}"/>
    <cellStyle name="20% - Ênfase6 2 2 10 3" xfId="15784" xr:uid="{00000000-0005-0000-0000-0000A43D0000}"/>
    <cellStyle name="20% - Ênfase6 2 2 10 4" xfId="15785" xr:uid="{00000000-0005-0000-0000-0000A53D0000}"/>
    <cellStyle name="20% - Ênfase6 2 2 10 5" xfId="15786" xr:uid="{00000000-0005-0000-0000-0000A63D0000}"/>
    <cellStyle name="20% - Ênfase6 2 2 10 6" xfId="15787" xr:uid="{00000000-0005-0000-0000-0000A73D0000}"/>
    <cellStyle name="20% - Ênfase6 2 2 10 7" xfId="15788" xr:uid="{00000000-0005-0000-0000-0000A83D0000}"/>
    <cellStyle name="20% - Ênfase6 2 2 10 8" xfId="15789" xr:uid="{00000000-0005-0000-0000-0000A93D0000}"/>
    <cellStyle name="20% - Ênfase6 2 2 10 9" xfId="15790" xr:uid="{00000000-0005-0000-0000-0000AA3D0000}"/>
    <cellStyle name="20% - Ênfase6 2 2 11" xfId="15791" xr:uid="{00000000-0005-0000-0000-0000AB3D0000}"/>
    <cellStyle name="20% - Ênfase6 2 2 11 10" xfId="15792" xr:uid="{00000000-0005-0000-0000-0000AC3D0000}"/>
    <cellStyle name="20% - Ênfase6 2 2 11 11" xfId="15793" xr:uid="{00000000-0005-0000-0000-0000AD3D0000}"/>
    <cellStyle name="20% - Ênfase6 2 2 11 12" xfId="15794" xr:uid="{00000000-0005-0000-0000-0000AE3D0000}"/>
    <cellStyle name="20% - Ênfase6 2 2 11 13" xfId="15795" xr:uid="{00000000-0005-0000-0000-0000AF3D0000}"/>
    <cellStyle name="20% - Ênfase6 2 2 11 2" xfId="15796" xr:uid="{00000000-0005-0000-0000-0000B03D0000}"/>
    <cellStyle name="20% - Ênfase6 2 2 11 3" xfId="15797" xr:uid="{00000000-0005-0000-0000-0000B13D0000}"/>
    <cellStyle name="20% - Ênfase6 2 2 11 4" xfId="15798" xr:uid="{00000000-0005-0000-0000-0000B23D0000}"/>
    <cellStyle name="20% - Ênfase6 2 2 11 5" xfId="15799" xr:uid="{00000000-0005-0000-0000-0000B33D0000}"/>
    <cellStyle name="20% - Ênfase6 2 2 11 6" xfId="15800" xr:uid="{00000000-0005-0000-0000-0000B43D0000}"/>
    <cellStyle name="20% - Ênfase6 2 2 11 7" xfId="15801" xr:uid="{00000000-0005-0000-0000-0000B53D0000}"/>
    <cellStyle name="20% - Ênfase6 2 2 11 8" xfId="15802" xr:uid="{00000000-0005-0000-0000-0000B63D0000}"/>
    <cellStyle name="20% - Ênfase6 2 2 11 9" xfId="15803" xr:uid="{00000000-0005-0000-0000-0000B73D0000}"/>
    <cellStyle name="20% - Ênfase6 2 2 12" xfId="15804" xr:uid="{00000000-0005-0000-0000-0000B83D0000}"/>
    <cellStyle name="20% - Ênfase6 2 2 13" xfId="15805" xr:uid="{00000000-0005-0000-0000-0000B93D0000}"/>
    <cellStyle name="20% - Ênfase6 2 2 14" xfId="15806" xr:uid="{00000000-0005-0000-0000-0000BA3D0000}"/>
    <cellStyle name="20% - Ênfase6 2 2 15" xfId="15807" xr:uid="{00000000-0005-0000-0000-0000BB3D0000}"/>
    <cellStyle name="20% - Ênfase6 2 2 16" xfId="15808" xr:uid="{00000000-0005-0000-0000-0000BC3D0000}"/>
    <cellStyle name="20% - Ênfase6 2 2 17" xfId="15809" xr:uid="{00000000-0005-0000-0000-0000BD3D0000}"/>
    <cellStyle name="20% - Ênfase6 2 2 18" xfId="15810" xr:uid="{00000000-0005-0000-0000-0000BE3D0000}"/>
    <cellStyle name="20% - Ênfase6 2 2 19" xfId="15811" xr:uid="{00000000-0005-0000-0000-0000BF3D0000}"/>
    <cellStyle name="20% - Ênfase6 2 2 2" xfId="15812" xr:uid="{00000000-0005-0000-0000-0000C03D0000}"/>
    <cellStyle name="20% - Ênfase6 2 2 2 10" xfId="15813" xr:uid="{00000000-0005-0000-0000-0000C13D0000}"/>
    <cellStyle name="20% - Ênfase6 2 2 2 11" xfId="15814" xr:uid="{00000000-0005-0000-0000-0000C23D0000}"/>
    <cellStyle name="20% - Ênfase6 2 2 2 12" xfId="15815" xr:uid="{00000000-0005-0000-0000-0000C33D0000}"/>
    <cellStyle name="20% - Ênfase6 2 2 2 13" xfId="15816" xr:uid="{00000000-0005-0000-0000-0000C43D0000}"/>
    <cellStyle name="20% - Ênfase6 2 2 2 2" xfId="15817" xr:uid="{00000000-0005-0000-0000-0000C53D0000}"/>
    <cellStyle name="20% - Ênfase6 2 2 2 3" xfId="15818" xr:uid="{00000000-0005-0000-0000-0000C63D0000}"/>
    <cellStyle name="20% - Ênfase6 2 2 2 4" xfId="15819" xr:uid="{00000000-0005-0000-0000-0000C73D0000}"/>
    <cellStyle name="20% - Ênfase6 2 2 2 5" xfId="15820" xr:uid="{00000000-0005-0000-0000-0000C83D0000}"/>
    <cellStyle name="20% - Ênfase6 2 2 2 6" xfId="15821" xr:uid="{00000000-0005-0000-0000-0000C93D0000}"/>
    <cellStyle name="20% - Ênfase6 2 2 2 7" xfId="15822" xr:uid="{00000000-0005-0000-0000-0000CA3D0000}"/>
    <cellStyle name="20% - Ênfase6 2 2 2 8" xfId="15823" xr:uid="{00000000-0005-0000-0000-0000CB3D0000}"/>
    <cellStyle name="20% - Ênfase6 2 2 2 9" xfId="15824" xr:uid="{00000000-0005-0000-0000-0000CC3D0000}"/>
    <cellStyle name="20% - Ênfase6 2 2 20" xfId="15825" xr:uid="{00000000-0005-0000-0000-0000CD3D0000}"/>
    <cellStyle name="20% - Ênfase6 2 2 21" xfId="15826" xr:uid="{00000000-0005-0000-0000-0000CE3D0000}"/>
    <cellStyle name="20% - Ênfase6 2 2 22" xfId="15827" xr:uid="{00000000-0005-0000-0000-0000CF3D0000}"/>
    <cellStyle name="20% - Ênfase6 2 2 23" xfId="15828" xr:uid="{00000000-0005-0000-0000-0000D03D0000}"/>
    <cellStyle name="20% - Ênfase6 2 2 3" xfId="15829" xr:uid="{00000000-0005-0000-0000-0000D13D0000}"/>
    <cellStyle name="20% - Ênfase6 2 2 3 10" xfId="15830" xr:uid="{00000000-0005-0000-0000-0000D23D0000}"/>
    <cellStyle name="20% - Ênfase6 2 2 3 11" xfId="15831" xr:uid="{00000000-0005-0000-0000-0000D33D0000}"/>
    <cellStyle name="20% - Ênfase6 2 2 3 12" xfId="15832" xr:uid="{00000000-0005-0000-0000-0000D43D0000}"/>
    <cellStyle name="20% - Ênfase6 2 2 3 13" xfId="15833" xr:uid="{00000000-0005-0000-0000-0000D53D0000}"/>
    <cellStyle name="20% - Ênfase6 2 2 3 2" xfId="15834" xr:uid="{00000000-0005-0000-0000-0000D63D0000}"/>
    <cellStyle name="20% - Ênfase6 2 2 3 3" xfId="15835" xr:uid="{00000000-0005-0000-0000-0000D73D0000}"/>
    <cellStyle name="20% - Ênfase6 2 2 3 4" xfId="15836" xr:uid="{00000000-0005-0000-0000-0000D83D0000}"/>
    <cellStyle name="20% - Ênfase6 2 2 3 5" xfId="15837" xr:uid="{00000000-0005-0000-0000-0000D93D0000}"/>
    <cellStyle name="20% - Ênfase6 2 2 3 6" xfId="15838" xr:uid="{00000000-0005-0000-0000-0000DA3D0000}"/>
    <cellStyle name="20% - Ênfase6 2 2 3 7" xfId="15839" xr:uid="{00000000-0005-0000-0000-0000DB3D0000}"/>
    <cellStyle name="20% - Ênfase6 2 2 3 8" xfId="15840" xr:uid="{00000000-0005-0000-0000-0000DC3D0000}"/>
    <cellStyle name="20% - Ênfase6 2 2 3 9" xfId="15841" xr:uid="{00000000-0005-0000-0000-0000DD3D0000}"/>
    <cellStyle name="20% - Ênfase6 2 2 4" xfId="15842" xr:uid="{00000000-0005-0000-0000-0000DE3D0000}"/>
    <cellStyle name="20% - Ênfase6 2 2 4 10" xfId="15843" xr:uid="{00000000-0005-0000-0000-0000DF3D0000}"/>
    <cellStyle name="20% - Ênfase6 2 2 4 11" xfId="15844" xr:uid="{00000000-0005-0000-0000-0000E03D0000}"/>
    <cellStyle name="20% - Ênfase6 2 2 4 12" xfId="15845" xr:uid="{00000000-0005-0000-0000-0000E13D0000}"/>
    <cellStyle name="20% - Ênfase6 2 2 4 13" xfId="15846" xr:uid="{00000000-0005-0000-0000-0000E23D0000}"/>
    <cellStyle name="20% - Ênfase6 2 2 4 2" xfId="15847" xr:uid="{00000000-0005-0000-0000-0000E33D0000}"/>
    <cellStyle name="20% - Ênfase6 2 2 4 3" xfId="15848" xr:uid="{00000000-0005-0000-0000-0000E43D0000}"/>
    <cellStyle name="20% - Ênfase6 2 2 4 4" xfId="15849" xr:uid="{00000000-0005-0000-0000-0000E53D0000}"/>
    <cellStyle name="20% - Ênfase6 2 2 4 5" xfId="15850" xr:uid="{00000000-0005-0000-0000-0000E63D0000}"/>
    <cellStyle name="20% - Ênfase6 2 2 4 6" xfId="15851" xr:uid="{00000000-0005-0000-0000-0000E73D0000}"/>
    <cellStyle name="20% - Ênfase6 2 2 4 7" xfId="15852" xr:uid="{00000000-0005-0000-0000-0000E83D0000}"/>
    <cellStyle name="20% - Ênfase6 2 2 4 8" xfId="15853" xr:uid="{00000000-0005-0000-0000-0000E93D0000}"/>
    <cellStyle name="20% - Ênfase6 2 2 4 9" xfId="15854" xr:uid="{00000000-0005-0000-0000-0000EA3D0000}"/>
    <cellStyle name="20% - Ênfase6 2 2 5" xfId="15855" xr:uid="{00000000-0005-0000-0000-0000EB3D0000}"/>
    <cellStyle name="20% - Ênfase6 2 2 5 10" xfId="15856" xr:uid="{00000000-0005-0000-0000-0000EC3D0000}"/>
    <cellStyle name="20% - Ênfase6 2 2 5 11" xfId="15857" xr:uid="{00000000-0005-0000-0000-0000ED3D0000}"/>
    <cellStyle name="20% - Ênfase6 2 2 5 12" xfId="15858" xr:uid="{00000000-0005-0000-0000-0000EE3D0000}"/>
    <cellStyle name="20% - Ênfase6 2 2 5 13" xfId="15859" xr:uid="{00000000-0005-0000-0000-0000EF3D0000}"/>
    <cellStyle name="20% - Ênfase6 2 2 5 2" xfId="15860" xr:uid="{00000000-0005-0000-0000-0000F03D0000}"/>
    <cellStyle name="20% - Ênfase6 2 2 5 3" xfId="15861" xr:uid="{00000000-0005-0000-0000-0000F13D0000}"/>
    <cellStyle name="20% - Ênfase6 2 2 5 4" xfId="15862" xr:uid="{00000000-0005-0000-0000-0000F23D0000}"/>
    <cellStyle name="20% - Ênfase6 2 2 5 5" xfId="15863" xr:uid="{00000000-0005-0000-0000-0000F33D0000}"/>
    <cellStyle name="20% - Ênfase6 2 2 5 6" xfId="15864" xr:uid="{00000000-0005-0000-0000-0000F43D0000}"/>
    <cellStyle name="20% - Ênfase6 2 2 5 7" xfId="15865" xr:uid="{00000000-0005-0000-0000-0000F53D0000}"/>
    <cellStyle name="20% - Ênfase6 2 2 5 8" xfId="15866" xr:uid="{00000000-0005-0000-0000-0000F63D0000}"/>
    <cellStyle name="20% - Ênfase6 2 2 5 9" xfId="15867" xr:uid="{00000000-0005-0000-0000-0000F73D0000}"/>
    <cellStyle name="20% - Ênfase6 2 2 6" xfId="15868" xr:uid="{00000000-0005-0000-0000-0000F83D0000}"/>
    <cellStyle name="20% - Ênfase6 2 2 6 10" xfId="15869" xr:uid="{00000000-0005-0000-0000-0000F93D0000}"/>
    <cellStyle name="20% - Ênfase6 2 2 6 11" xfId="15870" xr:uid="{00000000-0005-0000-0000-0000FA3D0000}"/>
    <cellStyle name="20% - Ênfase6 2 2 6 12" xfId="15871" xr:uid="{00000000-0005-0000-0000-0000FB3D0000}"/>
    <cellStyle name="20% - Ênfase6 2 2 6 13" xfId="15872" xr:uid="{00000000-0005-0000-0000-0000FC3D0000}"/>
    <cellStyle name="20% - Ênfase6 2 2 6 2" xfId="15873" xr:uid="{00000000-0005-0000-0000-0000FD3D0000}"/>
    <cellStyle name="20% - Ênfase6 2 2 6 3" xfId="15874" xr:uid="{00000000-0005-0000-0000-0000FE3D0000}"/>
    <cellStyle name="20% - Ênfase6 2 2 6 4" xfId="15875" xr:uid="{00000000-0005-0000-0000-0000FF3D0000}"/>
    <cellStyle name="20% - Ênfase6 2 2 6 5" xfId="15876" xr:uid="{00000000-0005-0000-0000-0000003E0000}"/>
    <cellStyle name="20% - Ênfase6 2 2 6 6" xfId="15877" xr:uid="{00000000-0005-0000-0000-0000013E0000}"/>
    <cellStyle name="20% - Ênfase6 2 2 6 7" xfId="15878" xr:uid="{00000000-0005-0000-0000-0000023E0000}"/>
    <cellStyle name="20% - Ênfase6 2 2 6 8" xfId="15879" xr:uid="{00000000-0005-0000-0000-0000033E0000}"/>
    <cellStyle name="20% - Ênfase6 2 2 6 9" xfId="15880" xr:uid="{00000000-0005-0000-0000-0000043E0000}"/>
    <cellStyle name="20% - Ênfase6 2 2 7" xfId="15881" xr:uid="{00000000-0005-0000-0000-0000053E0000}"/>
    <cellStyle name="20% - Ênfase6 2 2 7 10" xfId="15882" xr:uid="{00000000-0005-0000-0000-0000063E0000}"/>
    <cellStyle name="20% - Ênfase6 2 2 7 11" xfId="15883" xr:uid="{00000000-0005-0000-0000-0000073E0000}"/>
    <cellStyle name="20% - Ênfase6 2 2 7 12" xfId="15884" xr:uid="{00000000-0005-0000-0000-0000083E0000}"/>
    <cellStyle name="20% - Ênfase6 2 2 7 13" xfId="15885" xr:uid="{00000000-0005-0000-0000-0000093E0000}"/>
    <cellStyle name="20% - Ênfase6 2 2 7 2" xfId="15886" xr:uid="{00000000-0005-0000-0000-00000A3E0000}"/>
    <cellStyle name="20% - Ênfase6 2 2 7 3" xfId="15887" xr:uid="{00000000-0005-0000-0000-00000B3E0000}"/>
    <cellStyle name="20% - Ênfase6 2 2 7 4" xfId="15888" xr:uid="{00000000-0005-0000-0000-00000C3E0000}"/>
    <cellStyle name="20% - Ênfase6 2 2 7 5" xfId="15889" xr:uid="{00000000-0005-0000-0000-00000D3E0000}"/>
    <cellStyle name="20% - Ênfase6 2 2 7 6" xfId="15890" xr:uid="{00000000-0005-0000-0000-00000E3E0000}"/>
    <cellStyle name="20% - Ênfase6 2 2 7 7" xfId="15891" xr:uid="{00000000-0005-0000-0000-00000F3E0000}"/>
    <cellStyle name="20% - Ênfase6 2 2 7 8" xfId="15892" xr:uid="{00000000-0005-0000-0000-0000103E0000}"/>
    <cellStyle name="20% - Ênfase6 2 2 7 9" xfId="15893" xr:uid="{00000000-0005-0000-0000-0000113E0000}"/>
    <cellStyle name="20% - Ênfase6 2 2 8" xfId="15894" xr:uid="{00000000-0005-0000-0000-0000123E0000}"/>
    <cellStyle name="20% - Ênfase6 2 2 8 10" xfId="15895" xr:uid="{00000000-0005-0000-0000-0000133E0000}"/>
    <cellStyle name="20% - Ênfase6 2 2 8 11" xfId="15896" xr:uid="{00000000-0005-0000-0000-0000143E0000}"/>
    <cellStyle name="20% - Ênfase6 2 2 8 12" xfId="15897" xr:uid="{00000000-0005-0000-0000-0000153E0000}"/>
    <cellStyle name="20% - Ênfase6 2 2 8 13" xfId="15898" xr:uid="{00000000-0005-0000-0000-0000163E0000}"/>
    <cellStyle name="20% - Ênfase6 2 2 8 2" xfId="15899" xr:uid="{00000000-0005-0000-0000-0000173E0000}"/>
    <cellStyle name="20% - Ênfase6 2 2 8 3" xfId="15900" xr:uid="{00000000-0005-0000-0000-0000183E0000}"/>
    <cellStyle name="20% - Ênfase6 2 2 8 4" xfId="15901" xr:uid="{00000000-0005-0000-0000-0000193E0000}"/>
    <cellStyle name="20% - Ênfase6 2 2 8 5" xfId="15902" xr:uid="{00000000-0005-0000-0000-00001A3E0000}"/>
    <cellStyle name="20% - Ênfase6 2 2 8 6" xfId="15903" xr:uid="{00000000-0005-0000-0000-00001B3E0000}"/>
    <cellStyle name="20% - Ênfase6 2 2 8 7" xfId="15904" xr:uid="{00000000-0005-0000-0000-00001C3E0000}"/>
    <cellStyle name="20% - Ênfase6 2 2 8 8" xfId="15905" xr:uid="{00000000-0005-0000-0000-00001D3E0000}"/>
    <cellStyle name="20% - Ênfase6 2 2 8 9" xfId="15906" xr:uid="{00000000-0005-0000-0000-00001E3E0000}"/>
    <cellStyle name="20% - Ênfase6 2 2 9" xfId="15907" xr:uid="{00000000-0005-0000-0000-00001F3E0000}"/>
    <cellStyle name="20% - Ênfase6 2 2 9 10" xfId="15908" xr:uid="{00000000-0005-0000-0000-0000203E0000}"/>
    <cellStyle name="20% - Ênfase6 2 2 9 11" xfId="15909" xr:uid="{00000000-0005-0000-0000-0000213E0000}"/>
    <cellStyle name="20% - Ênfase6 2 2 9 12" xfId="15910" xr:uid="{00000000-0005-0000-0000-0000223E0000}"/>
    <cellStyle name="20% - Ênfase6 2 2 9 13" xfId="15911" xr:uid="{00000000-0005-0000-0000-0000233E0000}"/>
    <cellStyle name="20% - Ênfase6 2 2 9 2" xfId="15912" xr:uid="{00000000-0005-0000-0000-0000243E0000}"/>
    <cellStyle name="20% - Ênfase6 2 2 9 3" xfId="15913" xr:uid="{00000000-0005-0000-0000-0000253E0000}"/>
    <cellStyle name="20% - Ênfase6 2 2 9 4" xfId="15914" xr:uid="{00000000-0005-0000-0000-0000263E0000}"/>
    <cellStyle name="20% - Ênfase6 2 2 9 5" xfId="15915" xr:uid="{00000000-0005-0000-0000-0000273E0000}"/>
    <cellStyle name="20% - Ênfase6 2 2 9 6" xfId="15916" xr:uid="{00000000-0005-0000-0000-0000283E0000}"/>
    <cellStyle name="20% - Ênfase6 2 2 9 7" xfId="15917" xr:uid="{00000000-0005-0000-0000-0000293E0000}"/>
    <cellStyle name="20% - Ênfase6 2 2 9 8" xfId="15918" xr:uid="{00000000-0005-0000-0000-00002A3E0000}"/>
    <cellStyle name="20% - Ênfase6 2 2 9 9" xfId="15919" xr:uid="{00000000-0005-0000-0000-00002B3E0000}"/>
    <cellStyle name="20% - Ênfase6 2 20" xfId="15920" xr:uid="{00000000-0005-0000-0000-00002C3E0000}"/>
    <cellStyle name="20% - Ênfase6 2 21" xfId="15921" xr:uid="{00000000-0005-0000-0000-00002D3E0000}"/>
    <cellStyle name="20% - Ênfase6 2 22" xfId="15922" xr:uid="{00000000-0005-0000-0000-00002E3E0000}"/>
    <cellStyle name="20% - Ênfase6 2 23" xfId="15923" xr:uid="{00000000-0005-0000-0000-00002F3E0000}"/>
    <cellStyle name="20% - Ênfase6 2 24" xfId="15924" xr:uid="{00000000-0005-0000-0000-0000303E0000}"/>
    <cellStyle name="20% - Ênfase6 2 3" xfId="15925" xr:uid="{00000000-0005-0000-0000-0000313E0000}"/>
    <cellStyle name="20% - Ênfase6 2 3 10" xfId="15926" xr:uid="{00000000-0005-0000-0000-0000323E0000}"/>
    <cellStyle name="20% - Ênfase6 2 3 11" xfId="15927" xr:uid="{00000000-0005-0000-0000-0000333E0000}"/>
    <cellStyle name="20% - Ênfase6 2 3 12" xfId="15928" xr:uid="{00000000-0005-0000-0000-0000343E0000}"/>
    <cellStyle name="20% - Ênfase6 2 3 13" xfId="15929" xr:uid="{00000000-0005-0000-0000-0000353E0000}"/>
    <cellStyle name="20% - Ênfase6 2 3 2" xfId="15930" xr:uid="{00000000-0005-0000-0000-0000363E0000}"/>
    <cellStyle name="20% - Ênfase6 2 3 3" xfId="15931" xr:uid="{00000000-0005-0000-0000-0000373E0000}"/>
    <cellStyle name="20% - Ênfase6 2 3 4" xfId="15932" xr:uid="{00000000-0005-0000-0000-0000383E0000}"/>
    <cellStyle name="20% - Ênfase6 2 3 5" xfId="15933" xr:uid="{00000000-0005-0000-0000-0000393E0000}"/>
    <cellStyle name="20% - Ênfase6 2 3 6" xfId="15934" xr:uid="{00000000-0005-0000-0000-00003A3E0000}"/>
    <cellStyle name="20% - Ênfase6 2 3 7" xfId="15935" xr:uid="{00000000-0005-0000-0000-00003B3E0000}"/>
    <cellStyle name="20% - Ênfase6 2 3 8" xfId="15936" xr:uid="{00000000-0005-0000-0000-00003C3E0000}"/>
    <cellStyle name="20% - Ênfase6 2 3 9" xfId="15937" xr:uid="{00000000-0005-0000-0000-00003D3E0000}"/>
    <cellStyle name="20% - Ênfase6 2 4" xfId="15938" xr:uid="{00000000-0005-0000-0000-00003E3E0000}"/>
    <cellStyle name="20% - Ênfase6 2 4 10" xfId="15939" xr:uid="{00000000-0005-0000-0000-00003F3E0000}"/>
    <cellStyle name="20% - Ênfase6 2 4 11" xfId="15940" xr:uid="{00000000-0005-0000-0000-0000403E0000}"/>
    <cellStyle name="20% - Ênfase6 2 4 12" xfId="15941" xr:uid="{00000000-0005-0000-0000-0000413E0000}"/>
    <cellStyle name="20% - Ênfase6 2 4 13" xfId="15942" xr:uid="{00000000-0005-0000-0000-0000423E0000}"/>
    <cellStyle name="20% - Ênfase6 2 4 2" xfId="15943" xr:uid="{00000000-0005-0000-0000-0000433E0000}"/>
    <cellStyle name="20% - Ênfase6 2 4 3" xfId="15944" xr:uid="{00000000-0005-0000-0000-0000443E0000}"/>
    <cellStyle name="20% - Ênfase6 2 4 4" xfId="15945" xr:uid="{00000000-0005-0000-0000-0000453E0000}"/>
    <cellStyle name="20% - Ênfase6 2 4 5" xfId="15946" xr:uid="{00000000-0005-0000-0000-0000463E0000}"/>
    <cellStyle name="20% - Ênfase6 2 4 6" xfId="15947" xr:uid="{00000000-0005-0000-0000-0000473E0000}"/>
    <cellStyle name="20% - Ênfase6 2 4 7" xfId="15948" xr:uid="{00000000-0005-0000-0000-0000483E0000}"/>
    <cellStyle name="20% - Ênfase6 2 4 8" xfId="15949" xr:uid="{00000000-0005-0000-0000-0000493E0000}"/>
    <cellStyle name="20% - Ênfase6 2 4 9" xfId="15950" xr:uid="{00000000-0005-0000-0000-00004A3E0000}"/>
    <cellStyle name="20% - Ênfase6 2 5" xfId="15951" xr:uid="{00000000-0005-0000-0000-00004B3E0000}"/>
    <cellStyle name="20% - Ênfase6 2 5 10" xfId="15952" xr:uid="{00000000-0005-0000-0000-00004C3E0000}"/>
    <cellStyle name="20% - Ênfase6 2 5 11" xfId="15953" xr:uid="{00000000-0005-0000-0000-00004D3E0000}"/>
    <cellStyle name="20% - Ênfase6 2 5 12" xfId="15954" xr:uid="{00000000-0005-0000-0000-00004E3E0000}"/>
    <cellStyle name="20% - Ênfase6 2 5 13" xfId="15955" xr:uid="{00000000-0005-0000-0000-00004F3E0000}"/>
    <cellStyle name="20% - Ênfase6 2 5 2" xfId="15956" xr:uid="{00000000-0005-0000-0000-0000503E0000}"/>
    <cellStyle name="20% - Ênfase6 2 5 3" xfId="15957" xr:uid="{00000000-0005-0000-0000-0000513E0000}"/>
    <cellStyle name="20% - Ênfase6 2 5 4" xfId="15958" xr:uid="{00000000-0005-0000-0000-0000523E0000}"/>
    <cellStyle name="20% - Ênfase6 2 5 5" xfId="15959" xr:uid="{00000000-0005-0000-0000-0000533E0000}"/>
    <cellStyle name="20% - Ênfase6 2 5 6" xfId="15960" xr:uid="{00000000-0005-0000-0000-0000543E0000}"/>
    <cellStyle name="20% - Ênfase6 2 5 7" xfId="15961" xr:uid="{00000000-0005-0000-0000-0000553E0000}"/>
    <cellStyle name="20% - Ênfase6 2 5 8" xfId="15962" xr:uid="{00000000-0005-0000-0000-0000563E0000}"/>
    <cellStyle name="20% - Ênfase6 2 5 9" xfId="15963" xr:uid="{00000000-0005-0000-0000-0000573E0000}"/>
    <cellStyle name="20% - Ênfase6 2 6" xfId="15964" xr:uid="{00000000-0005-0000-0000-0000583E0000}"/>
    <cellStyle name="20% - Ênfase6 2 6 10" xfId="15965" xr:uid="{00000000-0005-0000-0000-0000593E0000}"/>
    <cellStyle name="20% - Ênfase6 2 6 11" xfId="15966" xr:uid="{00000000-0005-0000-0000-00005A3E0000}"/>
    <cellStyle name="20% - Ênfase6 2 6 12" xfId="15967" xr:uid="{00000000-0005-0000-0000-00005B3E0000}"/>
    <cellStyle name="20% - Ênfase6 2 6 13" xfId="15968" xr:uid="{00000000-0005-0000-0000-00005C3E0000}"/>
    <cellStyle name="20% - Ênfase6 2 6 2" xfId="15969" xr:uid="{00000000-0005-0000-0000-00005D3E0000}"/>
    <cellStyle name="20% - Ênfase6 2 6 3" xfId="15970" xr:uid="{00000000-0005-0000-0000-00005E3E0000}"/>
    <cellStyle name="20% - Ênfase6 2 6 4" xfId="15971" xr:uid="{00000000-0005-0000-0000-00005F3E0000}"/>
    <cellStyle name="20% - Ênfase6 2 6 5" xfId="15972" xr:uid="{00000000-0005-0000-0000-0000603E0000}"/>
    <cellStyle name="20% - Ênfase6 2 6 6" xfId="15973" xr:uid="{00000000-0005-0000-0000-0000613E0000}"/>
    <cellStyle name="20% - Ênfase6 2 6 7" xfId="15974" xr:uid="{00000000-0005-0000-0000-0000623E0000}"/>
    <cellStyle name="20% - Ênfase6 2 6 8" xfId="15975" xr:uid="{00000000-0005-0000-0000-0000633E0000}"/>
    <cellStyle name="20% - Ênfase6 2 6 9" xfId="15976" xr:uid="{00000000-0005-0000-0000-0000643E0000}"/>
    <cellStyle name="20% - Ênfase6 2 7" xfId="15977" xr:uid="{00000000-0005-0000-0000-0000653E0000}"/>
    <cellStyle name="20% - Ênfase6 2 7 10" xfId="15978" xr:uid="{00000000-0005-0000-0000-0000663E0000}"/>
    <cellStyle name="20% - Ênfase6 2 7 11" xfId="15979" xr:uid="{00000000-0005-0000-0000-0000673E0000}"/>
    <cellStyle name="20% - Ênfase6 2 7 12" xfId="15980" xr:uid="{00000000-0005-0000-0000-0000683E0000}"/>
    <cellStyle name="20% - Ênfase6 2 7 13" xfId="15981" xr:uid="{00000000-0005-0000-0000-0000693E0000}"/>
    <cellStyle name="20% - Ênfase6 2 7 2" xfId="15982" xr:uid="{00000000-0005-0000-0000-00006A3E0000}"/>
    <cellStyle name="20% - Ênfase6 2 7 3" xfId="15983" xr:uid="{00000000-0005-0000-0000-00006B3E0000}"/>
    <cellStyle name="20% - Ênfase6 2 7 4" xfId="15984" xr:uid="{00000000-0005-0000-0000-00006C3E0000}"/>
    <cellStyle name="20% - Ênfase6 2 7 5" xfId="15985" xr:uid="{00000000-0005-0000-0000-00006D3E0000}"/>
    <cellStyle name="20% - Ênfase6 2 7 6" xfId="15986" xr:uid="{00000000-0005-0000-0000-00006E3E0000}"/>
    <cellStyle name="20% - Ênfase6 2 7 7" xfId="15987" xr:uid="{00000000-0005-0000-0000-00006F3E0000}"/>
    <cellStyle name="20% - Ênfase6 2 7 8" xfId="15988" xr:uid="{00000000-0005-0000-0000-0000703E0000}"/>
    <cellStyle name="20% - Ênfase6 2 7 9" xfId="15989" xr:uid="{00000000-0005-0000-0000-0000713E0000}"/>
    <cellStyle name="20% - Ênfase6 2 8" xfId="15990" xr:uid="{00000000-0005-0000-0000-0000723E0000}"/>
    <cellStyle name="20% - Ênfase6 2 8 10" xfId="15991" xr:uid="{00000000-0005-0000-0000-0000733E0000}"/>
    <cellStyle name="20% - Ênfase6 2 8 11" xfId="15992" xr:uid="{00000000-0005-0000-0000-0000743E0000}"/>
    <cellStyle name="20% - Ênfase6 2 8 12" xfId="15993" xr:uid="{00000000-0005-0000-0000-0000753E0000}"/>
    <cellStyle name="20% - Ênfase6 2 8 13" xfId="15994" xr:uid="{00000000-0005-0000-0000-0000763E0000}"/>
    <cellStyle name="20% - Ênfase6 2 8 2" xfId="15995" xr:uid="{00000000-0005-0000-0000-0000773E0000}"/>
    <cellStyle name="20% - Ênfase6 2 8 3" xfId="15996" xr:uid="{00000000-0005-0000-0000-0000783E0000}"/>
    <cellStyle name="20% - Ênfase6 2 8 4" xfId="15997" xr:uid="{00000000-0005-0000-0000-0000793E0000}"/>
    <cellStyle name="20% - Ênfase6 2 8 5" xfId="15998" xr:uid="{00000000-0005-0000-0000-00007A3E0000}"/>
    <cellStyle name="20% - Ênfase6 2 8 6" xfId="15999" xr:uid="{00000000-0005-0000-0000-00007B3E0000}"/>
    <cellStyle name="20% - Ênfase6 2 8 7" xfId="16000" xr:uid="{00000000-0005-0000-0000-00007C3E0000}"/>
    <cellStyle name="20% - Ênfase6 2 8 8" xfId="16001" xr:uid="{00000000-0005-0000-0000-00007D3E0000}"/>
    <cellStyle name="20% - Ênfase6 2 8 9" xfId="16002" xr:uid="{00000000-0005-0000-0000-00007E3E0000}"/>
    <cellStyle name="20% - Ênfase6 2 9" xfId="16003" xr:uid="{00000000-0005-0000-0000-00007F3E0000}"/>
    <cellStyle name="20% - Ênfase6 2 9 10" xfId="16004" xr:uid="{00000000-0005-0000-0000-0000803E0000}"/>
    <cellStyle name="20% - Ênfase6 2 9 11" xfId="16005" xr:uid="{00000000-0005-0000-0000-0000813E0000}"/>
    <cellStyle name="20% - Ênfase6 2 9 12" xfId="16006" xr:uid="{00000000-0005-0000-0000-0000823E0000}"/>
    <cellStyle name="20% - Ênfase6 2 9 13" xfId="16007" xr:uid="{00000000-0005-0000-0000-0000833E0000}"/>
    <cellStyle name="20% - Ênfase6 2 9 2" xfId="16008" xr:uid="{00000000-0005-0000-0000-0000843E0000}"/>
    <cellStyle name="20% - Ênfase6 2 9 3" xfId="16009" xr:uid="{00000000-0005-0000-0000-0000853E0000}"/>
    <cellStyle name="20% - Ênfase6 2 9 4" xfId="16010" xr:uid="{00000000-0005-0000-0000-0000863E0000}"/>
    <cellStyle name="20% - Ênfase6 2 9 5" xfId="16011" xr:uid="{00000000-0005-0000-0000-0000873E0000}"/>
    <cellStyle name="20% - Ênfase6 2 9 6" xfId="16012" xr:uid="{00000000-0005-0000-0000-0000883E0000}"/>
    <cellStyle name="20% - Ênfase6 2 9 7" xfId="16013" xr:uid="{00000000-0005-0000-0000-0000893E0000}"/>
    <cellStyle name="20% - Ênfase6 2 9 8" xfId="16014" xr:uid="{00000000-0005-0000-0000-00008A3E0000}"/>
    <cellStyle name="20% - Ênfase6 2 9 9" xfId="16015" xr:uid="{00000000-0005-0000-0000-00008B3E0000}"/>
    <cellStyle name="20% - Ênfase6 20" xfId="16016" xr:uid="{00000000-0005-0000-0000-00008C3E0000}"/>
    <cellStyle name="20% - Ênfase6 20 10" xfId="16017" xr:uid="{00000000-0005-0000-0000-00008D3E0000}"/>
    <cellStyle name="20% - Ênfase6 20 11" xfId="16018" xr:uid="{00000000-0005-0000-0000-00008E3E0000}"/>
    <cellStyle name="20% - Ênfase6 20 12" xfId="16019" xr:uid="{00000000-0005-0000-0000-00008F3E0000}"/>
    <cellStyle name="20% - Ênfase6 20 13" xfId="16020" xr:uid="{00000000-0005-0000-0000-0000903E0000}"/>
    <cellStyle name="20% - Ênfase6 20 2" xfId="16021" xr:uid="{00000000-0005-0000-0000-0000913E0000}"/>
    <cellStyle name="20% - Ênfase6 20 3" xfId="16022" xr:uid="{00000000-0005-0000-0000-0000923E0000}"/>
    <cellStyle name="20% - Ênfase6 20 4" xfId="16023" xr:uid="{00000000-0005-0000-0000-0000933E0000}"/>
    <cellStyle name="20% - Ênfase6 20 5" xfId="16024" xr:uid="{00000000-0005-0000-0000-0000943E0000}"/>
    <cellStyle name="20% - Ênfase6 20 6" xfId="16025" xr:uid="{00000000-0005-0000-0000-0000953E0000}"/>
    <cellStyle name="20% - Ênfase6 20 7" xfId="16026" xr:uid="{00000000-0005-0000-0000-0000963E0000}"/>
    <cellStyle name="20% - Ênfase6 20 8" xfId="16027" xr:uid="{00000000-0005-0000-0000-0000973E0000}"/>
    <cellStyle name="20% - Ênfase6 20 9" xfId="16028" xr:uid="{00000000-0005-0000-0000-0000983E0000}"/>
    <cellStyle name="20% - Ênfase6 21" xfId="16029" xr:uid="{00000000-0005-0000-0000-0000993E0000}"/>
    <cellStyle name="20% - Ênfase6 21 10" xfId="16030" xr:uid="{00000000-0005-0000-0000-00009A3E0000}"/>
    <cellStyle name="20% - Ênfase6 21 11" xfId="16031" xr:uid="{00000000-0005-0000-0000-00009B3E0000}"/>
    <cellStyle name="20% - Ênfase6 21 12" xfId="16032" xr:uid="{00000000-0005-0000-0000-00009C3E0000}"/>
    <cellStyle name="20% - Ênfase6 21 13" xfId="16033" xr:uid="{00000000-0005-0000-0000-00009D3E0000}"/>
    <cellStyle name="20% - Ênfase6 21 2" xfId="16034" xr:uid="{00000000-0005-0000-0000-00009E3E0000}"/>
    <cellStyle name="20% - Ênfase6 21 3" xfId="16035" xr:uid="{00000000-0005-0000-0000-00009F3E0000}"/>
    <cellStyle name="20% - Ênfase6 21 4" xfId="16036" xr:uid="{00000000-0005-0000-0000-0000A03E0000}"/>
    <cellStyle name="20% - Ênfase6 21 5" xfId="16037" xr:uid="{00000000-0005-0000-0000-0000A13E0000}"/>
    <cellStyle name="20% - Ênfase6 21 6" xfId="16038" xr:uid="{00000000-0005-0000-0000-0000A23E0000}"/>
    <cellStyle name="20% - Ênfase6 21 7" xfId="16039" xr:uid="{00000000-0005-0000-0000-0000A33E0000}"/>
    <cellStyle name="20% - Ênfase6 21 8" xfId="16040" xr:uid="{00000000-0005-0000-0000-0000A43E0000}"/>
    <cellStyle name="20% - Ênfase6 21 9" xfId="16041" xr:uid="{00000000-0005-0000-0000-0000A53E0000}"/>
    <cellStyle name="20% - Ênfase6 22" xfId="16042" xr:uid="{00000000-0005-0000-0000-0000A63E0000}"/>
    <cellStyle name="20% - Ênfase6 23" xfId="16043" xr:uid="{00000000-0005-0000-0000-0000A73E0000}"/>
    <cellStyle name="20% - Ênfase6 24" xfId="16044" xr:uid="{00000000-0005-0000-0000-0000A83E0000}"/>
    <cellStyle name="20% - Ênfase6 25" xfId="16045" xr:uid="{00000000-0005-0000-0000-0000A93E0000}"/>
    <cellStyle name="20% - Ênfase6 26" xfId="16046" xr:uid="{00000000-0005-0000-0000-0000AA3E0000}"/>
    <cellStyle name="20% - Ênfase6 27" xfId="16047" xr:uid="{00000000-0005-0000-0000-0000AB3E0000}"/>
    <cellStyle name="20% - Ênfase6 28" xfId="16048" xr:uid="{00000000-0005-0000-0000-0000AC3E0000}"/>
    <cellStyle name="20% - Ênfase6 29" xfId="16049" xr:uid="{00000000-0005-0000-0000-0000AD3E0000}"/>
    <cellStyle name="20% - Ênfase6 3" xfId="16050" xr:uid="{00000000-0005-0000-0000-0000AE3E0000}"/>
    <cellStyle name="20% - Ênfase6 3 10" xfId="16051" xr:uid="{00000000-0005-0000-0000-0000AF3E0000}"/>
    <cellStyle name="20% - Ênfase6 3 10 10" xfId="16052" xr:uid="{00000000-0005-0000-0000-0000B03E0000}"/>
    <cellStyle name="20% - Ênfase6 3 10 11" xfId="16053" xr:uid="{00000000-0005-0000-0000-0000B13E0000}"/>
    <cellStyle name="20% - Ênfase6 3 10 12" xfId="16054" xr:uid="{00000000-0005-0000-0000-0000B23E0000}"/>
    <cellStyle name="20% - Ênfase6 3 10 13" xfId="16055" xr:uid="{00000000-0005-0000-0000-0000B33E0000}"/>
    <cellStyle name="20% - Ênfase6 3 10 2" xfId="16056" xr:uid="{00000000-0005-0000-0000-0000B43E0000}"/>
    <cellStyle name="20% - Ênfase6 3 10 3" xfId="16057" xr:uid="{00000000-0005-0000-0000-0000B53E0000}"/>
    <cellStyle name="20% - Ênfase6 3 10 4" xfId="16058" xr:uid="{00000000-0005-0000-0000-0000B63E0000}"/>
    <cellStyle name="20% - Ênfase6 3 10 5" xfId="16059" xr:uid="{00000000-0005-0000-0000-0000B73E0000}"/>
    <cellStyle name="20% - Ênfase6 3 10 6" xfId="16060" xr:uid="{00000000-0005-0000-0000-0000B83E0000}"/>
    <cellStyle name="20% - Ênfase6 3 10 7" xfId="16061" xr:uid="{00000000-0005-0000-0000-0000B93E0000}"/>
    <cellStyle name="20% - Ênfase6 3 10 8" xfId="16062" xr:uid="{00000000-0005-0000-0000-0000BA3E0000}"/>
    <cellStyle name="20% - Ênfase6 3 10 9" xfId="16063" xr:uid="{00000000-0005-0000-0000-0000BB3E0000}"/>
    <cellStyle name="20% - Ênfase6 3 11" xfId="16064" xr:uid="{00000000-0005-0000-0000-0000BC3E0000}"/>
    <cellStyle name="20% - Ênfase6 3 11 10" xfId="16065" xr:uid="{00000000-0005-0000-0000-0000BD3E0000}"/>
    <cellStyle name="20% - Ênfase6 3 11 11" xfId="16066" xr:uid="{00000000-0005-0000-0000-0000BE3E0000}"/>
    <cellStyle name="20% - Ênfase6 3 11 12" xfId="16067" xr:uid="{00000000-0005-0000-0000-0000BF3E0000}"/>
    <cellStyle name="20% - Ênfase6 3 11 13" xfId="16068" xr:uid="{00000000-0005-0000-0000-0000C03E0000}"/>
    <cellStyle name="20% - Ênfase6 3 11 2" xfId="16069" xr:uid="{00000000-0005-0000-0000-0000C13E0000}"/>
    <cellStyle name="20% - Ênfase6 3 11 3" xfId="16070" xr:uid="{00000000-0005-0000-0000-0000C23E0000}"/>
    <cellStyle name="20% - Ênfase6 3 11 4" xfId="16071" xr:uid="{00000000-0005-0000-0000-0000C33E0000}"/>
    <cellStyle name="20% - Ênfase6 3 11 5" xfId="16072" xr:uid="{00000000-0005-0000-0000-0000C43E0000}"/>
    <cellStyle name="20% - Ênfase6 3 11 6" xfId="16073" xr:uid="{00000000-0005-0000-0000-0000C53E0000}"/>
    <cellStyle name="20% - Ênfase6 3 11 7" xfId="16074" xr:uid="{00000000-0005-0000-0000-0000C63E0000}"/>
    <cellStyle name="20% - Ênfase6 3 11 8" xfId="16075" xr:uid="{00000000-0005-0000-0000-0000C73E0000}"/>
    <cellStyle name="20% - Ênfase6 3 11 9" xfId="16076" xr:uid="{00000000-0005-0000-0000-0000C83E0000}"/>
    <cellStyle name="20% - Ênfase6 3 12" xfId="16077" xr:uid="{00000000-0005-0000-0000-0000C93E0000}"/>
    <cellStyle name="20% - Ênfase6 3 12 10" xfId="16078" xr:uid="{00000000-0005-0000-0000-0000CA3E0000}"/>
    <cellStyle name="20% - Ênfase6 3 12 11" xfId="16079" xr:uid="{00000000-0005-0000-0000-0000CB3E0000}"/>
    <cellStyle name="20% - Ênfase6 3 12 12" xfId="16080" xr:uid="{00000000-0005-0000-0000-0000CC3E0000}"/>
    <cellStyle name="20% - Ênfase6 3 12 13" xfId="16081" xr:uid="{00000000-0005-0000-0000-0000CD3E0000}"/>
    <cellStyle name="20% - Ênfase6 3 12 2" xfId="16082" xr:uid="{00000000-0005-0000-0000-0000CE3E0000}"/>
    <cellStyle name="20% - Ênfase6 3 12 3" xfId="16083" xr:uid="{00000000-0005-0000-0000-0000CF3E0000}"/>
    <cellStyle name="20% - Ênfase6 3 12 4" xfId="16084" xr:uid="{00000000-0005-0000-0000-0000D03E0000}"/>
    <cellStyle name="20% - Ênfase6 3 12 5" xfId="16085" xr:uid="{00000000-0005-0000-0000-0000D13E0000}"/>
    <cellStyle name="20% - Ênfase6 3 12 6" xfId="16086" xr:uid="{00000000-0005-0000-0000-0000D23E0000}"/>
    <cellStyle name="20% - Ênfase6 3 12 7" xfId="16087" xr:uid="{00000000-0005-0000-0000-0000D33E0000}"/>
    <cellStyle name="20% - Ênfase6 3 12 8" xfId="16088" xr:uid="{00000000-0005-0000-0000-0000D43E0000}"/>
    <cellStyle name="20% - Ênfase6 3 12 9" xfId="16089" xr:uid="{00000000-0005-0000-0000-0000D53E0000}"/>
    <cellStyle name="20% - Ênfase6 3 13" xfId="16090" xr:uid="{00000000-0005-0000-0000-0000D63E0000}"/>
    <cellStyle name="20% - Ênfase6 3 14" xfId="16091" xr:uid="{00000000-0005-0000-0000-0000D73E0000}"/>
    <cellStyle name="20% - Ênfase6 3 15" xfId="16092" xr:uid="{00000000-0005-0000-0000-0000D83E0000}"/>
    <cellStyle name="20% - Ênfase6 3 16" xfId="16093" xr:uid="{00000000-0005-0000-0000-0000D93E0000}"/>
    <cellStyle name="20% - Ênfase6 3 17" xfId="16094" xr:uid="{00000000-0005-0000-0000-0000DA3E0000}"/>
    <cellStyle name="20% - Ênfase6 3 18" xfId="16095" xr:uid="{00000000-0005-0000-0000-0000DB3E0000}"/>
    <cellStyle name="20% - Ênfase6 3 19" xfId="16096" xr:uid="{00000000-0005-0000-0000-0000DC3E0000}"/>
    <cellStyle name="20% - Ênfase6 3 2" xfId="16097" xr:uid="{00000000-0005-0000-0000-0000DD3E0000}"/>
    <cellStyle name="20% - Ênfase6 3 2 10" xfId="16098" xr:uid="{00000000-0005-0000-0000-0000DE3E0000}"/>
    <cellStyle name="20% - Ênfase6 3 2 10 10" xfId="16099" xr:uid="{00000000-0005-0000-0000-0000DF3E0000}"/>
    <cellStyle name="20% - Ênfase6 3 2 10 11" xfId="16100" xr:uid="{00000000-0005-0000-0000-0000E03E0000}"/>
    <cellStyle name="20% - Ênfase6 3 2 10 12" xfId="16101" xr:uid="{00000000-0005-0000-0000-0000E13E0000}"/>
    <cellStyle name="20% - Ênfase6 3 2 10 13" xfId="16102" xr:uid="{00000000-0005-0000-0000-0000E23E0000}"/>
    <cellStyle name="20% - Ênfase6 3 2 10 2" xfId="16103" xr:uid="{00000000-0005-0000-0000-0000E33E0000}"/>
    <cellStyle name="20% - Ênfase6 3 2 10 3" xfId="16104" xr:uid="{00000000-0005-0000-0000-0000E43E0000}"/>
    <cellStyle name="20% - Ênfase6 3 2 10 4" xfId="16105" xr:uid="{00000000-0005-0000-0000-0000E53E0000}"/>
    <cellStyle name="20% - Ênfase6 3 2 10 5" xfId="16106" xr:uid="{00000000-0005-0000-0000-0000E63E0000}"/>
    <cellStyle name="20% - Ênfase6 3 2 10 6" xfId="16107" xr:uid="{00000000-0005-0000-0000-0000E73E0000}"/>
    <cellStyle name="20% - Ênfase6 3 2 10 7" xfId="16108" xr:uid="{00000000-0005-0000-0000-0000E83E0000}"/>
    <cellStyle name="20% - Ênfase6 3 2 10 8" xfId="16109" xr:uid="{00000000-0005-0000-0000-0000E93E0000}"/>
    <cellStyle name="20% - Ênfase6 3 2 10 9" xfId="16110" xr:uid="{00000000-0005-0000-0000-0000EA3E0000}"/>
    <cellStyle name="20% - Ênfase6 3 2 11" xfId="16111" xr:uid="{00000000-0005-0000-0000-0000EB3E0000}"/>
    <cellStyle name="20% - Ênfase6 3 2 11 10" xfId="16112" xr:uid="{00000000-0005-0000-0000-0000EC3E0000}"/>
    <cellStyle name="20% - Ênfase6 3 2 11 11" xfId="16113" xr:uid="{00000000-0005-0000-0000-0000ED3E0000}"/>
    <cellStyle name="20% - Ênfase6 3 2 11 12" xfId="16114" xr:uid="{00000000-0005-0000-0000-0000EE3E0000}"/>
    <cellStyle name="20% - Ênfase6 3 2 11 13" xfId="16115" xr:uid="{00000000-0005-0000-0000-0000EF3E0000}"/>
    <cellStyle name="20% - Ênfase6 3 2 11 2" xfId="16116" xr:uid="{00000000-0005-0000-0000-0000F03E0000}"/>
    <cellStyle name="20% - Ênfase6 3 2 11 3" xfId="16117" xr:uid="{00000000-0005-0000-0000-0000F13E0000}"/>
    <cellStyle name="20% - Ênfase6 3 2 11 4" xfId="16118" xr:uid="{00000000-0005-0000-0000-0000F23E0000}"/>
    <cellStyle name="20% - Ênfase6 3 2 11 5" xfId="16119" xr:uid="{00000000-0005-0000-0000-0000F33E0000}"/>
    <cellStyle name="20% - Ênfase6 3 2 11 6" xfId="16120" xr:uid="{00000000-0005-0000-0000-0000F43E0000}"/>
    <cellStyle name="20% - Ênfase6 3 2 11 7" xfId="16121" xr:uid="{00000000-0005-0000-0000-0000F53E0000}"/>
    <cellStyle name="20% - Ênfase6 3 2 11 8" xfId="16122" xr:uid="{00000000-0005-0000-0000-0000F63E0000}"/>
    <cellStyle name="20% - Ênfase6 3 2 11 9" xfId="16123" xr:uid="{00000000-0005-0000-0000-0000F73E0000}"/>
    <cellStyle name="20% - Ênfase6 3 2 12" xfId="16124" xr:uid="{00000000-0005-0000-0000-0000F83E0000}"/>
    <cellStyle name="20% - Ênfase6 3 2 13" xfId="16125" xr:uid="{00000000-0005-0000-0000-0000F93E0000}"/>
    <cellStyle name="20% - Ênfase6 3 2 14" xfId="16126" xr:uid="{00000000-0005-0000-0000-0000FA3E0000}"/>
    <cellStyle name="20% - Ênfase6 3 2 15" xfId="16127" xr:uid="{00000000-0005-0000-0000-0000FB3E0000}"/>
    <cellStyle name="20% - Ênfase6 3 2 16" xfId="16128" xr:uid="{00000000-0005-0000-0000-0000FC3E0000}"/>
    <cellStyle name="20% - Ênfase6 3 2 17" xfId="16129" xr:uid="{00000000-0005-0000-0000-0000FD3E0000}"/>
    <cellStyle name="20% - Ênfase6 3 2 18" xfId="16130" xr:uid="{00000000-0005-0000-0000-0000FE3E0000}"/>
    <cellStyle name="20% - Ênfase6 3 2 19" xfId="16131" xr:uid="{00000000-0005-0000-0000-0000FF3E0000}"/>
    <cellStyle name="20% - Ênfase6 3 2 2" xfId="16132" xr:uid="{00000000-0005-0000-0000-0000003F0000}"/>
    <cellStyle name="20% - Ênfase6 3 2 2 10" xfId="16133" xr:uid="{00000000-0005-0000-0000-0000013F0000}"/>
    <cellStyle name="20% - Ênfase6 3 2 2 11" xfId="16134" xr:uid="{00000000-0005-0000-0000-0000023F0000}"/>
    <cellStyle name="20% - Ênfase6 3 2 2 12" xfId="16135" xr:uid="{00000000-0005-0000-0000-0000033F0000}"/>
    <cellStyle name="20% - Ênfase6 3 2 2 13" xfId="16136" xr:uid="{00000000-0005-0000-0000-0000043F0000}"/>
    <cellStyle name="20% - Ênfase6 3 2 2 2" xfId="16137" xr:uid="{00000000-0005-0000-0000-0000053F0000}"/>
    <cellStyle name="20% - Ênfase6 3 2 2 3" xfId="16138" xr:uid="{00000000-0005-0000-0000-0000063F0000}"/>
    <cellStyle name="20% - Ênfase6 3 2 2 4" xfId="16139" xr:uid="{00000000-0005-0000-0000-0000073F0000}"/>
    <cellStyle name="20% - Ênfase6 3 2 2 5" xfId="16140" xr:uid="{00000000-0005-0000-0000-0000083F0000}"/>
    <cellStyle name="20% - Ênfase6 3 2 2 6" xfId="16141" xr:uid="{00000000-0005-0000-0000-0000093F0000}"/>
    <cellStyle name="20% - Ênfase6 3 2 2 7" xfId="16142" xr:uid="{00000000-0005-0000-0000-00000A3F0000}"/>
    <cellStyle name="20% - Ênfase6 3 2 2 8" xfId="16143" xr:uid="{00000000-0005-0000-0000-00000B3F0000}"/>
    <cellStyle name="20% - Ênfase6 3 2 2 9" xfId="16144" xr:uid="{00000000-0005-0000-0000-00000C3F0000}"/>
    <cellStyle name="20% - Ênfase6 3 2 20" xfId="16145" xr:uid="{00000000-0005-0000-0000-00000D3F0000}"/>
    <cellStyle name="20% - Ênfase6 3 2 21" xfId="16146" xr:uid="{00000000-0005-0000-0000-00000E3F0000}"/>
    <cellStyle name="20% - Ênfase6 3 2 22" xfId="16147" xr:uid="{00000000-0005-0000-0000-00000F3F0000}"/>
    <cellStyle name="20% - Ênfase6 3 2 23" xfId="16148" xr:uid="{00000000-0005-0000-0000-0000103F0000}"/>
    <cellStyle name="20% - Ênfase6 3 2 3" xfId="16149" xr:uid="{00000000-0005-0000-0000-0000113F0000}"/>
    <cellStyle name="20% - Ênfase6 3 2 3 10" xfId="16150" xr:uid="{00000000-0005-0000-0000-0000123F0000}"/>
    <cellStyle name="20% - Ênfase6 3 2 3 11" xfId="16151" xr:uid="{00000000-0005-0000-0000-0000133F0000}"/>
    <cellStyle name="20% - Ênfase6 3 2 3 12" xfId="16152" xr:uid="{00000000-0005-0000-0000-0000143F0000}"/>
    <cellStyle name="20% - Ênfase6 3 2 3 13" xfId="16153" xr:uid="{00000000-0005-0000-0000-0000153F0000}"/>
    <cellStyle name="20% - Ênfase6 3 2 3 2" xfId="16154" xr:uid="{00000000-0005-0000-0000-0000163F0000}"/>
    <cellStyle name="20% - Ênfase6 3 2 3 3" xfId="16155" xr:uid="{00000000-0005-0000-0000-0000173F0000}"/>
    <cellStyle name="20% - Ênfase6 3 2 3 4" xfId="16156" xr:uid="{00000000-0005-0000-0000-0000183F0000}"/>
    <cellStyle name="20% - Ênfase6 3 2 3 5" xfId="16157" xr:uid="{00000000-0005-0000-0000-0000193F0000}"/>
    <cellStyle name="20% - Ênfase6 3 2 3 6" xfId="16158" xr:uid="{00000000-0005-0000-0000-00001A3F0000}"/>
    <cellStyle name="20% - Ênfase6 3 2 3 7" xfId="16159" xr:uid="{00000000-0005-0000-0000-00001B3F0000}"/>
    <cellStyle name="20% - Ênfase6 3 2 3 8" xfId="16160" xr:uid="{00000000-0005-0000-0000-00001C3F0000}"/>
    <cellStyle name="20% - Ênfase6 3 2 3 9" xfId="16161" xr:uid="{00000000-0005-0000-0000-00001D3F0000}"/>
    <cellStyle name="20% - Ênfase6 3 2 4" xfId="16162" xr:uid="{00000000-0005-0000-0000-00001E3F0000}"/>
    <cellStyle name="20% - Ênfase6 3 2 4 10" xfId="16163" xr:uid="{00000000-0005-0000-0000-00001F3F0000}"/>
    <cellStyle name="20% - Ênfase6 3 2 4 11" xfId="16164" xr:uid="{00000000-0005-0000-0000-0000203F0000}"/>
    <cellStyle name="20% - Ênfase6 3 2 4 12" xfId="16165" xr:uid="{00000000-0005-0000-0000-0000213F0000}"/>
    <cellStyle name="20% - Ênfase6 3 2 4 13" xfId="16166" xr:uid="{00000000-0005-0000-0000-0000223F0000}"/>
    <cellStyle name="20% - Ênfase6 3 2 4 2" xfId="16167" xr:uid="{00000000-0005-0000-0000-0000233F0000}"/>
    <cellStyle name="20% - Ênfase6 3 2 4 3" xfId="16168" xr:uid="{00000000-0005-0000-0000-0000243F0000}"/>
    <cellStyle name="20% - Ênfase6 3 2 4 4" xfId="16169" xr:uid="{00000000-0005-0000-0000-0000253F0000}"/>
    <cellStyle name="20% - Ênfase6 3 2 4 5" xfId="16170" xr:uid="{00000000-0005-0000-0000-0000263F0000}"/>
    <cellStyle name="20% - Ênfase6 3 2 4 6" xfId="16171" xr:uid="{00000000-0005-0000-0000-0000273F0000}"/>
    <cellStyle name="20% - Ênfase6 3 2 4 7" xfId="16172" xr:uid="{00000000-0005-0000-0000-0000283F0000}"/>
    <cellStyle name="20% - Ênfase6 3 2 4 8" xfId="16173" xr:uid="{00000000-0005-0000-0000-0000293F0000}"/>
    <cellStyle name="20% - Ênfase6 3 2 4 9" xfId="16174" xr:uid="{00000000-0005-0000-0000-00002A3F0000}"/>
    <cellStyle name="20% - Ênfase6 3 2 5" xfId="16175" xr:uid="{00000000-0005-0000-0000-00002B3F0000}"/>
    <cellStyle name="20% - Ênfase6 3 2 5 10" xfId="16176" xr:uid="{00000000-0005-0000-0000-00002C3F0000}"/>
    <cellStyle name="20% - Ênfase6 3 2 5 11" xfId="16177" xr:uid="{00000000-0005-0000-0000-00002D3F0000}"/>
    <cellStyle name="20% - Ênfase6 3 2 5 12" xfId="16178" xr:uid="{00000000-0005-0000-0000-00002E3F0000}"/>
    <cellStyle name="20% - Ênfase6 3 2 5 13" xfId="16179" xr:uid="{00000000-0005-0000-0000-00002F3F0000}"/>
    <cellStyle name="20% - Ênfase6 3 2 5 2" xfId="16180" xr:uid="{00000000-0005-0000-0000-0000303F0000}"/>
    <cellStyle name="20% - Ênfase6 3 2 5 3" xfId="16181" xr:uid="{00000000-0005-0000-0000-0000313F0000}"/>
    <cellStyle name="20% - Ênfase6 3 2 5 4" xfId="16182" xr:uid="{00000000-0005-0000-0000-0000323F0000}"/>
    <cellStyle name="20% - Ênfase6 3 2 5 5" xfId="16183" xr:uid="{00000000-0005-0000-0000-0000333F0000}"/>
    <cellStyle name="20% - Ênfase6 3 2 5 6" xfId="16184" xr:uid="{00000000-0005-0000-0000-0000343F0000}"/>
    <cellStyle name="20% - Ênfase6 3 2 5 7" xfId="16185" xr:uid="{00000000-0005-0000-0000-0000353F0000}"/>
    <cellStyle name="20% - Ênfase6 3 2 5 8" xfId="16186" xr:uid="{00000000-0005-0000-0000-0000363F0000}"/>
    <cellStyle name="20% - Ênfase6 3 2 5 9" xfId="16187" xr:uid="{00000000-0005-0000-0000-0000373F0000}"/>
    <cellStyle name="20% - Ênfase6 3 2 6" xfId="16188" xr:uid="{00000000-0005-0000-0000-0000383F0000}"/>
    <cellStyle name="20% - Ênfase6 3 2 6 10" xfId="16189" xr:uid="{00000000-0005-0000-0000-0000393F0000}"/>
    <cellStyle name="20% - Ênfase6 3 2 6 11" xfId="16190" xr:uid="{00000000-0005-0000-0000-00003A3F0000}"/>
    <cellStyle name="20% - Ênfase6 3 2 6 12" xfId="16191" xr:uid="{00000000-0005-0000-0000-00003B3F0000}"/>
    <cellStyle name="20% - Ênfase6 3 2 6 13" xfId="16192" xr:uid="{00000000-0005-0000-0000-00003C3F0000}"/>
    <cellStyle name="20% - Ênfase6 3 2 6 2" xfId="16193" xr:uid="{00000000-0005-0000-0000-00003D3F0000}"/>
    <cellStyle name="20% - Ênfase6 3 2 6 3" xfId="16194" xr:uid="{00000000-0005-0000-0000-00003E3F0000}"/>
    <cellStyle name="20% - Ênfase6 3 2 6 4" xfId="16195" xr:uid="{00000000-0005-0000-0000-00003F3F0000}"/>
    <cellStyle name="20% - Ênfase6 3 2 6 5" xfId="16196" xr:uid="{00000000-0005-0000-0000-0000403F0000}"/>
    <cellStyle name="20% - Ênfase6 3 2 6 6" xfId="16197" xr:uid="{00000000-0005-0000-0000-0000413F0000}"/>
    <cellStyle name="20% - Ênfase6 3 2 6 7" xfId="16198" xr:uid="{00000000-0005-0000-0000-0000423F0000}"/>
    <cellStyle name="20% - Ênfase6 3 2 6 8" xfId="16199" xr:uid="{00000000-0005-0000-0000-0000433F0000}"/>
    <cellStyle name="20% - Ênfase6 3 2 6 9" xfId="16200" xr:uid="{00000000-0005-0000-0000-0000443F0000}"/>
    <cellStyle name="20% - Ênfase6 3 2 7" xfId="16201" xr:uid="{00000000-0005-0000-0000-0000453F0000}"/>
    <cellStyle name="20% - Ênfase6 3 2 7 10" xfId="16202" xr:uid="{00000000-0005-0000-0000-0000463F0000}"/>
    <cellStyle name="20% - Ênfase6 3 2 7 11" xfId="16203" xr:uid="{00000000-0005-0000-0000-0000473F0000}"/>
    <cellStyle name="20% - Ênfase6 3 2 7 12" xfId="16204" xr:uid="{00000000-0005-0000-0000-0000483F0000}"/>
    <cellStyle name="20% - Ênfase6 3 2 7 13" xfId="16205" xr:uid="{00000000-0005-0000-0000-0000493F0000}"/>
    <cellStyle name="20% - Ênfase6 3 2 7 2" xfId="16206" xr:uid="{00000000-0005-0000-0000-00004A3F0000}"/>
    <cellStyle name="20% - Ênfase6 3 2 7 3" xfId="16207" xr:uid="{00000000-0005-0000-0000-00004B3F0000}"/>
    <cellStyle name="20% - Ênfase6 3 2 7 4" xfId="16208" xr:uid="{00000000-0005-0000-0000-00004C3F0000}"/>
    <cellStyle name="20% - Ênfase6 3 2 7 5" xfId="16209" xr:uid="{00000000-0005-0000-0000-00004D3F0000}"/>
    <cellStyle name="20% - Ênfase6 3 2 7 6" xfId="16210" xr:uid="{00000000-0005-0000-0000-00004E3F0000}"/>
    <cellStyle name="20% - Ênfase6 3 2 7 7" xfId="16211" xr:uid="{00000000-0005-0000-0000-00004F3F0000}"/>
    <cellStyle name="20% - Ênfase6 3 2 7 8" xfId="16212" xr:uid="{00000000-0005-0000-0000-0000503F0000}"/>
    <cellStyle name="20% - Ênfase6 3 2 7 9" xfId="16213" xr:uid="{00000000-0005-0000-0000-0000513F0000}"/>
    <cellStyle name="20% - Ênfase6 3 2 8" xfId="16214" xr:uid="{00000000-0005-0000-0000-0000523F0000}"/>
    <cellStyle name="20% - Ênfase6 3 2 8 10" xfId="16215" xr:uid="{00000000-0005-0000-0000-0000533F0000}"/>
    <cellStyle name="20% - Ênfase6 3 2 8 11" xfId="16216" xr:uid="{00000000-0005-0000-0000-0000543F0000}"/>
    <cellStyle name="20% - Ênfase6 3 2 8 12" xfId="16217" xr:uid="{00000000-0005-0000-0000-0000553F0000}"/>
    <cellStyle name="20% - Ênfase6 3 2 8 13" xfId="16218" xr:uid="{00000000-0005-0000-0000-0000563F0000}"/>
    <cellStyle name="20% - Ênfase6 3 2 8 2" xfId="16219" xr:uid="{00000000-0005-0000-0000-0000573F0000}"/>
    <cellStyle name="20% - Ênfase6 3 2 8 3" xfId="16220" xr:uid="{00000000-0005-0000-0000-0000583F0000}"/>
    <cellStyle name="20% - Ênfase6 3 2 8 4" xfId="16221" xr:uid="{00000000-0005-0000-0000-0000593F0000}"/>
    <cellStyle name="20% - Ênfase6 3 2 8 5" xfId="16222" xr:uid="{00000000-0005-0000-0000-00005A3F0000}"/>
    <cellStyle name="20% - Ênfase6 3 2 8 6" xfId="16223" xr:uid="{00000000-0005-0000-0000-00005B3F0000}"/>
    <cellStyle name="20% - Ênfase6 3 2 8 7" xfId="16224" xr:uid="{00000000-0005-0000-0000-00005C3F0000}"/>
    <cellStyle name="20% - Ênfase6 3 2 8 8" xfId="16225" xr:uid="{00000000-0005-0000-0000-00005D3F0000}"/>
    <cellStyle name="20% - Ênfase6 3 2 8 9" xfId="16226" xr:uid="{00000000-0005-0000-0000-00005E3F0000}"/>
    <cellStyle name="20% - Ênfase6 3 2 9" xfId="16227" xr:uid="{00000000-0005-0000-0000-00005F3F0000}"/>
    <cellStyle name="20% - Ênfase6 3 2 9 10" xfId="16228" xr:uid="{00000000-0005-0000-0000-0000603F0000}"/>
    <cellStyle name="20% - Ênfase6 3 2 9 11" xfId="16229" xr:uid="{00000000-0005-0000-0000-0000613F0000}"/>
    <cellStyle name="20% - Ênfase6 3 2 9 12" xfId="16230" xr:uid="{00000000-0005-0000-0000-0000623F0000}"/>
    <cellStyle name="20% - Ênfase6 3 2 9 13" xfId="16231" xr:uid="{00000000-0005-0000-0000-0000633F0000}"/>
    <cellStyle name="20% - Ênfase6 3 2 9 2" xfId="16232" xr:uid="{00000000-0005-0000-0000-0000643F0000}"/>
    <cellStyle name="20% - Ênfase6 3 2 9 3" xfId="16233" xr:uid="{00000000-0005-0000-0000-0000653F0000}"/>
    <cellStyle name="20% - Ênfase6 3 2 9 4" xfId="16234" xr:uid="{00000000-0005-0000-0000-0000663F0000}"/>
    <cellStyle name="20% - Ênfase6 3 2 9 5" xfId="16235" xr:uid="{00000000-0005-0000-0000-0000673F0000}"/>
    <cellStyle name="20% - Ênfase6 3 2 9 6" xfId="16236" xr:uid="{00000000-0005-0000-0000-0000683F0000}"/>
    <cellStyle name="20% - Ênfase6 3 2 9 7" xfId="16237" xr:uid="{00000000-0005-0000-0000-0000693F0000}"/>
    <cellStyle name="20% - Ênfase6 3 2 9 8" xfId="16238" xr:uid="{00000000-0005-0000-0000-00006A3F0000}"/>
    <cellStyle name="20% - Ênfase6 3 2 9 9" xfId="16239" xr:uid="{00000000-0005-0000-0000-00006B3F0000}"/>
    <cellStyle name="20% - Ênfase6 3 20" xfId="16240" xr:uid="{00000000-0005-0000-0000-00006C3F0000}"/>
    <cellStyle name="20% - Ênfase6 3 21" xfId="16241" xr:uid="{00000000-0005-0000-0000-00006D3F0000}"/>
    <cellStyle name="20% - Ênfase6 3 22" xfId="16242" xr:uid="{00000000-0005-0000-0000-00006E3F0000}"/>
    <cellStyle name="20% - Ênfase6 3 23" xfId="16243" xr:uid="{00000000-0005-0000-0000-00006F3F0000}"/>
    <cellStyle name="20% - Ênfase6 3 24" xfId="16244" xr:uid="{00000000-0005-0000-0000-0000703F0000}"/>
    <cellStyle name="20% - Ênfase6 3 3" xfId="16245" xr:uid="{00000000-0005-0000-0000-0000713F0000}"/>
    <cellStyle name="20% - Ênfase6 3 3 10" xfId="16246" xr:uid="{00000000-0005-0000-0000-0000723F0000}"/>
    <cellStyle name="20% - Ênfase6 3 3 11" xfId="16247" xr:uid="{00000000-0005-0000-0000-0000733F0000}"/>
    <cellStyle name="20% - Ênfase6 3 3 12" xfId="16248" xr:uid="{00000000-0005-0000-0000-0000743F0000}"/>
    <cellStyle name="20% - Ênfase6 3 3 13" xfId="16249" xr:uid="{00000000-0005-0000-0000-0000753F0000}"/>
    <cellStyle name="20% - Ênfase6 3 3 2" xfId="16250" xr:uid="{00000000-0005-0000-0000-0000763F0000}"/>
    <cellStyle name="20% - Ênfase6 3 3 3" xfId="16251" xr:uid="{00000000-0005-0000-0000-0000773F0000}"/>
    <cellStyle name="20% - Ênfase6 3 3 4" xfId="16252" xr:uid="{00000000-0005-0000-0000-0000783F0000}"/>
    <cellStyle name="20% - Ênfase6 3 3 5" xfId="16253" xr:uid="{00000000-0005-0000-0000-0000793F0000}"/>
    <cellStyle name="20% - Ênfase6 3 3 6" xfId="16254" xr:uid="{00000000-0005-0000-0000-00007A3F0000}"/>
    <cellStyle name="20% - Ênfase6 3 3 7" xfId="16255" xr:uid="{00000000-0005-0000-0000-00007B3F0000}"/>
    <cellStyle name="20% - Ênfase6 3 3 8" xfId="16256" xr:uid="{00000000-0005-0000-0000-00007C3F0000}"/>
    <cellStyle name="20% - Ênfase6 3 3 9" xfId="16257" xr:uid="{00000000-0005-0000-0000-00007D3F0000}"/>
    <cellStyle name="20% - Ênfase6 3 4" xfId="16258" xr:uid="{00000000-0005-0000-0000-00007E3F0000}"/>
    <cellStyle name="20% - Ênfase6 3 4 10" xfId="16259" xr:uid="{00000000-0005-0000-0000-00007F3F0000}"/>
    <cellStyle name="20% - Ênfase6 3 4 11" xfId="16260" xr:uid="{00000000-0005-0000-0000-0000803F0000}"/>
    <cellStyle name="20% - Ênfase6 3 4 12" xfId="16261" xr:uid="{00000000-0005-0000-0000-0000813F0000}"/>
    <cellStyle name="20% - Ênfase6 3 4 13" xfId="16262" xr:uid="{00000000-0005-0000-0000-0000823F0000}"/>
    <cellStyle name="20% - Ênfase6 3 4 2" xfId="16263" xr:uid="{00000000-0005-0000-0000-0000833F0000}"/>
    <cellStyle name="20% - Ênfase6 3 4 3" xfId="16264" xr:uid="{00000000-0005-0000-0000-0000843F0000}"/>
    <cellStyle name="20% - Ênfase6 3 4 4" xfId="16265" xr:uid="{00000000-0005-0000-0000-0000853F0000}"/>
    <cellStyle name="20% - Ênfase6 3 4 5" xfId="16266" xr:uid="{00000000-0005-0000-0000-0000863F0000}"/>
    <cellStyle name="20% - Ênfase6 3 4 6" xfId="16267" xr:uid="{00000000-0005-0000-0000-0000873F0000}"/>
    <cellStyle name="20% - Ênfase6 3 4 7" xfId="16268" xr:uid="{00000000-0005-0000-0000-0000883F0000}"/>
    <cellStyle name="20% - Ênfase6 3 4 8" xfId="16269" xr:uid="{00000000-0005-0000-0000-0000893F0000}"/>
    <cellStyle name="20% - Ênfase6 3 4 9" xfId="16270" xr:uid="{00000000-0005-0000-0000-00008A3F0000}"/>
    <cellStyle name="20% - Ênfase6 3 5" xfId="16271" xr:uid="{00000000-0005-0000-0000-00008B3F0000}"/>
    <cellStyle name="20% - Ênfase6 3 5 10" xfId="16272" xr:uid="{00000000-0005-0000-0000-00008C3F0000}"/>
    <cellStyle name="20% - Ênfase6 3 5 11" xfId="16273" xr:uid="{00000000-0005-0000-0000-00008D3F0000}"/>
    <cellStyle name="20% - Ênfase6 3 5 12" xfId="16274" xr:uid="{00000000-0005-0000-0000-00008E3F0000}"/>
    <cellStyle name="20% - Ênfase6 3 5 13" xfId="16275" xr:uid="{00000000-0005-0000-0000-00008F3F0000}"/>
    <cellStyle name="20% - Ênfase6 3 5 2" xfId="16276" xr:uid="{00000000-0005-0000-0000-0000903F0000}"/>
    <cellStyle name="20% - Ênfase6 3 5 3" xfId="16277" xr:uid="{00000000-0005-0000-0000-0000913F0000}"/>
    <cellStyle name="20% - Ênfase6 3 5 4" xfId="16278" xr:uid="{00000000-0005-0000-0000-0000923F0000}"/>
    <cellStyle name="20% - Ênfase6 3 5 5" xfId="16279" xr:uid="{00000000-0005-0000-0000-0000933F0000}"/>
    <cellStyle name="20% - Ênfase6 3 5 6" xfId="16280" xr:uid="{00000000-0005-0000-0000-0000943F0000}"/>
    <cellStyle name="20% - Ênfase6 3 5 7" xfId="16281" xr:uid="{00000000-0005-0000-0000-0000953F0000}"/>
    <cellStyle name="20% - Ênfase6 3 5 8" xfId="16282" xr:uid="{00000000-0005-0000-0000-0000963F0000}"/>
    <cellStyle name="20% - Ênfase6 3 5 9" xfId="16283" xr:uid="{00000000-0005-0000-0000-0000973F0000}"/>
    <cellStyle name="20% - Ênfase6 3 6" xfId="16284" xr:uid="{00000000-0005-0000-0000-0000983F0000}"/>
    <cellStyle name="20% - Ênfase6 3 6 10" xfId="16285" xr:uid="{00000000-0005-0000-0000-0000993F0000}"/>
    <cellStyle name="20% - Ênfase6 3 6 11" xfId="16286" xr:uid="{00000000-0005-0000-0000-00009A3F0000}"/>
    <cellStyle name="20% - Ênfase6 3 6 12" xfId="16287" xr:uid="{00000000-0005-0000-0000-00009B3F0000}"/>
    <cellStyle name="20% - Ênfase6 3 6 13" xfId="16288" xr:uid="{00000000-0005-0000-0000-00009C3F0000}"/>
    <cellStyle name="20% - Ênfase6 3 6 2" xfId="16289" xr:uid="{00000000-0005-0000-0000-00009D3F0000}"/>
    <cellStyle name="20% - Ênfase6 3 6 3" xfId="16290" xr:uid="{00000000-0005-0000-0000-00009E3F0000}"/>
    <cellStyle name="20% - Ênfase6 3 6 4" xfId="16291" xr:uid="{00000000-0005-0000-0000-00009F3F0000}"/>
    <cellStyle name="20% - Ênfase6 3 6 5" xfId="16292" xr:uid="{00000000-0005-0000-0000-0000A03F0000}"/>
    <cellStyle name="20% - Ênfase6 3 6 6" xfId="16293" xr:uid="{00000000-0005-0000-0000-0000A13F0000}"/>
    <cellStyle name="20% - Ênfase6 3 6 7" xfId="16294" xr:uid="{00000000-0005-0000-0000-0000A23F0000}"/>
    <cellStyle name="20% - Ênfase6 3 6 8" xfId="16295" xr:uid="{00000000-0005-0000-0000-0000A33F0000}"/>
    <cellStyle name="20% - Ênfase6 3 6 9" xfId="16296" xr:uid="{00000000-0005-0000-0000-0000A43F0000}"/>
    <cellStyle name="20% - Ênfase6 3 7" xfId="16297" xr:uid="{00000000-0005-0000-0000-0000A53F0000}"/>
    <cellStyle name="20% - Ênfase6 3 7 10" xfId="16298" xr:uid="{00000000-0005-0000-0000-0000A63F0000}"/>
    <cellStyle name="20% - Ênfase6 3 7 11" xfId="16299" xr:uid="{00000000-0005-0000-0000-0000A73F0000}"/>
    <cellStyle name="20% - Ênfase6 3 7 12" xfId="16300" xr:uid="{00000000-0005-0000-0000-0000A83F0000}"/>
    <cellStyle name="20% - Ênfase6 3 7 13" xfId="16301" xr:uid="{00000000-0005-0000-0000-0000A93F0000}"/>
    <cellStyle name="20% - Ênfase6 3 7 2" xfId="16302" xr:uid="{00000000-0005-0000-0000-0000AA3F0000}"/>
    <cellStyle name="20% - Ênfase6 3 7 3" xfId="16303" xr:uid="{00000000-0005-0000-0000-0000AB3F0000}"/>
    <cellStyle name="20% - Ênfase6 3 7 4" xfId="16304" xr:uid="{00000000-0005-0000-0000-0000AC3F0000}"/>
    <cellStyle name="20% - Ênfase6 3 7 5" xfId="16305" xr:uid="{00000000-0005-0000-0000-0000AD3F0000}"/>
    <cellStyle name="20% - Ênfase6 3 7 6" xfId="16306" xr:uid="{00000000-0005-0000-0000-0000AE3F0000}"/>
    <cellStyle name="20% - Ênfase6 3 7 7" xfId="16307" xr:uid="{00000000-0005-0000-0000-0000AF3F0000}"/>
    <cellStyle name="20% - Ênfase6 3 7 8" xfId="16308" xr:uid="{00000000-0005-0000-0000-0000B03F0000}"/>
    <cellStyle name="20% - Ênfase6 3 7 9" xfId="16309" xr:uid="{00000000-0005-0000-0000-0000B13F0000}"/>
    <cellStyle name="20% - Ênfase6 3 8" xfId="16310" xr:uid="{00000000-0005-0000-0000-0000B23F0000}"/>
    <cellStyle name="20% - Ênfase6 3 8 10" xfId="16311" xr:uid="{00000000-0005-0000-0000-0000B33F0000}"/>
    <cellStyle name="20% - Ênfase6 3 8 11" xfId="16312" xr:uid="{00000000-0005-0000-0000-0000B43F0000}"/>
    <cellStyle name="20% - Ênfase6 3 8 12" xfId="16313" xr:uid="{00000000-0005-0000-0000-0000B53F0000}"/>
    <cellStyle name="20% - Ênfase6 3 8 13" xfId="16314" xr:uid="{00000000-0005-0000-0000-0000B63F0000}"/>
    <cellStyle name="20% - Ênfase6 3 8 2" xfId="16315" xr:uid="{00000000-0005-0000-0000-0000B73F0000}"/>
    <cellStyle name="20% - Ênfase6 3 8 3" xfId="16316" xr:uid="{00000000-0005-0000-0000-0000B83F0000}"/>
    <cellStyle name="20% - Ênfase6 3 8 4" xfId="16317" xr:uid="{00000000-0005-0000-0000-0000B93F0000}"/>
    <cellStyle name="20% - Ênfase6 3 8 5" xfId="16318" xr:uid="{00000000-0005-0000-0000-0000BA3F0000}"/>
    <cellStyle name="20% - Ênfase6 3 8 6" xfId="16319" xr:uid="{00000000-0005-0000-0000-0000BB3F0000}"/>
    <cellStyle name="20% - Ênfase6 3 8 7" xfId="16320" xr:uid="{00000000-0005-0000-0000-0000BC3F0000}"/>
    <cellStyle name="20% - Ênfase6 3 8 8" xfId="16321" xr:uid="{00000000-0005-0000-0000-0000BD3F0000}"/>
    <cellStyle name="20% - Ênfase6 3 8 9" xfId="16322" xr:uid="{00000000-0005-0000-0000-0000BE3F0000}"/>
    <cellStyle name="20% - Ênfase6 3 9" xfId="16323" xr:uid="{00000000-0005-0000-0000-0000BF3F0000}"/>
    <cellStyle name="20% - Ênfase6 3 9 10" xfId="16324" xr:uid="{00000000-0005-0000-0000-0000C03F0000}"/>
    <cellStyle name="20% - Ênfase6 3 9 11" xfId="16325" xr:uid="{00000000-0005-0000-0000-0000C13F0000}"/>
    <cellStyle name="20% - Ênfase6 3 9 12" xfId="16326" xr:uid="{00000000-0005-0000-0000-0000C23F0000}"/>
    <cellStyle name="20% - Ênfase6 3 9 13" xfId="16327" xr:uid="{00000000-0005-0000-0000-0000C33F0000}"/>
    <cellStyle name="20% - Ênfase6 3 9 2" xfId="16328" xr:uid="{00000000-0005-0000-0000-0000C43F0000}"/>
    <cellStyle name="20% - Ênfase6 3 9 3" xfId="16329" xr:uid="{00000000-0005-0000-0000-0000C53F0000}"/>
    <cellStyle name="20% - Ênfase6 3 9 4" xfId="16330" xr:uid="{00000000-0005-0000-0000-0000C63F0000}"/>
    <cellStyle name="20% - Ênfase6 3 9 5" xfId="16331" xr:uid="{00000000-0005-0000-0000-0000C73F0000}"/>
    <cellStyle name="20% - Ênfase6 3 9 6" xfId="16332" xr:uid="{00000000-0005-0000-0000-0000C83F0000}"/>
    <cellStyle name="20% - Ênfase6 3 9 7" xfId="16333" xr:uid="{00000000-0005-0000-0000-0000C93F0000}"/>
    <cellStyle name="20% - Ênfase6 3 9 8" xfId="16334" xr:uid="{00000000-0005-0000-0000-0000CA3F0000}"/>
    <cellStyle name="20% - Ênfase6 3 9 9" xfId="16335" xr:uid="{00000000-0005-0000-0000-0000CB3F0000}"/>
    <cellStyle name="20% - Ênfase6 30" xfId="16336" xr:uid="{00000000-0005-0000-0000-0000CC3F0000}"/>
    <cellStyle name="20% - Ênfase6 31" xfId="16337" xr:uid="{00000000-0005-0000-0000-0000CD3F0000}"/>
    <cellStyle name="20% - Ênfase6 32" xfId="16338" xr:uid="{00000000-0005-0000-0000-0000CE3F0000}"/>
    <cellStyle name="20% - Ênfase6 33" xfId="16339" xr:uid="{00000000-0005-0000-0000-0000CF3F0000}"/>
    <cellStyle name="20% - Ênfase6 34" xfId="16340" xr:uid="{00000000-0005-0000-0000-0000D03F0000}"/>
    <cellStyle name="20% - Ênfase6 35" xfId="16341" xr:uid="{00000000-0005-0000-0000-0000D13F0000}"/>
    <cellStyle name="20% - Ênfase6 36" xfId="16342" xr:uid="{00000000-0005-0000-0000-0000D23F0000}"/>
    <cellStyle name="20% - Ênfase6 37" xfId="16343" xr:uid="{00000000-0005-0000-0000-0000D33F0000}"/>
    <cellStyle name="20% - Ênfase6 38" xfId="16344" xr:uid="{00000000-0005-0000-0000-0000D43F0000}"/>
    <cellStyle name="20% - Ênfase6 39" xfId="16345" xr:uid="{00000000-0005-0000-0000-0000D53F0000}"/>
    <cellStyle name="20% - Ênfase6 4" xfId="16346" xr:uid="{00000000-0005-0000-0000-0000D63F0000}"/>
    <cellStyle name="20% - Ênfase6 4 10" xfId="16347" xr:uid="{00000000-0005-0000-0000-0000D73F0000}"/>
    <cellStyle name="20% - Ênfase6 4 10 10" xfId="16348" xr:uid="{00000000-0005-0000-0000-0000D83F0000}"/>
    <cellStyle name="20% - Ênfase6 4 10 11" xfId="16349" xr:uid="{00000000-0005-0000-0000-0000D93F0000}"/>
    <cellStyle name="20% - Ênfase6 4 10 12" xfId="16350" xr:uid="{00000000-0005-0000-0000-0000DA3F0000}"/>
    <cellStyle name="20% - Ênfase6 4 10 13" xfId="16351" xr:uid="{00000000-0005-0000-0000-0000DB3F0000}"/>
    <cellStyle name="20% - Ênfase6 4 10 2" xfId="16352" xr:uid="{00000000-0005-0000-0000-0000DC3F0000}"/>
    <cellStyle name="20% - Ênfase6 4 10 3" xfId="16353" xr:uid="{00000000-0005-0000-0000-0000DD3F0000}"/>
    <cellStyle name="20% - Ênfase6 4 10 4" xfId="16354" xr:uid="{00000000-0005-0000-0000-0000DE3F0000}"/>
    <cellStyle name="20% - Ênfase6 4 10 5" xfId="16355" xr:uid="{00000000-0005-0000-0000-0000DF3F0000}"/>
    <cellStyle name="20% - Ênfase6 4 10 6" xfId="16356" xr:uid="{00000000-0005-0000-0000-0000E03F0000}"/>
    <cellStyle name="20% - Ênfase6 4 10 7" xfId="16357" xr:uid="{00000000-0005-0000-0000-0000E13F0000}"/>
    <cellStyle name="20% - Ênfase6 4 10 8" xfId="16358" xr:uid="{00000000-0005-0000-0000-0000E23F0000}"/>
    <cellStyle name="20% - Ênfase6 4 10 9" xfId="16359" xr:uid="{00000000-0005-0000-0000-0000E33F0000}"/>
    <cellStyle name="20% - Ênfase6 4 11" xfId="16360" xr:uid="{00000000-0005-0000-0000-0000E43F0000}"/>
    <cellStyle name="20% - Ênfase6 4 11 10" xfId="16361" xr:uid="{00000000-0005-0000-0000-0000E53F0000}"/>
    <cellStyle name="20% - Ênfase6 4 11 11" xfId="16362" xr:uid="{00000000-0005-0000-0000-0000E63F0000}"/>
    <cellStyle name="20% - Ênfase6 4 11 12" xfId="16363" xr:uid="{00000000-0005-0000-0000-0000E73F0000}"/>
    <cellStyle name="20% - Ênfase6 4 11 13" xfId="16364" xr:uid="{00000000-0005-0000-0000-0000E83F0000}"/>
    <cellStyle name="20% - Ênfase6 4 11 2" xfId="16365" xr:uid="{00000000-0005-0000-0000-0000E93F0000}"/>
    <cellStyle name="20% - Ênfase6 4 11 3" xfId="16366" xr:uid="{00000000-0005-0000-0000-0000EA3F0000}"/>
    <cellStyle name="20% - Ênfase6 4 11 4" xfId="16367" xr:uid="{00000000-0005-0000-0000-0000EB3F0000}"/>
    <cellStyle name="20% - Ênfase6 4 11 5" xfId="16368" xr:uid="{00000000-0005-0000-0000-0000EC3F0000}"/>
    <cellStyle name="20% - Ênfase6 4 11 6" xfId="16369" xr:uid="{00000000-0005-0000-0000-0000ED3F0000}"/>
    <cellStyle name="20% - Ênfase6 4 11 7" xfId="16370" xr:uid="{00000000-0005-0000-0000-0000EE3F0000}"/>
    <cellStyle name="20% - Ênfase6 4 11 8" xfId="16371" xr:uid="{00000000-0005-0000-0000-0000EF3F0000}"/>
    <cellStyle name="20% - Ênfase6 4 11 9" xfId="16372" xr:uid="{00000000-0005-0000-0000-0000F03F0000}"/>
    <cellStyle name="20% - Ênfase6 4 12" xfId="16373" xr:uid="{00000000-0005-0000-0000-0000F13F0000}"/>
    <cellStyle name="20% - Ênfase6 4 12 10" xfId="16374" xr:uid="{00000000-0005-0000-0000-0000F23F0000}"/>
    <cellStyle name="20% - Ênfase6 4 12 11" xfId="16375" xr:uid="{00000000-0005-0000-0000-0000F33F0000}"/>
    <cellStyle name="20% - Ênfase6 4 12 12" xfId="16376" xr:uid="{00000000-0005-0000-0000-0000F43F0000}"/>
    <cellStyle name="20% - Ênfase6 4 12 13" xfId="16377" xr:uid="{00000000-0005-0000-0000-0000F53F0000}"/>
    <cellStyle name="20% - Ênfase6 4 12 2" xfId="16378" xr:uid="{00000000-0005-0000-0000-0000F63F0000}"/>
    <cellStyle name="20% - Ênfase6 4 12 3" xfId="16379" xr:uid="{00000000-0005-0000-0000-0000F73F0000}"/>
    <cellStyle name="20% - Ênfase6 4 12 4" xfId="16380" xr:uid="{00000000-0005-0000-0000-0000F83F0000}"/>
    <cellStyle name="20% - Ênfase6 4 12 5" xfId="16381" xr:uid="{00000000-0005-0000-0000-0000F93F0000}"/>
    <cellStyle name="20% - Ênfase6 4 12 6" xfId="16382" xr:uid="{00000000-0005-0000-0000-0000FA3F0000}"/>
    <cellStyle name="20% - Ênfase6 4 12 7" xfId="16383" xr:uid="{00000000-0005-0000-0000-0000FB3F0000}"/>
    <cellStyle name="20% - Ênfase6 4 12 8" xfId="16384" xr:uid="{00000000-0005-0000-0000-0000FC3F0000}"/>
    <cellStyle name="20% - Ênfase6 4 12 9" xfId="16385" xr:uid="{00000000-0005-0000-0000-0000FD3F0000}"/>
    <cellStyle name="20% - Ênfase6 4 13" xfId="16386" xr:uid="{00000000-0005-0000-0000-0000FE3F0000}"/>
    <cellStyle name="20% - Ênfase6 4 14" xfId="16387" xr:uid="{00000000-0005-0000-0000-0000FF3F0000}"/>
    <cellStyle name="20% - Ênfase6 4 15" xfId="16388" xr:uid="{00000000-0005-0000-0000-000000400000}"/>
    <cellStyle name="20% - Ênfase6 4 16" xfId="16389" xr:uid="{00000000-0005-0000-0000-000001400000}"/>
    <cellStyle name="20% - Ênfase6 4 17" xfId="16390" xr:uid="{00000000-0005-0000-0000-000002400000}"/>
    <cellStyle name="20% - Ênfase6 4 18" xfId="16391" xr:uid="{00000000-0005-0000-0000-000003400000}"/>
    <cellStyle name="20% - Ênfase6 4 19" xfId="16392" xr:uid="{00000000-0005-0000-0000-000004400000}"/>
    <cellStyle name="20% - Ênfase6 4 2" xfId="16393" xr:uid="{00000000-0005-0000-0000-000005400000}"/>
    <cellStyle name="20% - Ênfase6 4 2 10" xfId="16394" xr:uid="{00000000-0005-0000-0000-000006400000}"/>
    <cellStyle name="20% - Ênfase6 4 2 10 10" xfId="16395" xr:uid="{00000000-0005-0000-0000-000007400000}"/>
    <cellStyle name="20% - Ênfase6 4 2 10 11" xfId="16396" xr:uid="{00000000-0005-0000-0000-000008400000}"/>
    <cellStyle name="20% - Ênfase6 4 2 10 12" xfId="16397" xr:uid="{00000000-0005-0000-0000-000009400000}"/>
    <cellStyle name="20% - Ênfase6 4 2 10 13" xfId="16398" xr:uid="{00000000-0005-0000-0000-00000A400000}"/>
    <cellStyle name="20% - Ênfase6 4 2 10 2" xfId="16399" xr:uid="{00000000-0005-0000-0000-00000B400000}"/>
    <cellStyle name="20% - Ênfase6 4 2 10 3" xfId="16400" xr:uid="{00000000-0005-0000-0000-00000C400000}"/>
    <cellStyle name="20% - Ênfase6 4 2 10 4" xfId="16401" xr:uid="{00000000-0005-0000-0000-00000D400000}"/>
    <cellStyle name="20% - Ênfase6 4 2 10 5" xfId="16402" xr:uid="{00000000-0005-0000-0000-00000E400000}"/>
    <cellStyle name="20% - Ênfase6 4 2 10 6" xfId="16403" xr:uid="{00000000-0005-0000-0000-00000F400000}"/>
    <cellStyle name="20% - Ênfase6 4 2 10 7" xfId="16404" xr:uid="{00000000-0005-0000-0000-000010400000}"/>
    <cellStyle name="20% - Ênfase6 4 2 10 8" xfId="16405" xr:uid="{00000000-0005-0000-0000-000011400000}"/>
    <cellStyle name="20% - Ênfase6 4 2 10 9" xfId="16406" xr:uid="{00000000-0005-0000-0000-000012400000}"/>
    <cellStyle name="20% - Ênfase6 4 2 11" xfId="16407" xr:uid="{00000000-0005-0000-0000-000013400000}"/>
    <cellStyle name="20% - Ênfase6 4 2 11 10" xfId="16408" xr:uid="{00000000-0005-0000-0000-000014400000}"/>
    <cellStyle name="20% - Ênfase6 4 2 11 11" xfId="16409" xr:uid="{00000000-0005-0000-0000-000015400000}"/>
    <cellStyle name="20% - Ênfase6 4 2 11 12" xfId="16410" xr:uid="{00000000-0005-0000-0000-000016400000}"/>
    <cellStyle name="20% - Ênfase6 4 2 11 13" xfId="16411" xr:uid="{00000000-0005-0000-0000-000017400000}"/>
    <cellStyle name="20% - Ênfase6 4 2 11 2" xfId="16412" xr:uid="{00000000-0005-0000-0000-000018400000}"/>
    <cellStyle name="20% - Ênfase6 4 2 11 3" xfId="16413" xr:uid="{00000000-0005-0000-0000-000019400000}"/>
    <cellStyle name="20% - Ênfase6 4 2 11 4" xfId="16414" xr:uid="{00000000-0005-0000-0000-00001A400000}"/>
    <cellStyle name="20% - Ênfase6 4 2 11 5" xfId="16415" xr:uid="{00000000-0005-0000-0000-00001B400000}"/>
    <cellStyle name="20% - Ênfase6 4 2 11 6" xfId="16416" xr:uid="{00000000-0005-0000-0000-00001C400000}"/>
    <cellStyle name="20% - Ênfase6 4 2 11 7" xfId="16417" xr:uid="{00000000-0005-0000-0000-00001D400000}"/>
    <cellStyle name="20% - Ênfase6 4 2 11 8" xfId="16418" xr:uid="{00000000-0005-0000-0000-00001E400000}"/>
    <cellStyle name="20% - Ênfase6 4 2 11 9" xfId="16419" xr:uid="{00000000-0005-0000-0000-00001F400000}"/>
    <cellStyle name="20% - Ênfase6 4 2 12" xfId="16420" xr:uid="{00000000-0005-0000-0000-000020400000}"/>
    <cellStyle name="20% - Ênfase6 4 2 13" xfId="16421" xr:uid="{00000000-0005-0000-0000-000021400000}"/>
    <cellStyle name="20% - Ênfase6 4 2 14" xfId="16422" xr:uid="{00000000-0005-0000-0000-000022400000}"/>
    <cellStyle name="20% - Ênfase6 4 2 15" xfId="16423" xr:uid="{00000000-0005-0000-0000-000023400000}"/>
    <cellStyle name="20% - Ênfase6 4 2 16" xfId="16424" xr:uid="{00000000-0005-0000-0000-000024400000}"/>
    <cellStyle name="20% - Ênfase6 4 2 17" xfId="16425" xr:uid="{00000000-0005-0000-0000-000025400000}"/>
    <cellStyle name="20% - Ênfase6 4 2 18" xfId="16426" xr:uid="{00000000-0005-0000-0000-000026400000}"/>
    <cellStyle name="20% - Ênfase6 4 2 19" xfId="16427" xr:uid="{00000000-0005-0000-0000-000027400000}"/>
    <cellStyle name="20% - Ênfase6 4 2 2" xfId="16428" xr:uid="{00000000-0005-0000-0000-000028400000}"/>
    <cellStyle name="20% - Ênfase6 4 2 2 10" xfId="16429" xr:uid="{00000000-0005-0000-0000-000029400000}"/>
    <cellStyle name="20% - Ênfase6 4 2 2 11" xfId="16430" xr:uid="{00000000-0005-0000-0000-00002A400000}"/>
    <cellStyle name="20% - Ênfase6 4 2 2 12" xfId="16431" xr:uid="{00000000-0005-0000-0000-00002B400000}"/>
    <cellStyle name="20% - Ênfase6 4 2 2 13" xfId="16432" xr:uid="{00000000-0005-0000-0000-00002C400000}"/>
    <cellStyle name="20% - Ênfase6 4 2 2 2" xfId="16433" xr:uid="{00000000-0005-0000-0000-00002D400000}"/>
    <cellStyle name="20% - Ênfase6 4 2 2 3" xfId="16434" xr:uid="{00000000-0005-0000-0000-00002E400000}"/>
    <cellStyle name="20% - Ênfase6 4 2 2 4" xfId="16435" xr:uid="{00000000-0005-0000-0000-00002F400000}"/>
    <cellStyle name="20% - Ênfase6 4 2 2 5" xfId="16436" xr:uid="{00000000-0005-0000-0000-000030400000}"/>
    <cellStyle name="20% - Ênfase6 4 2 2 6" xfId="16437" xr:uid="{00000000-0005-0000-0000-000031400000}"/>
    <cellStyle name="20% - Ênfase6 4 2 2 7" xfId="16438" xr:uid="{00000000-0005-0000-0000-000032400000}"/>
    <cellStyle name="20% - Ênfase6 4 2 2 8" xfId="16439" xr:uid="{00000000-0005-0000-0000-000033400000}"/>
    <cellStyle name="20% - Ênfase6 4 2 2 9" xfId="16440" xr:uid="{00000000-0005-0000-0000-000034400000}"/>
    <cellStyle name="20% - Ênfase6 4 2 20" xfId="16441" xr:uid="{00000000-0005-0000-0000-000035400000}"/>
    <cellStyle name="20% - Ênfase6 4 2 21" xfId="16442" xr:uid="{00000000-0005-0000-0000-000036400000}"/>
    <cellStyle name="20% - Ênfase6 4 2 22" xfId="16443" xr:uid="{00000000-0005-0000-0000-000037400000}"/>
    <cellStyle name="20% - Ênfase6 4 2 23" xfId="16444" xr:uid="{00000000-0005-0000-0000-000038400000}"/>
    <cellStyle name="20% - Ênfase6 4 2 3" xfId="16445" xr:uid="{00000000-0005-0000-0000-000039400000}"/>
    <cellStyle name="20% - Ênfase6 4 2 3 10" xfId="16446" xr:uid="{00000000-0005-0000-0000-00003A400000}"/>
    <cellStyle name="20% - Ênfase6 4 2 3 11" xfId="16447" xr:uid="{00000000-0005-0000-0000-00003B400000}"/>
    <cellStyle name="20% - Ênfase6 4 2 3 12" xfId="16448" xr:uid="{00000000-0005-0000-0000-00003C400000}"/>
    <cellStyle name="20% - Ênfase6 4 2 3 13" xfId="16449" xr:uid="{00000000-0005-0000-0000-00003D400000}"/>
    <cellStyle name="20% - Ênfase6 4 2 3 2" xfId="16450" xr:uid="{00000000-0005-0000-0000-00003E400000}"/>
    <cellStyle name="20% - Ênfase6 4 2 3 3" xfId="16451" xr:uid="{00000000-0005-0000-0000-00003F400000}"/>
    <cellStyle name="20% - Ênfase6 4 2 3 4" xfId="16452" xr:uid="{00000000-0005-0000-0000-000040400000}"/>
    <cellStyle name="20% - Ênfase6 4 2 3 5" xfId="16453" xr:uid="{00000000-0005-0000-0000-000041400000}"/>
    <cellStyle name="20% - Ênfase6 4 2 3 6" xfId="16454" xr:uid="{00000000-0005-0000-0000-000042400000}"/>
    <cellStyle name="20% - Ênfase6 4 2 3 7" xfId="16455" xr:uid="{00000000-0005-0000-0000-000043400000}"/>
    <cellStyle name="20% - Ênfase6 4 2 3 8" xfId="16456" xr:uid="{00000000-0005-0000-0000-000044400000}"/>
    <cellStyle name="20% - Ênfase6 4 2 3 9" xfId="16457" xr:uid="{00000000-0005-0000-0000-000045400000}"/>
    <cellStyle name="20% - Ênfase6 4 2 4" xfId="16458" xr:uid="{00000000-0005-0000-0000-000046400000}"/>
    <cellStyle name="20% - Ênfase6 4 2 4 10" xfId="16459" xr:uid="{00000000-0005-0000-0000-000047400000}"/>
    <cellStyle name="20% - Ênfase6 4 2 4 11" xfId="16460" xr:uid="{00000000-0005-0000-0000-000048400000}"/>
    <cellStyle name="20% - Ênfase6 4 2 4 12" xfId="16461" xr:uid="{00000000-0005-0000-0000-000049400000}"/>
    <cellStyle name="20% - Ênfase6 4 2 4 13" xfId="16462" xr:uid="{00000000-0005-0000-0000-00004A400000}"/>
    <cellStyle name="20% - Ênfase6 4 2 4 2" xfId="16463" xr:uid="{00000000-0005-0000-0000-00004B400000}"/>
    <cellStyle name="20% - Ênfase6 4 2 4 3" xfId="16464" xr:uid="{00000000-0005-0000-0000-00004C400000}"/>
    <cellStyle name="20% - Ênfase6 4 2 4 4" xfId="16465" xr:uid="{00000000-0005-0000-0000-00004D400000}"/>
    <cellStyle name="20% - Ênfase6 4 2 4 5" xfId="16466" xr:uid="{00000000-0005-0000-0000-00004E400000}"/>
    <cellStyle name="20% - Ênfase6 4 2 4 6" xfId="16467" xr:uid="{00000000-0005-0000-0000-00004F400000}"/>
    <cellStyle name="20% - Ênfase6 4 2 4 7" xfId="16468" xr:uid="{00000000-0005-0000-0000-000050400000}"/>
    <cellStyle name="20% - Ênfase6 4 2 4 8" xfId="16469" xr:uid="{00000000-0005-0000-0000-000051400000}"/>
    <cellStyle name="20% - Ênfase6 4 2 4 9" xfId="16470" xr:uid="{00000000-0005-0000-0000-000052400000}"/>
    <cellStyle name="20% - Ênfase6 4 2 5" xfId="16471" xr:uid="{00000000-0005-0000-0000-000053400000}"/>
    <cellStyle name="20% - Ênfase6 4 2 5 10" xfId="16472" xr:uid="{00000000-0005-0000-0000-000054400000}"/>
    <cellStyle name="20% - Ênfase6 4 2 5 11" xfId="16473" xr:uid="{00000000-0005-0000-0000-000055400000}"/>
    <cellStyle name="20% - Ênfase6 4 2 5 12" xfId="16474" xr:uid="{00000000-0005-0000-0000-000056400000}"/>
    <cellStyle name="20% - Ênfase6 4 2 5 13" xfId="16475" xr:uid="{00000000-0005-0000-0000-000057400000}"/>
    <cellStyle name="20% - Ênfase6 4 2 5 2" xfId="16476" xr:uid="{00000000-0005-0000-0000-000058400000}"/>
    <cellStyle name="20% - Ênfase6 4 2 5 3" xfId="16477" xr:uid="{00000000-0005-0000-0000-000059400000}"/>
    <cellStyle name="20% - Ênfase6 4 2 5 4" xfId="16478" xr:uid="{00000000-0005-0000-0000-00005A400000}"/>
    <cellStyle name="20% - Ênfase6 4 2 5 5" xfId="16479" xr:uid="{00000000-0005-0000-0000-00005B400000}"/>
    <cellStyle name="20% - Ênfase6 4 2 5 6" xfId="16480" xr:uid="{00000000-0005-0000-0000-00005C400000}"/>
    <cellStyle name="20% - Ênfase6 4 2 5 7" xfId="16481" xr:uid="{00000000-0005-0000-0000-00005D400000}"/>
    <cellStyle name="20% - Ênfase6 4 2 5 8" xfId="16482" xr:uid="{00000000-0005-0000-0000-00005E400000}"/>
    <cellStyle name="20% - Ênfase6 4 2 5 9" xfId="16483" xr:uid="{00000000-0005-0000-0000-00005F400000}"/>
    <cellStyle name="20% - Ênfase6 4 2 6" xfId="16484" xr:uid="{00000000-0005-0000-0000-000060400000}"/>
    <cellStyle name="20% - Ênfase6 4 2 6 10" xfId="16485" xr:uid="{00000000-0005-0000-0000-000061400000}"/>
    <cellStyle name="20% - Ênfase6 4 2 6 11" xfId="16486" xr:uid="{00000000-0005-0000-0000-000062400000}"/>
    <cellStyle name="20% - Ênfase6 4 2 6 12" xfId="16487" xr:uid="{00000000-0005-0000-0000-000063400000}"/>
    <cellStyle name="20% - Ênfase6 4 2 6 13" xfId="16488" xr:uid="{00000000-0005-0000-0000-000064400000}"/>
    <cellStyle name="20% - Ênfase6 4 2 6 2" xfId="16489" xr:uid="{00000000-0005-0000-0000-000065400000}"/>
    <cellStyle name="20% - Ênfase6 4 2 6 3" xfId="16490" xr:uid="{00000000-0005-0000-0000-000066400000}"/>
    <cellStyle name="20% - Ênfase6 4 2 6 4" xfId="16491" xr:uid="{00000000-0005-0000-0000-000067400000}"/>
    <cellStyle name="20% - Ênfase6 4 2 6 5" xfId="16492" xr:uid="{00000000-0005-0000-0000-000068400000}"/>
    <cellStyle name="20% - Ênfase6 4 2 6 6" xfId="16493" xr:uid="{00000000-0005-0000-0000-000069400000}"/>
    <cellStyle name="20% - Ênfase6 4 2 6 7" xfId="16494" xr:uid="{00000000-0005-0000-0000-00006A400000}"/>
    <cellStyle name="20% - Ênfase6 4 2 6 8" xfId="16495" xr:uid="{00000000-0005-0000-0000-00006B400000}"/>
    <cellStyle name="20% - Ênfase6 4 2 6 9" xfId="16496" xr:uid="{00000000-0005-0000-0000-00006C400000}"/>
    <cellStyle name="20% - Ênfase6 4 2 7" xfId="16497" xr:uid="{00000000-0005-0000-0000-00006D400000}"/>
    <cellStyle name="20% - Ênfase6 4 2 7 10" xfId="16498" xr:uid="{00000000-0005-0000-0000-00006E400000}"/>
    <cellStyle name="20% - Ênfase6 4 2 7 11" xfId="16499" xr:uid="{00000000-0005-0000-0000-00006F400000}"/>
    <cellStyle name="20% - Ênfase6 4 2 7 12" xfId="16500" xr:uid="{00000000-0005-0000-0000-000070400000}"/>
    <cellStyle name="20% - Ênfase6 4 2 7 13" xfId="16501" xr:uid="{00000000-0005-0000-0000-000071400000}"/>
    <cellStyle name="20% - Ênfase6 4 2 7 2" xfId="16502" xr:uid="{00000000-0005-0000-0000-000072400000}"/>
    <cellStyle name="20% - Ênfase6 4 2 7 3" xfId="16503" xr:uid="{00000000-0005-0000-0000-000073400000}"/>
    <cellStyle name="20% - Ênfase6 4 2 7 4" xfId="16504" xr:uid="{00000000-0005-0000-0000-000074400000}"/>
    <cellStyle name="20% - Ênfase6 4 2 7 5" xfId="16505" xr:uid="{00000000-0005-0000-0000-000075400000}"/>
    <cellStyle name="20% - Ênfase6 4 2 7 6" xfId="16506" xr:uid="{00000000-0005-0000-0000-000076400000}"/>
    <cellStyle name="20% - Ênfase6 4 2 7 7" xfId="16507" xr:uid="{00000000-0005-0000-0000-000077400000}"/>
    <cellStyle name="20% - Ênfase6 4 2 7 8" xfId="16508" xr:uid="{00000000-0005-0000-0000-000078400000}"/>
    <cellStyle name="20% - Ênfase6 4 2 7 9" xfId="16509" xr:uid="{00000000-0005-0000-0000-000079400000}"/>
    <cellStyle name="20% - Ênfase6 4 2 8" xfId="16510" xr:uid="{00000000-0005-0000-0000-00007A400000}"/>
    <cellStyle name="20% - Ênfase6 4 2 8 10" xfId="16511" xr:uid="{00000000-0005-0000-0000-00007B400000}"/>
    <cellStyle name="20% - Ênfase6 4 2 8 11" xfId="16512" xr:uid="{00000000-0005-0000-0000-00007C400000}"/>
    <cellStyle name="20% - Ênfase6 4 2 8 12" xfId="16513" xr:uid="{00000000-0005-0000-0000-00007D400000}"/>
    <cellStyle name="20% - Ênfase6 4 2 8 13" xfId="16514" xr:uid="{00000000-0005-0000-0000-00007E400000}"/>
    <cellStyle name="20% - Ênfase6 4 2 8 2" xfId="16515" xr:uid="{00000000-0005-0000-0000-00007F400000}"/>
    <cellStyle name="20% - Ênfase6 4 2 8 3" xfId="16516" xr:uid="{00000000-0005-0000-0000-000080400000}"/>
    <cellStyle name="20% - Ênfase6 4 2 8 4" xfId="16517" xr:uid="{00000000-0005-0000-0000-000081400000}"/>
    <cellStyle name="20% - Ênfase6 4 2 8 5" xfId="16518" xr:uid="{00000000-0005-0000-0000-000082400000}"/>
    <cellStyle name="20% - Ênfase6 4 2 8 6" xfId="16519" xr:uid="{00000000-0005-0000-0000-000083400000}"/>
    <cellStyle name="20% - Ênfase6 4 2 8 7" xfId="16520" xr:uid="{00000000-0005-0000-0000-000084400000}"/>
    <cellStyle name="20% - Ênfase6 4 2 8 8" xfId="16521" xr:uid="{00000000-0005-0000-0000-000085400000}"/>
    <cellStyle name="20% - Ênfase6 4 2 8 9" xfId="16522" xr:uid="{00000000-0005-0000-0000-000086400000}"/>
    <cellStyle name="20% - Ênfase6 4 2 9" xfId="16523" xr:uid="{00000000-0005-0000-0000-000087400000}"/>
    <cellStyle name="20% - Ênfase6 4 2 9 10" xfId="16524" xr:uid="{00000000-0005-0000-0000-000088400000}"/>
    <cellStyle name="20% - Ênfase6 4 2 9 11" xfId="16525" xr:uid="{00000000-0005-0000-0000-000089400000}"/>
    <cellStyle name="20% - Ênfase6 4 2 9 12" xfId="16526" xr:uid="{00000000-0005-0000-0000-00008A400000}"/>
    <cellStyle name="20% - Ênfase6 4 2 9 13" xfId="16527" xr:uid="{00000000-0005-0000-0000-00008B400000}"/>
    <cellStyle name="20% - Ênfase6 4 2 9 2" xfId="16528" xr:uid="{00000000-0005-0000-0000-00008C400000}"/>
    <cellStyle name="20% - Ênfase6 4 2 9 3" xfId="16529" xr:uid="{00000000-0005-0000-0000-00008D400000}"/>
    <cellStyle name="20% - Ênfase6 4 2 9 4" xfId="16530" xr:uid="{00000000-0005-0000-0000-00008E400000}"/>
    <cellStyle name="20% - Ênfase6 4 2 9 5" xfId="16531" xr:uid="{00000000-0005-0000-0000-00008F400000}"/>
    <cellStyle name="20% - Ênfase6 4 2 9 6" xfId="16532" xr:uid="{00000000-0005-0000-0000-000090400000}"/>
    <cellStyle name="20% - Ênfase6 4 2 9 7" xfId="16533" xr:uid="{00000000-0005-0000-0000-000091400000}"/>
    <cellStyle name="20% - Ênfase6 4 2 9 8" xfId="16534" xr:uid="{00000000-0005-0000-0000-000092400000}"/>
    <cellStyle name="20% - Ênfase6 4 2 9 9" xfId="16535" xr:uid="{00000000-0005-0000-0000-000093400000}"/>
    <cellStyle name="20% - Ênfase6 4 20" xfId="16536" xr:uid="{00000000-0005-0000-0000-000094400000}"/>
    <cellStyle name="20% - Ênfase6 4 21" xfId="16537" xr:uid="{00000000-0005-0000-0000-000095400000}"/>
    <cellStyle name="20% - Ênfase6 4 22" xfId="16538" xr:uid="{00000000-0005-0000-0000-000096400000}"/>
    <cellStyle name="20% - Ênfase6 4 23" xfId="16539" xr:uid="{00000000-0005-0000-0000-000097400000}"/>
    <cellStyle name="20% - Ênfase6 4 24" xfId="16540" xr:uid="{00000000-0005-0000-0000-000098400000}"/>
    <cellStyle name="20% - Ênfase6 4 3" xfId="16541" xr:uid="{00000000-0005-0000-0000-000099400000}"/>
    <cellStyle name="20% - Ênfase6 4 3 10" xfId="16542" xr:uid="{00000000-0005-0000-0000-00009A400000}"/>
    <cellStyle name="20% - Ênfase6 4 3 11" xfId="16543" xr:uid="{00000000-0005-0000-0000-00009B400000}"/>
    <cellStyle name="20% - Ênfase6 4 3 12" xfId="16544" xr:uid="{00000000-0005-0000-0000-00009C400000}"/>
    <cellStyle name="20% - Ênfase6 4 3 13" xfId="16545" xr:uid="{00000000-0005-0000-0000-00009D400000}"/>
    <cellStyle name="20% - Ênfase6 4 3 2" xfId="16546" xr:uid="{00000000-0005-0000-0000-00009E400000}"/>
    <cellStyle name="20% - Ênfase6 4 3 3" xfId="16547" xr:uid="{00000000-0005-0000-0000-00009F400000}"/>
    <cellStyle name="20% - Ênfase6 4 3 4" xfId="16548" xr:uid="{00000000-0005-0000-0000-0000A0400000}"/>
    <cellStyle name="20% - Ênfase6 4 3 5" xfId="16549" xr:uid="{00000000-0005-0000-0000-0000A1400000}"/>
    <cellStyle name="20% - Ênfase6 4 3 6" xfId="16550" xr:uid="{00000000-0005-0000-0000-0000A2400000}"/>
    <cellStyle name="20% - Ênfase6 4 3 7" xfId="16551" xr:uid="{00000000-0005-0000-0000-0000A3400000}"/>
    <cellStyle name="20% - Ênfase6 4 3 8" xfId="16552" xr:uid="{00000000-0005-0000-0000-0000A4400000}"/>
    <cellStyle name="20% - Ênfase6 4 3 9" xfId="16553" xr:uid="{00000000-0005-0000-0000-0000A5400000}"/>
    <cellStyle name="20% - Ênfase6 4 4" xfId="16554" xr:uid="{00000000-0005-0000-0000-0000A6400000}"/>
    <cellStyle name="20% - Ênfase6 4 4 10" xfId="16555" xr:uid="{00000000-0005-0000-0000-0000A7400000}"/>
    <cellStyle name="20% - Ênfase6 4 4 11" xfId="16556" xr:uid="{00000000-0005-0000-0000-0000A8400000}"/>
    <cellStyle name="20% - Ênfase6 4 4 12" xfId="16557" xr:uid="{00000000-0005-0000-0000-0000A9400000}"/>
    <cellStyle name="20% - Ênfase6 4 4 13" xfId="16558" xr:uid="{00000000-0005-0000-0000-0000AA400000}"/>
    <cellStyle name="20% - Ênfase6 4 4 2" xfId="16559" xr:uid="{00000000-0005-0000-0000-0000AB400000}"/>
    <cellStyle name="20% - Ênfase6 4 4 3" xfId="16560" xr:uid="{00000000-0005-0000-0000-0000AC400000}"/>
    <cellStyle name="20% - Ênfase6 4 4 4" xfId="16561" xr:uid="{00000000-0005-0000-0000-0000AD400000}"/>
    <cellStyle name="20% - Ênfase6 4 4 5" xfId="16562" xr:uid="{00000000-0005-0000-0000-0000AE400000}"/>
    <cellStyle name="20% - Ênfase6 4 4 6" xfId="16563" xr:uid="{00000000-0005-0000-0000-0000AF400000}"/>
    <cellStyle name="20% - Ênfase6 4 4 7" xfId="16564" xr:uid="{00000000-0005-0000-0000-0000B0400000}"/>
    <cellStyle name="20% - Ênfase6 4 4 8" xfId="16565" xr:uid="{00000000-0005-0000-0000-0000B1400000}"/>
    <cellStyle name="20% - Ênfase6 4 4 9" xfId="16566" xr:uid="{00000000-0005-0000-0000-0000B2400000}"/>
    <cellStyle name="20% - Ênfase6 4 5" xfId="16567" xr:uid="{00000000-0005-0000-0000-0000B3400000}"/>
    <cellStyle name="20% - Ênfase6 4 5 10" xfId="16568" xr:uid="{00000000-0005-0000-0000-0000B4400000}"/>
    <cellStyle name="20% - Ênfase6 4 5 11" xfId="16569" xr:uid="{00000000-0005-0000-0000-0000B5400000}"/>
    <cellStyle name="20% - Ênfase6 4 5 12" xfId="16570" xr:uid="{00000000-0005-0000-0000-0000B6400000}"/>
    <cellStyle name="20% - Ênfase6 4 5 13" xfId="16571" xr:uid="{00000000-0005-0000-0000-0000B7400000}"/>
    <cellStyle name="20% - Ênfase6 4 5 2" xfId="16572" xr:uid="{00000000-0005-0000-0000-0000B8400000}"/>
    <cellStyle name="20% - Ênfase6 4 5 3" xfId="16573" xr:uid="{00000000-0005-0000-0000-0000B9400000}"/>
    <cellStyle name="20% - Ênfase6 4 5 4" xfId="16574" xr:uid="{00000000-0005-0000-0000-0000BA400000}"/>
    <cellStyle name="20% - Ênfase6 4 5 5" xfId="16575" xr:uid="{00000000-0005-0000-0000-0000BB400000}"/>
    <cellStyle name="20% - Ênfase6 4 5 6" xfId="16576" xr:uid="{00000000-0005-0000-0000-0000BC400000}"/>
    <cellStyle name="20% - Ênfase6 4 5 7" xfId="16577" xr:uid="{00000000-0005-0000-0000-0000BD400000}"/>
    <cellStyle name="20% - Ênfase6 4 5 8" xfId="16578" xr:uid="{00000000-0005-0000-0000-0000BE400000}"/>
    <cellStyle name="20% - Ênfase6 4 5 9" xfId="16579" xr:uid="{00000000-0005-0000-0000-0000BF400000}"/>
    <cellStyle name="20% - Ênfase6 4 6" xfId="16580" xr:uid="{00000000-0005-0000-0000-0000C0400000}"/>
    <cellStyle name="20% - Ênfase6 4 6 10" xfId="16581" xr:uid="{00000000-0005-0000-0000-0000C1400000}"/>
    <cellStyle name="20% - Ênfase6 4 6 11" xfId="16582" xr:uid="{00000000-0005-0000-0000-0000C2400000}"/>
    <cellStyle name="20% - Ênfase6 4 6 12" xfId="16583" xr:uid="{00000000-0005-0000-0000-0000C3400000}"/>
    <cellStyle name="20% - Ênfase6 4 6 13" xfId="16584" xr:uid="{00000000-0005-0000-0000-0000C4400000}"/>
    <cellStyle name="20% - Ênfase6 4 6 2" xfId="16585" xr:uid="{00000000-0005-0000-0000-0000C5400000}"/>
    <cellStyle name="20% - Ênfase6 4 6 3" xfId="16586" xr:uid="{00000000-0005-0000-0000-0000C6400000}"/>
    <cellStyle name="20% - Ênfase6 4 6 4" xfId="16587" xr:uid="{00000000-0005-0000-0000-0000C7400000}"/>
    <cellStyle name="20% - Ênfase6 4 6 5" xfId="16588" xr:uid="{00000000-0005-0000-0000-0000C8400000}"/>
    <cellStyle name="20% - Ênfase6 4 6 6" xfId="16589" xr:uid="{00000000-0005-0000-0000-0000C9400000}"/>
    <cellStyle name="20% - Ênfase6 4 6 7" xfId="16590" xr:uid="{00000000-0005-0000-0000-0000CA400000}"/>
    <cellStyle name="20% - Ênfase6 4 6 8" xfId="16591" xr:uid="{00000000-0005-0000-0000-0000CB400000}"/>
    <cellStyle name="20% - Ênfase6 4 6 9" xfId="16592" xr:uid="{00000000-0005-0000-0000-0000CC400000}"/>
    <cellStyle name="20% - Ênfase6 4 7" xfId="16593" xr:uid="{00000000-0005-0000-0000-0000CD400000}"/>
    <cellStyle name="20% - Ênfase6 4 7 10" xfId="16594" xr:uid="{00000000-0005-0000-0000-0000CE400000}"/>
    <cellStyle name="20% - Ênfase6 4 7 11" xfId="16595" xr:uid="{00000000-0005-0000-0000-0000CF400000}"/>
    <cellStyle name="20% - Ênfase6 4 7 12" xfId="16596" xr:uid="{00000000-0005-0000-0000-0000D0400000}"/>
    <cellStyle name="20% - Ênfase6 4 7 13" xfId="16597" xr:uid="{00000000-0005-0000-0000-0000D1400000}"/>
    <cellStyle name="20% - Ênfase6 4 7 2" xfId="16598" xr:uid="{00000000-0005-0000-0000-0000D2400000}"/>
    <cellStyle name="20% - Ênfase6 4 7 3" xfId="16599" xr:uid="{00000000-0005-0000-0000-0000D3400000}"/>
    <cellStyle name="20% - Ênfase6 4 7 4" xfId="16600" xr:uid="{00000000-0005-0000-0000-0000D4400000}"/>
    <cellStyle name="20% - Ênfase6 4 7 5" xfId="16601" xr:uid="{00000000-0005-0000-0000-0000D5400000}"/>
    <cellStyle name="20% - Ênfase6 4 7 6" xfId="16602" xr:uid="{00000000-0005-0000-0000-0000D6400000}"/>
    <cellStyle name="20% - Ênfase6 4 7 7" xfId="16603" xr:uid="{00000000-0005-0000-0000-0000D7400000}"/>
    <cellStyle name="20% - Ênfase6 4 7 8" xfId="16604" xr:uid="{00000000-0005-0000-0000-0000D8400000}"/>
    <cellStyle name="20% - Ênfase6 4 7 9" xfId="16605" xr:uid="{00000000-0005-0000-0000-0000D9400000}"/>
    <cellStyle name="20% - Ênfase6 4 8" xfId="16606" xr:uid="{00000000-0005-0000-0000-0000DA400000}"/>
    <cellStyle name="20% - Ênfase6 4 8 10" xfId="16607" xr:uid="{00000000-0005-0000-0000-0000DB400000}"/>
    <cellStyle name="20% - Ênfase6 4 8 11" xfId="16608" xr:uid="{00000000-0005-0000-0000-0000DC400000}"/>
    <cellStyle name="20% - Ênfase6 4 8 12" xfId="16609" xr:uid="{00000000-0005-0000-0000-0000DD400000}"/>
    <cellStyle name="20% - Ênfase6 4 8 13" xfId="16610" xr:uid="{00000000-0005-0000-0000-0000DE400000}"/>
    <cellStyle name="20% - Ênfase6 4 8 2" xfId="16611" xr:uid="{00000000-0005-0000-0000-0000DF400000}"/>
    <cellStyle name="20% - Ênfase6 4 8 3" xfId="16612" xr:uid="{00000000-0005-0000-0000-0000E0400000}"/>
    <cellStyle name="20% - Ênfase6 4 8 4" xfId="16613" xr:uid="{00000000-0005-0000-0000-0000E1400000}"/>
    <cellStyle name="20% - Ênfase6 4 8 5" xfId="16614" xr:uid="{00000000-0005-0000-0000-0000E2400000}"/>
    <cellStyle name="20% - Ênfase6 4 8 6" xfId="16615" xr:uid="{00000000-0005-0000-0000-0000E3400000}"/>
    <cellStyle name="20% - Ênfase6 4 8 7" xfId="16616" xr:uid="{00000000-0005-0000-0000-0000E4400000}"/>
    <cellStyle name="20% - Ênfase6 4 8 8" xfId="16617" xr:uid="{00000000-0005-0000-0000-0000E5400000}"/>
    <cellStyle name="20% - Ênfase6 4 8 9" xfId="16618" xr:uid="{00000000-0005-0000-0000-0000E6400000}"/>
    <cellStyle name="20% - Ênfase6 4 9" xfId="16619" xr:uid="{00000000-0005-0000-0000-0000E7400000}"/>
    <cellStyle name="20% - Ênfase6 4 9 10" xfId="16620" xr:uid="{00000000-0005-0000-0000-0000E8400000}"/>
    <cellStyle name="20% - Ênfase6 4 9 11" xfId="16621" xr:uid="{00000000-0005-0000-0000-0000E9400000}"/>
    <cellStyle name="20% - Ênfase6 4 9 12" xfId="16622" xr:uid="{00000000-0005-0000-0000-0000EA400000}"/>
    <cellStyle name="20% - Ênfase6 4 9 13" xfId="16623" xr:uid="{00000000-0005-0000-0000-0000EB400000}"/>
    <cellStyle name="20% - Ênfase6 4 9 2" xfId="16624" xr:uid="{00000000-0005-0000-0000-0000EC400000}"/>
    <cellStyle name="20% - Ênfase6 4 9 3" xfId="16625" xr:uid="{00000000-0005-0000-0000-0000ED400000}"/>
    <cellStyle name="20% - Ênfase6 4 9 4" xfId="16626" xr:uid="{00000000-0005-0000-0000-0000EE400000}"/>
    <cellStyle name="20% - Ênfase6 4 9 5" xfId="16627" xr:uid="{00000000-0005-0000-0000-0000EF400000}"/>
    <cellStyle name="20% - Ênfase6 4 9 6" xfId="16628" xr:uid="{00000000-0005-0000-0000-0000F0400000}"/>
    <cellStyle name="20% - Ênfase6 4 9 7" xfId="16629" xr:uid="{00000000-0005-0000-0000-0000F1400000}"/>
    <cellStyle name="20% - Ênfase6 4 9 8" xfId="16630" xr:uid="{00000000-0005-0000-0000-0000F2400000}"/>
    <cellStyle name="20% - Ênfase6 4 9 9" xfId="16631" xr:uid="{00000000-0005-0000-0000-0000F3400000}"/>
    <cellStyle name="20% - Ênfase6 40" xfId="16632" xr:uid="{00000000-0005-0000-0000-0000F4400000}"/>
    <cellStyle name="20% - Ênfase6 41" xfId="16633" xr:uid="{00000000-0005-0000-0000-0000F5400000}"/>
    <cellStyle name="20% - Ênfase6 5" xfId="16634" xr:uid="{00000000-0005-0000-0000-0000F6400000}"/>
    <cellStyle name="20% - Ênfase6 5 10" xfId="16635" xr:uid="{00000000-0005-0000-0000-0000F7400000}"/>
    <cellStyle name="20% - Ênfase6 5 10 10" xfId="16636" xr:uid="{00000000-0005-0000-0000-0000F8400000}"/>
    <cellStyle name="20% - Ênfase6 5 10 11" xfId="16637" xr:uid="{00000000-0005-0000-0000-0000F9400000}"/>
    <cellStyle name="20% - Ênfase6 5 10 12" xfId="16638" xr:uid="{00000000-0005-0000-0000-0000FA400000}"/>
    <cellStyle name="20% - Ênfase6 5 10 13" xfId="16639" xr:uid="{00000000-0005-0000-0000-0000FB400000}"/>
    <cellStyle name="20% - Ênfase6 5 10 2" xfId="16640" xr:uid="{00000000-0005-0000-0000-0000FC400000}"/>
    <cellStyle name="20% - Ênfase6 5 10 3" xfId="16641" xr:uid="{00000000-0005-0000-0000-0000FD400000}"/>
    <cellStyle name="20% - Ênfase6 5 10 4" xfId="16642" xr:uid="{00000000-0005-0000-0000-0000FE400000}"/>
    <cellStyle name="20% - Ênfase6 5 10 5" xfId="16643" xr:uid="{00000000-0005-0000-0000-0000FF400000}"/>
    <cellStyle name="20% - Ênfase6 5 10 6" xfId="16644" xr:uid="{00000000-0005-0000-0000-000000410000}"/>
    <cellStyle name="20% - Ênfase6 5 10 7" xfId="16645" xr:uid="{00000000-0005-0000-0000-000001410000}"/>
    <cellStyle name="20% - Ênfase6 5 10 8" xfId="16646" xr:uid="{00000000-0005-0000-0000-000002410000}"/>
    <cellStyle name="20% - Ênfase6 5 10 9" xfId="16647" xr:uid="{00000000-0005-0000-0000-000003410000}"/>
    <cellStyle name="20% - Ênfase6 5 11" xfId="16648" xr:uid="{00000000-0005-0000-0000-000004410000}"/>
    <cellStyle name="20% - Ênfase6 5 11 10" xfId="16649" xr:uid="{00000000-0005-0000-0000-000005410000}"/>
    <cellStyle name="20% - Ênfase6 5 11 11" xfId="16650" xr:uid="{00000000-0005-0000-0000-000006410000}"/>
    <cellStyle name="20% - Ênfase6 5 11 12" xfId="16651" xr:uid="{00000000-0005-0000-0000-000007410000}"/>
    <cellStyle name="20% - Ênfase6 5 11 13" xfId="16652" xr:uid="{00000000-0005-0000-0000-000008410000}"/>
    <cellStyle name="20% - Ênfase6 5 11 2" xfId="16653" xr:uid="{00000000-0005-0000-0000-000009410000}"/>
    <cellStyle name="20% - Ênfase6 5 11 3" xfId="16654" xr:uid="{00000000-0005-0000-0000-00000A410000}"/>
    <cellStyle name="20% - Ênfase6 5 11 4" xfId="16655" xr:uid="{00000000-0005-0000-0000-00000B410000}"/>
    <cellStyle name="20% - Ênfase6 5 11 5" xfId="16656" xr:uid="{00000000-0005-0000-0000-00000C410000}"/>
    <cellStyle name="20% - Ênfase6 5 11 6" xfId="16657" xr:uid="{00000000-0005-0000-0000-00000D410000}"/>
    <cellStyle name="20% - Ênfase6 5 11 7" xfId="16658" xr:uid="{00000000-0005-0000-0000-00000E410000}"/>
    <cellStyle name="20% - Ênfase6 5 11 8" xfId="16659" xr:uid="{00000000-0005-0000-0000-00000F410000}"/>
    <cellStyle name="20% - Ênfase6 5 11 9" xfId="16660" xr:uid="{00000000-0005-0000-0000-000010410000}"/>
    <cellStyle name="20% - Ênfase6 5 12" xfId="16661" xr:uid="{00000000-0005-0000-0000-000011410000}"/>
    <cellStyle name="20% - Ênfase6 5 12 10" xfId="16662" xr:uid="{00000000-0005-0000-0000-000012410000}"/>
    <cellStyle name="20% - Ênfase6 5 12 11" xfId="16663" xr:uid="{00000000-0005-0000-0000-000013410000}"/>
    <cellStyle name="20% - Ênfase6 5 12 12" xfId="16664" xr:uid="{00000000-0005-0000-0000-000014410000}"/>
    <cellStyle name="20% - Ênfase6 5 12 13" xfId="16665" xr:uid="{00000000-0005-0000-0000-000015410000}"/>
    <cellStyle name="20% - Ênfase6 5 12 2" xfId="16666" xr:uid="{00000000-0005-0000-0000-000016410000}"/>
    <cellStyle name="20% - Ênfase6 5 12 3" xfId="16667" xr:uid="{00000000-0005-0000-0000-000017410000}"/>
    <cellStyle name="20% - Ênfase6 5 12 4" xfId="16668" xr:uid="{00000000-0005-0000-0000-000018410000}"/>
    <cellStyle name="20% - Ênfase6 5 12 5" xfId="16669" xr:uid="{00000000-0005-0000-0000-000019410000}"/>
    <cellStyle name="20% - Ênfase6 5 12 6" xfId="16670" xr:uid="{00000000-0005-0000-0000-00001A410000}"/>
    <cellStyle name="20% - Ênfase6 5 12 7" xfId="16671" xr:uid="{00000000-0005-0000-0000-00001B410000}"/>
    <cellStyle name="20% - Ênfase6 5 12 8" xfId="16672" xr:uid="{00000000-0005-0000-0000-00001C410000}"/>
    <cellStyle name="20% - Ênfase6 5 12 9" xfId="16673" xr:uid="{00000000-0005-0000-0000-00001D410000}"/>
    <cellStyle name="20% - Ênfase6 5 13" xfId="16674" xr:uid="{00000000-0005-0000-0000-00001E410000}"/>
    <cellStyle name="20% - Ênfase6 5 14" xfId="16675" xr:uid="{00000000-0005-0000-0000-00001F410000}"/>
    <cellStyle name="20% - Ênfase6 5 15" xfId="16676" xr:uid="{00000000-0005-0000-0000-000020410000}"/>
    <cellStyle name="20% - Ênfase6 5 16" xfId="16677" xr:uid="{00000000-0005-0000-0000-000021410000}"/>
    <cellStyle name="20% - Ênfase6 5 17" xfId="16678" xr:uid="{00000000-0005-0000-0000-000022410000}"/>
    <cellStyle name="20% - Ênfase6 5 18" xfId="16679" xr:uid="{00000000-0005-0000-0000-000023410000}"/>
    <cellStyle name="20% - Ênfase6 5 19" xfId="16680" xr:uid="{00000000-0005-0000-0000-000024410000}"/>
    <cellStyle name="20% - Ênfase6 5 2" xfId="16681" xr:uid="{00000000-0005-0000-0000-000025410000}"/>
    <cellStyle name="20% - Ênfase6 5 2 10" xfId="16682" xr:uid="{00000000-0005-0000-0000-000026410000}"/>
    <cellStyle name="20% - Ênfase6 5 2 10 10" xfId="16683" xr:uid="{00000000-0005-0000-0000-000027410000}"/>
    <cellStyle name="20% - Ênfase6 5 2 10 11" xfId="16684" xr:uid="{00000000-0005-0000-0000-000028410000}"/>
    <cellStyle name="20% - Ênfase6 5 2 10 12" xfId="16685" xr:uid="{00000000-0005-0000-0000-000029410000}"/>
    <cellStyle name="20% - Ênfase6 5 2 10 13" xfId="16686" xr:uid="{00000000-0005-0000-0000-00002A410000}"/>
    <cellStyle name="20% - Ênfase6 5 2 10 2" xfId="16687" xr:uid="{00000000-0005-0000-0000-00002B410000}"/>
    <cellStyle name="20% - Ênfase6 5 2 10 3" xfId="16688" xr:uid="{00000000-0005-0000-0000-00002C410000}"/>
    <cellStyle name="20% - Ênfase6 5 2 10 4" xfId="16689" xr:uid="{00000000-0005-0000-0000-00002D410000}"/>
    <cellStyle name="20% - Ênfase6 5 2 10 5" xfId="16690" xr:uid="{00000000-0005-0000-0000-00002E410000}"/>
    <cellStyle name="20% - Ênfase6 5 2 10 6" xfId="16691" xr:uid="{00000000-0005-0000-0000-00002F410000}"/>
    <cellStyle name="20% - Ênfase6 5 2 10 7" xfId="16692" xr:uid="{00000000-0005-0000-0000-000030410000}"/>
    <cellStyle name="20% - Ênfase6 5 2 10 8" xfId="16693" xr:uid="{00000000-0005-0000-0000-000031410000}"/>
    <cellStyle name="20% - Ênfase6 5 2 10 9" xfId="16694" xr:uid="{00000000-0005-0000-0000-000032410000}"/>
    <cellStyle name="20% - Ênfase6 5 2 11" xfId="16695" xr:uid="{00000000-0005-0000-0000-000033410000}"/>
    <cellStyle name="20% - Ênfase6 5 2 11 10" xfId="16696" xr:uid="{00000000-0005-0000-0000-000034410000}"/>
    <cellStyle name="20% - Ênfase6 5 2 11 11" xfId="16697" xr:uid="{00000000-0005-0000-0000-000035410000}"/>
    <cellStyle name="20% - Ênfase6 5 2 11 12" xfId="16698" xr:uid="{00000000-0005-0000-0000-000036410000}"/>
    <cellStyle name="20% - Ênfase6 5 2 11 13" xfId="16699" xr:uid="{00000000-0005-0000-0000-000037410000}"/>
    <cellStyle name="20% - Ênfase6 5 2 11 2" xfId="16700" xr:uid="{00000000-0005-0000-0000-000038410000}"/>
    <cellStyle name="20% - Ênfase6 5 2 11 3" xfId="16701" xr:uid="{00000000-0005-0000-0000-000039410000}"/>
    <cellStyle name="20% - Ênfase6 5 2 11 4" xfId="16702" xr:uid="{00000000-0005-0000-0000-00003A410000}"/>
    <cellStyle name="20% - Ênfase6 5 2 11 5" xfId="16703" xr:uid="{00000000-0005-0000-0000-00003B410000}"/>
    <cellStyle name="20% - Ênfase6 5 2 11 6" xfId="16704" xr:uid="{00000000-0005-0000-0000-00003C410000}"/>
    <cellStyle name="20% - Ênfase6 5 2 11 7" xfId="16705" xr:uid="{00000000-0005-0000-0000-00003D410000}"/>
    <cellStyle name="20% - Ênfase6 5 2 11 8" xfId="16706" xr:uid="{00000000-0005-0000-0000-00003E410000}"/>
    <cellStyle name="20% - Ênfase6 5 2 11 9" xfId="16707" xr:uid="{00000000-0005-0000-0000-00003F410000}"/>
    <cellStyle name="20% - Ênfase6 5 2 12" xfId="16708" xr:uid="{00000000-0005-0000-0000-000040410000}"/>
    <cellStyle name="20% - Ênfase6 5 2 13" xfId="16709" xr:uid="{00000000-0005-0000-0000-000041410000}"/>
    <cellStyle name="20% - Ênfase6 5 2 14" xfId="16710" xr:uid="{00000000-0005-0000-0000-000042410000}"/>
    <cellStyle name="20% - Ênfase6 5 2 15" xfId="16711" xr:uid="{00000000-0005-0000-0000-000043410000}"/>
    <cellStyle name="20% - Ênfase6 5 2 16" xfId="16712" xr:uid="{00000000-0005-0000-0000-000044410000}"/>
    <cellStyle name="20% - Ênfase6 5 2 17" xfId="16713" xr:uid="{00000000-0005-0000-0000-000045410000}"/>
    <cellStyle name="20% - Ênfase6 5 2 18" xfId="16714" xr:uid="{00000000-0005-0000-0000-000046410000}"/>
    <cellStyle name="20% - Ênfase6 5 2 19" xfId="16715" xr:uid="{00000000-0005-0000-0000-000047410000}"/>
    <cellStyle name="20% - Ênfase6 5 2 2" xfId="16716" xr:uid="{00000000-0005-0000-0000-000048410000}"/>
    <cellStyle name="20% - Ênfase6 5 2 2 10" xfId="16717" xr:uid="{00000000-0005-0000-0000-000049410000}"/>
    <cellStyle name="20% - Ênfase6 5 2 2 11" xfId="16718" xr:uid="{00000000-0005-0000-0000-00004A410000}"/>
    <cellStyle name="20% - Ênfase6 5 2 2 12" xfId="16719" xr:uid="{00000000-0005-0000-0000-00004B410000}"/>
    <cellStyle name="20% - Ênfase6 5 2 2 13" xfId="16720" xr:uid="{00000000-0005-0000-0000-00004C410000}"/>
    <cellStyle name="20% - Ênfase6 5 2 2 2" xfId="16721" xr:uid="{00000000-0005-0000-0000-00004D410000}"/>
    <cellStyle name="20% - Ênfase6 5 2 2 3" xfId="16722" xr:uid="{00000000-0005-0000-0000-00004E410000}"/>
    <cellStyle name="20% - Ênfase6 5 2 2 4" xfId="16723" xr:uid="{00000000-0005-0000-0000-00004F410000}"/>
    <cellStyle name="20% - Ênfase6 5 2 2 5" xfId="16724" xr:uid="{00000000-0005-0000-0000-000050410000}"/>
    <cellStyle name="20% - Ênfase6 5 2 2 6" xfId="16725" xr:uid="{00000000-0005-0000-0000-000051410000}"/>
    <cellStyle name="20% - Ênfase6 5 2 2 7" xfId="16726" xr:uid="{00000000-0005-0000-0000-000052410000}"/>
    <cellStyle name="20% - Ênfase6 5 2 2 8" xfId="16727" xr:uid="{00000000-0005-0000-0000-000053410000}"/>
    <cellStyle name="20% - Ênfase6 5 2 2 9" xfId="16728" xr:uid="{00000000-0005-0000-0000-000054410000}"/>
    <cellStyle name="20% - Ênfase6 5 2 20" xfId="16729" xr:uid="{00000000-0005-0000-0000-000055410000}"/>
    <cellStyle name="20% - Ênfase6 5 2 21" xfId="16730" xr:uid="{00000000-0005-0000-0000-000056410000}"/>
    <cellStyle name="20% - Ênfase6 5 2 22" xfId="16731" xr:uid="{00000000-0005-0000-0000-000057410000}"/>
    <cellStyle name="20% - Ênfase6 5 2 23" xfId="16732" xr:uid="{00000000-0005-0000-0000-000058410000}"/>
    <cellStyle name="20% - Ênfase6 5 2 3" xfId="16733" xr:uid="{00000000-0005-0000-0000-000059410000}"/>
    <cellStyle name="20% - Ênfase6 5 2 3 10" xfId="16734" xr:uid="{00000000-0005-0000-0000-00005A410000}"/>
    <cellStyle name="20% - Ênfase6 5 2 3 11" xfId="16735" xr:uid="{00000000-0005-0000-0000-00005B410000}"/>
    <cellStyle name="20% - Ênfase6 5 2 3 12" xfId="16736" xr:uid="{00000000-0005-0000-0000-00005C410000}"/>
    <cellStyle name="20% - Ênfase6 5 2 3 13" xfId="16737" xr:uid="{00000000-0005-0000-0000-00005D410000}"/>
    <cellStyle name="20% - Ênfase6 5 2 3 2" xfId="16738" xr:uid="{00000000-0005-0000-0000-00005E410000}"/>
    <cellStyle name="20% - Ênfase6 5 2 3 3" xfId="16739" xr:uid="{00000000-0005-0000-0000-00005F410000}"/>
    <cellStyle name="20% - Ênfase6 5 2 3 4" xfId="16740" xr:uid="{00000000-0005-0000-0000-000060410000}"/>
    <cellStyle name="20% - Ênfase6 5 2 3 5" xfId="16741" xr:uid="{00000000-0005-0000-0000-000061410000}"/>
    <cellStyle name="20% - Ênfase6 5 2 3 6" xfId="16742" xr:uid="{00000000-0005-0000-0000-000062410000}"/>
    <cellStyle name="20% - Ênfase6 5 2 3 7" xfId="16743" xr:uid="{00000000-0005-0000-0000-000063410000}"/>
    <cellStyle name="20% - Ênfase6 5 2 3 8" xfId="16744" xr:uid="{00000000-0005-0000-0000-000064410000}"/>
    <cellStyle name="20% - Ênfase6 5 2 3 9" xfId="16745" xr:uid="{00000000-0005-0000-0000-000065410000}"/>
    <cellStyle name="20% - Ênfase6 5 2 4" xfId="16746" xr:uid="{00000000-0005-0000-0000-000066410000}"/>
    <cellStyle name="20% - Ênfase6 5 2 4 10" xfId="16747" xr:uid="{00000000-0005-0000-0000-000067410000}"/>
    <cellStyle name="20% - Ênfase6 5 2 4 11" xfId="16748" xr:uid="{00000000-0005-0000-0000-000068410000}"/>
    <cellStyle name="20% - Ênfase6 5 2 4 12" xfId="16749" xr:uid="{00000000-0005-0000-0000-000069410000}"/>
    <cellStyle name="20% - Ênfase6 5 2 4 13" xfId="16750" xr:uid="{00000000-0005-0000-0000-00006A410000}"/>
    <cellStyle name="20% - Ênfase6 5 2 4 2" xfId="16751" xr:uid="{00000000-0005-0000-0000-00006B410000}"/>
    <cellStyle name="20% - Ênfase6 5 2 4 3" xfId="16752" xr:uid="{00000000-0005-0000-0000-00006C410000}"/>
    <cellStyle name="20% - Ênfase6 5 2 4 4" xfId="16753" xr:uid="{00000000-0005-0000-0000-00006D410000}"/>
    <cellStyle name="20% - Ênfase6 5 2 4 5" xfId="16754" xr:uid="{00000000-0005-0000-0000-00006E410000}"/>
    <cellStyle name="20% - Ênfase6 5 2 4 6" xfId="16755" xr:uid="{00000000-0005-0000-0000-00006F410000}"/>
    <cellStyle name="20% - Ênfase6 5 2 4 7" xfId="16756" xr:uid="{00000000-0005-0000-0000-000070410000}"/>
    <cellStyle name="20% - Ênfase6 5 2 4 8" xfId="16757" xr:uid="{00000000-0005-0000-0000-000071410000}"/>
    <cellStyle name="20% - Ênfase6 5 2 4 9" xfId="16758" xr:uid="{00000000-0005-0000-0000-000072410000}"/>
    <cellStyle name="20% - Ênfase6 5 2 5" xfId="16759" xr:uid="{00000000-0005-0000-0000-000073410000}"/>
    <cellStyle name="20% - Ênfase6 5 2 5 10" xfId="16760" xr:uid="{00000000-0005-0000-0000-000074410000}"/>
    <cellStyle name="20% - Ênfase6 5 2 5 11" xfId="16761" xr:uid="{00000000-0005-0000-0000-000075410000}"/>
    <cellStyle name="20% - Ênfase6 5 2 5 12" xfId="16762" xr:uid="{00000000-0005-0000-0000-000076410000}"/>
    <cellStyle name="20% - Ênfase6 5 2 5 13" xfId="16763" xr:uid="{00000000-0005-0000-0000-000077410000}"/>
    <cellStyle name="20% - Ênfase6 5 2 5 2" xfId="16764" xr:uid="{00000000-0005-0000-0000-000078410000}"/>
    <cellStyle name="20% - Ênfase6 5 2 5 3" xfId="16765" xr:uid="{00000000-0005-0000-0000-000079410000}"/>
    <cellStyle name="20% - Ênfase6 5 2 5 4" xfId="16766" xr:uid="{00000000-0005-0000-0000-00007A410000}"/>
    <cellStyle name="20% - Ênfase6 5 2 5 5" xfId="16767" xr:uid="{00000000-0005-0000-0000-00007B410000}"/>
    <cellStyle name="20% - Ênfase6 5 2 5 6" xfId="16768" xr:uid="{00000000-0005-0000-0000-00007C410000}"/>
    <cellStyle name="20% - Ênfase6 5 2 5 7" xfId="16769" xr:uid="{00000000-0005-0000-0000-00007D410000}"/>
    <cellStyle name="20% - Ênfase6 5 2 5 8" xfId="16770" xr:uid="{00000000-0005-0000-0000-00007E410000}"/>
    <cellStyle name="20% - Ênfase6 5 2 5 9" xfId="16771" xr:uid="{00000000-0005-0000-0000-00007F410000}"/>
    <cellStyle name="20% - Ênfase6 5 2 6" xfId="16772" xr:uid="{00000000-0005-0000-0000-000080410000}"/>
    <cellStyle name="20% - Ênfase6 5 2 6 10" xfId="16773" xr:uid="{00000000-0005-0000-0000-000081410000}"/>
    <cellStyle name="20% - Ênfase6 5 2 6 11" xfId="16774" xr:uid="{00000000-0005-0000-0000-000082410000}"/>
    <cellStyle name="20% - Ênfase6 5 2 6 12" xfId="16775" xr:uid="{00000000-0005-0000-0000-000083410000}"/>
    <cellStyle name="20% - Ênfase6 5 2 6 13" xfId="16776" xr:uid="{00000000-0005-0000-0000-000084410000}"/>
    <cellStyle name="20% - Ênfase6 5 2 6 2" xfId="16777" xr:uid="{00000000-0005-0000-0000-000085410000}"/>
    <cellStyle name="20% - Ênfase6 5 2 6 3" xfId="16778" xr:uid="{00000000-0005-0000-0000-000086410000}"/>
    <cellStyle name="20% - Ênfase6 5 2 6 4" xfId="16779" xr:uid="{00000000-0005-0000-0000-000087410000}"/>
    <cellStyle name="20% - Ênfase6 5 2 6 5" xfId="16780" xr:uid="{00000000-0005-0000-0000-000088410000}"/>
    <cellStyle name="20% - Ênfase6 5 2 6 6" xfId="16781" xr:uid="{00000000-0005-0000-0000-000089410000}"/>
    <cellStyle name="20% - Ênfase6 5 2 6 7" xfId="16782" xr:uid="{00000000-0005-0000-0000-00008A410000}"/>
    <cellStyle name="20% - Ênfase6 5 2 6 8" xfId="16783" xr:uid="{00000000-0005-0000-0000-00008B410000}"/>
    <cellStyle name="20% - Ênfase6 5 2 6 9" xfId="16784" xr:uid="{00000000-0005-0000-0000-00008C410000}"/>
    <cellStyle name="20% - Ênfase6 5 2 7" xfId="16785" xr:uid="{00000000-0005-0000-0000-00008D410000}"/>
    <cellStyle name="20% - Ênfase6 5 2 7 10" xfId="16786" xr:uid="{00000000-0005-0000-0000-00008E410000}"/>
    <cellStyle name="20% - Ênfase6 5 2 7 11" xfId="16787" xr:uid="{00000000-0005-0000-0000-00008F410000}"/>
    <cellStyle name="20% - Ênfase6 5 2 7 12" xfId="16788" xr:uid="{00000000-0005-0000-0000-000090410000}"/>
    <cellStyle name="20% - Ênfase6 5 2 7 13" xfId="16789" xr:uid="{00000000-0005-0000-0000-000091410000}"/>
    <cellStyle name="20% - Ênfase6 5 2 7 2" xfId="16790" xr:uid="{00000000-0005-0000-0000-000092410000}"/>
    <cellStyle name="20% - Ênfase6 5 2 7 3" xfId="16791" xr:uid="{00000000-0005-0000-0000-000093410000}"/>
    <cellStyle name="20% - Ênfase6 5 2 7 4" xfId="16792" xr:uid="{00000000-0005-0000-0000-000094410000}"/>
    <cellStyle name="20% - Ênfase6 5 2 7 5" xfId="16793" xr:uid="{00000000-0005-0000-0000-000095410000}"/>
    <cellStyle name="20% - Ênfase6 5 2 7 6" xfId="16794" xr:uid="{00000000-0005-0000-0000-000096410000}"/>
    <cellStyle name="20% - Ênfase6 5 2 7 7" xfId="16795" xr:uid="{00000000-0005-0000-0000-000097410000}"/>
    <cellStyle name="20% - Ênfase6 5 2 7 8" xfId="16796" xr:uid="{00000000-0005-0000-0000-000098410000}"/>
    <cellStyle name="20% - Ênfase6 5 2 7 9" xfId="16797" xr:uid="{00000000-0005-0000-0000-000099410000}"/>
    <cellStyle name="20% - Ênfase6 5 2 8" xfId="16798" xr:uid="{00000000-0005-0000-0000-00009A410000}"/>
    <cellStyle name="20% - Ênfase6 5 2 8 10" xfId="16799" xr:uid="{00000000-0005-0000-0000-00009B410000}"/>
    <cellStyle name="20% - Ênfase6 5 2 8 11" xfId="16800" xr:uid="{00000000-0005-0000-0000-00009C410000}"/>
    <cellStyle name="20% - Ênfase6 5 2 8 12" xfId="16801" xr:uid="{00000000-0005-0000-0000-00009D410000}"/>
    <cellStyle name="20% - Ênfase6 5 2 8 13" xfId="16802" xr:uid="{00000000-0005-0000-0000-00009E410000}"/>
    <cellStyle name="20% - Ênfase6 5 2 8 2" xfId="16803" xr:uid="{00000000-0005-0000-0000-00009F410000}"/>
    <cellStyle name="20% - Ênfase6 5 2 8 3" xfId="16804" xr:uid="{00000000-0005-0000-0000-0000A0410000}"/>
    <cellStyle name="20% - Ênfase6 5 2 8 4" xfId="16805" xr:uid="{00000000-0005-0000-0000-0000A1410000}"/>
    <cellStyle name="20% - Ênfase6 5 2 8 5" xfId="16806" xr:uid="{00000000-0005-0000-0000-0000A2410000}"/>
    <cellStyle name="20% - Ênfase6 5 2 8 6" xfId="16807" xr:uid="{00000000-0005-0000-0000-0000A3410000}"/>
    <cellStyle name="20% - Ênfase6 5 2 8 7" xfId="16808" xr:uid="{00000000-0005-0000-0000-0000A4410000}"/>
    <cellStyle name="20% - Ênfase6 5 2 8 8" xfId="16809" xr:uid="{00000000-0005-0000-0000-0000A5410000}"/>
    <cellStyle name="20% - Ênfase6 5 2 8 9" xfId="16810" xr:uid="{00000000-0005-0000-0000-0000A6410000}"/>
    <cellStyle name="20% - Ênfase6 5 2 9" xfId="16811" xr:uid="{00000000-0005-0000-0000-0000A7410000}"/>
    <cellStyle name="20% - Ênfase6 5 2 9 10" xfId="16812" xr:uid="{00000000-0005-0000-0000-0000A8410000}"/>
    <cellStyle name="20% - Ênfase6 5 2 9 11" xfId="16813" xr:uid="{00000000-0005-0000-0000-0000A9410000}"/>
    <cellStyle name="20% - Ênfase6 5 2 9 12" xfId="16814" xr:uid="{00000000-0005-0000-0000-0000AA410000}"/>
    <cellStyle name="20% - Ênfase6 5 2 9 13" xfId="16815" xr:uid="{00000000-0005-0000-0000-0000AB410000}"/>
    <cellStyle name="20% - Ênfase6 5 2 9 2" xfId="16816" xr:uid="{00000000-0005-0000-0000-0000AC410000}"/>
    <cellStyle name="20% - Ênfase6 5 2 9 3" xfId="16817" xr:uid="{00000000-0005-0000-0000-0000AD410000}"/>
    <cellStyle name="20% - Ênfase6 5 2 9 4" xfId="16818" xr:uid="{00000000-0005-0000-0000-0000AE410000}"/>
    <cellStyle name="20% - Ênfase6 5 2 9 5" xfId="16819" xr:uid="{00000000-0005-0000-0000-0000AF410000}"/>
    <cellStyle name="20% - Ênfase6 5 2 9 6" xfId="16820" xr:uid="{00000000-0005-0000-0000-0000B0410000}"/>
    <cellStyle name="20% - Ênfase6 5 2 9 7" xfId="16821" xr:uid="{00000000-0005-0000-0000-0000B1410000}"/>
    <cellStyle name="20% - Ênfase6 5 2 9 8" xfId="16822" xr:uid="{00000000-0005-0000-0000-0000B2410000}"/>
    <cellStyle name="20% - Ênfase6 5 2 9 9" xfId="16823" xr:uid="{00000000-0005-0000-0000-0000B3410000}"/>
    <cellStyle name="20% - Ênfase6 5 20" xfId="16824" xr:uid="{00000000-0005-0000-0000-0000B4410000}"/>
    <cellStyle name="20% - Ênfase6 5 21" xfId="16825" xr:uid="{00000000-0005-0000-0000-0000B5410000}"/>
    <cellStyle name="20% - Ênfase6 5 22" xfId="16826" xr:uid="{00000000-0005-0000-0000-0000B6410000}"/>
    <cellStyle name="20% - Ênfase6 5 23" xfId="16827" xr:uid="{00000000-0005-0000-0000-0000B7410000}"/>
    <cellStyle name="20% - Ênfase6 5 24" xfId="16828" xr:uid="{00000000-0005-0000-0000-0000B8410000}"/>
    <cellStyle name="20% - Ênfase6 5 3" xfId="16829" xr:uid="{00000000-0005-0000-0000-0000B9410000}"/>
    <cellStyle name="20% - Ênfase6 5 3 10" xfId="16830" xr:uid="{00000000-0005-0000-0000-0000BA410000}"/>
    <cellStyle name="20% - Ênfase6 5 3 11" xfId="16831" xr:uid="{00000000-0005-0000-0000-0000BB410000}"/>
    <cellStyle name="20% - Ênfase6 5 3 12" xfId="16832" xr:uid="{00000000-0005-0000-0000-0000BC410000}"/>
    <cellStyle name="20% - Ênfase6 5 3 13" xfId="16833" xr:uid="{00000000-0005-0000-0000-0000BD410000}"/>
    <cellStyle name="20% - Ênfase6 5 3 2" xfId="16834" xr:uid="{00000000-0005-0000-0000-0000BE410000}"/>
    <cellStyle name="20% - Ênfase6 5 3 3" xfId="16835" xr:uid="{00000000-0005-0000-0000-0000BF410000}"/>
    <cellStyle name="20% - Ênfase6 5 3 4" xfId="16836" xr:uid="{00000000-0005-0000-0000-0000C0410000}"/>
    <cellStyle name="20% - Ênfase6 5 3 5" xfId="16837" xr:uid="{00000000-0005-0000-0000-0000C1410000}"/>
    <cellStyle name="20% - Ênfase6 5 3 6" xfId="16838" xr:uid="{00000000-0005-0000-0000-0000C2410000}"/>
    <cellStyle name="20% - Ênfase6 5 3 7" xfId="16839" xr:uid="{00000000-0005-0000-0000-0000C3410000}"/>
    <cellStyle name="20% - Ênfase6 5 3 8" xfId="16840" xr:uid="{00000000-0005-0000-0000-0000C4410000}"/>
    <cellStyle name="20% - Ênfase6 5 3 9" xfId="16841" xr:uid="{00000000-0005-0000-0000-0000C5410000}"/>
    <cellStyle name="20% - Ênfase6 5 4" xfId="16842" xr:uid="{00000000-0005-0000-0000-0000C6410000}"/>
    <cellStyle name="20% - Ênfase6 5 4 10" xfId="16843" xr:uid="{00000000-0005-0000-0000-0000C7410000}"/>
    <cellStyle name="20% - Ênfase6 5 4 11" xfId="16844" xr:uid="{00000000-0005-0000-0000-0000C8410000}"/>
    <cellStyle name="20% - Ênfase6 5 4 12" xfId="16845" xr:uid="{00000000-0005-0000-0000-0000C9410000}"/>
    <cellStyle name="20% - Ênfase6 5 4 13" xfId="16846" xr:uid="{00000000-0005-0000-0000-0000CA410000}"/>
    <cellStyle name="20% - Ênfase6 5 4 2" xfId="16847" xr:uid="{00000000-0005-0000-0000-0000CB410000}"/>
    <cellStyle name="20% - Ênfase6 5 4 3" xfId="16848" xr:uid="{00000000-0005-0000-0000-0000CC410000}"/>
    <cellStyle name="20% - Ênfase6 5 4 4" xfId="16849" xr:uid="{00000000-0005-0000-0000-0000CD410000}"/>
    <cellStyle name="20% - Ênfase6 5 4 5" xfId="16850" xr:uid="{00000000-0005-0000-0000-0000CE410000}"/>
    <cellStyle name="20% - Ênfase6 5 4 6" xfId="16851" xr:uid="{00000000-0005-0000-0000-0000CF410000}"/>
    <cellStyle name="20% - Ênfase6 5 4 7" xfId="16852" xr:uid="{00000000-0005-0000-0000-0000D0410000}"/>
    <cellStyle name="20% - Ênfase6 5 4 8" xfId="16853" xr:uid="{00000000-0005-0000-0000-0000D1410000}"/>
    <cellStyle name="20% - Ênfase6 5 4 9" xfId="16854" xr:uid="{00000000-0005-0000-0000-0000D2410000}"/>
    <cellStyle name="20% - Ênfase6 5 5" xfId="16855" xr:uid="{00000000-0005-0000-0000-0000D3410000}"/>
    <cellStyle name="20% - Ênfase6 5 5 10" xfId="16856" xr:uid="{00000000-0005-0000-0000-0000D4410000}"/>
    <cellStyle name="20% - Ênfase6 5 5 11" xfId="16857" xr:uid="{00000000-0005-0000-0000-0000D5410000}"/>
    <cellStyle name="20% - Ênfase6 5 5 12" xfId="16858" xr:uid="{00000000-0005-0000-0000-0000D6410000}"/>
    <cellStyle name="20% - Ênfase6 5 5 13" xfId="16859" xr:uid="{00000000-0005-0000-0000-0000D7410000}"/>
    <cellStyle name="20% - Ênfase6 5 5 2" xfId="16860" xr:uid="{00000000-0005-0000-0000-0000D8410000}"/>
    <cellStyle name="20% - Ênfase6 5 5 3" xfId="16861" xr:uid="{00000000-0005-0000-0000-0000D9410000}"/>
    <cellStyle name="20% - Ênfase6 5 5 4" xfId="16862" xr:uid="{00000000-0005-0000-0000-0000DA410000}"/>
    <cellStyle name="20% - Ênfase6 5 5 5" xfId="16863" xr:uid="{00000000-0005-0000-0000-0000DB410000}"/>
    <cellStyle name="20% - Ênfase6 5 5 6" xfId="16864" xr:uid="{00000000-0005-0000-0000-0000DC410000}"/>
    <cellStyle name="20% - Ênfase6 5 5 7" xfId="16865" xr:uid="{00000000-0005-0000-0000-0000DD410000}"/>
    <cellStyle name="20% - Ênfase6 5 5 8" xfId="16866" xr:uid="{00000000-0005-0000-0000-0000DE410000}"/>
    <cellStyle name="20% - Ênfase6 5 5 9" xfId="16867" xr:uid="{00000000-0005-0000-0000-0000DF410000}"/>
    <cellStyle name="20% - Ênfase6 5 6" xfId="16868" xr:uid="{00000000-0005-0000-0000-0000E0410000}"/>
    <cellStyle name="20% - Ênfase6 5 6 10" xfId="16869" xr:uid="{00000000-0005-0000-0000-0000E1410000}"/>
    <cellStyle name="20% - Ênfase6 5 6 11" xfId="16870" xr:uid="{00000000-0005-0000-0000-0000E2410000}"/>
    <cellStyle name="20% - Ênfase6 5 6 12" xfId="16871" xr:uid="{00000000-0005-0000-0000-0000E3410000}"/>
    <cellStyle name="20% - Ênfase6 5 6 13" xfId="16872" xr:uid="{00000000-0005-0000-0000-0000E4410000}"/>
    <cellStyle name="20% - Ênfase6 5 6 2" xfId="16873" xr:uid="{00000000-0005-0000-0000-0000E5410000}"/>
    <cellStyle name="20% - Ênfase6 5 6 3" xfId="16874" xr:uid="{00000000-0005-0000-0000-0000E6410000}"/>
    <cellStyle name="20% - Ênfase6 5 6 4" xfId="16875" xr:uid="{00000000-0005-0000-0000-0000E7410000}"/>
    <cellStyle name="20% - Ênfase6 5 6 5" xfId="16876" xr:uid="{00000000-0005-0000-0000-0000E8410000}"/>
    <cellStyle name="20% - Ênfase6 5 6 6" xfId="16877" xr:uid="{00000000-0005-0000-0000-0000E9410000}"/>
    <cellStyle name="20% - Ênfase6 5 6 7" xfId="16878" xr:uid="{00000000-0005-0000-0000-0000EA410000}"/>
    <cellStyle name="20% - Ênfase6 5 6 8" xfId="16879" xr:uid="{00000000-0005-0000-0000-0000EB410000}"/>
    <cellStyle name="20% - Ênfase6 5 6 9" xfId="16880" xr:uid="{00000000-0005-0000-0000-0000EC410000}"/>
    <cellStyle name="20% - Ênfase6 5 7" xfId="16881" xr:uid="{00000000-0005-0000-0000-0000ED410000}"/>
    <cellStyle name="20% - Ênfase6 5 7 10" xfId="16882" xr:uid="{00000000-0005-0000-0000-0000EE410000}"/>
    <cellStyle name="20% - Ênfase6 5 7 11" xfId="16883" xr:uid="{00000000-0005-0000-0000-0000EF410000}"/>
    <cellStyle name="20% - Ênfase6 5 7 12" xfId="16884" xr:uid="{00000000-0005-0000-0000-0000F0410000}"/>
    <cellStyle name="20% - Ênfase6 5 7 13" xfId="16885" xr:uid="{00000000-0005-0000-0000-0000F1410000}"/>
    <cellStyle name="20% - Ênfase6 5 7 2" xfId="16886" xr:uid="{00000000-0005-0000-0000-0000F2410000}"/>
    <cellStyle name="20% - Ênfase6 5 7 3" xfId="16887" xr:uid="{00000000-0005-0000-0000-0000F3410000}"/>
    <cellStyle name="20% - Ênfase6 5 7 4" xfId="16888" xr:uid="{00000000-0005-0000-0000-0000F4410000}"/>
    <cellStyle name="20% - Ênfase6 5 7 5" xfId="16889" xr:uid="{00000000-0005-0000-0000-0000F5410000}"/>
    <cellStyle name="20% - Ênfase6 5 7 6" xfId="16890" xr:uid="{00000000-0005-0000-0000-0000F6410000}"/>
    <cellStyle name="20% - Ênfase6 5 7 7" xfId="16891" xr:uid="{00000000-0005-0000-0000-0000F7410000}"/>
    <cellStyle name="20% - Ênfase6 5 7 8" xfId="16892" xr:uid="{00000000-0005-0000-0000-0000F8410000}"/>
    <cellStyle name="20% - Ênfase6 5 7 9" xfId="16893" xr:uid="{00000000-0005-0000-0000-0000F9410000}"/>
    <cellStyle name="20% - Ênfase6 5 8" xfId="16894" xr:uid="{00000000-0005-0000-0000-0000FA410000}"/>
    <cellStyle name="20% - Ênfase6 5 8 10" xfId="16895" xr:uid="{00000000-0005-0000-0000-0000FB410000}"/>
    <cellStyle name="20% - Ênfase6 5 8 11" xfId="16896" xr:uid="{00000000-0005-0000-0000-0000FC410000}"/>
    <cellStyle name="20% - Ênfase6 5 8 12" xfId="16897" xr:uid="{00000000-0005-0000-0000-0000FD410000}"/>
    <cellStyle name="20% - Ênfase6 5 8 13" xfId="16898" xr:uid="{00000000-0005-0000-0000-0000FE410000}"/>
    <cellStyle name="20% - Ênfase6 5 8 2" xfId="16899" xr:uid="{00000000-0005-0000-0000-0000FF410000}"/>
    <cellStyle name="20% - Ênfase6 5 8 3" xfId="16900" xr:uid="{00000000-0005-0000-0000-000000420000}"/>
    <cellStyle name="20% - Ênfase6 5 8 4" xfId="16901" xr:uid="{00000000-0005-0000-0000-000001420000}"/>
    <cellStyle name="20% - Ênfase6 5 8 5" xfId="16902" xr:uid="{00000000-0005-0000-0000-000002420000}"/>
    <cellStyle name="20% - Ênfase6 5 8 6" xfId="16903" xr:uid="{00000000-0005-0000-0000-000003420000}"/>
    <cellStyle name="20% - Ênfase6 5 8 7" xfId="16904" xr:uid="{00000000-0005-0000-0000-000004420000}"/>
    <cellStyle name="20% - Ênfase6 5 8 8" xfId="16905" xr:uid="{00000000-0005-0000-0000-000005420000}"/>
    <cellStyle name="20% - Ênfase6 5 8 9" xfId="16906" xr:uid="{00000000-0005-0000-0000-000006420000}"/>
    <cellStyle name="20% - Ênfase6 5 9" xfId="16907" xr:uid="{00000000-0005-0000-0000-000007420000}"/>
    <cellStyle name="20% - Ênfase6 5 9 10" xfId="16908" xr:uid="{00000000-0005-0000-0000-000008420000}"/>
    <cellStyle name="20% - Ênfase6 5 9 11" xfId="16909" xr:uid="{00000000-0005-0000-0000-000009420000}"/>
    <cellStyle name="20% - Ênfase6 5 9 12" xfId="16910" xr:uid="{00000000-0005-0000-0000-00000A420000}"/>
    <cellStyle name="20% - Ênfase6 5 9 13" xfId="16911" xr:uid="{00000000-0005-0000-0000-00000B420000}"/>
    <cellStyle name="20% - Ênfase6 5 9 2" xfId="16912" xr:uid="{00000000-0005-0000-0000-00000C420000}"/>
    <cellStyle name="20% - Ênfase6 5 9 3" xfId="16913" xr:uid="{00000000-0005-0000-0000-00000D420000}"/>
    <cellStyle name="20% - Ênfase6 5 9 4" xfId="16914" xr:uid="{00000000-0005-0000-0000-00000E420000}"/>
    <cellStyle name="20% - Ênfase6 5 9 5" xfId="16915" xr:uid="{00000000-0005-0000-0000-00000F420000}"/>
    <cellStyle name="20% - Ênfase6 5 9 6" xfId="16916" xr:uid="{00000000-0005-0000-0000-000010420000}"/>
    <cellStyle name="20% - Ênfase6 5 9 7" xfId="16917" xr:uid="{00000000-0005-0000-0000-000011420000}"/>
    <cellStyle name="20% - Ênfase6 5 9 8" xfId="16918" xr:uid="{00000000-0005-0000-0000-000012420000}"/>
    <cellStyle name="20% - Ênfase6 5 9 9" xfId="16919" xr:uid="{00000000-0005-0000-0000-000013420000}"/>
    <cellStyle name="20% - Ênfase6 6" xfId="16920" xr:uid="{00000000-0005-0000-0000-000014420000}"/>
    <cellStyle name="20% - Ênfase6 6 10" xfId="16921" xr:uid="{00000000-0005-0000-0000-000015420000}"/>
    <cellStyle name="20% - Ênfase6 6 10 10" xfId="16922" xr:uid="{00000000-0005-0000-0000-000016420000}"/>
    <cellStyle name="20% - Ênfase6 6 10 11" xfId="16923" xr:uid="{00000000-0005-0000-0000-000017420000}"/>
    <cellStyle name="20% - Ênfase6 6 10 12" xfId="16924" xr:uid="{00000000-0005-0000-0000-000018420000}"/>
    <cellStyle name="20% - Ênfase6 6 10 13" xfId="16925" xr:uid="{00000000-0005-0000-0000-000019420000}"/>
    <cellStyle name="20% - Ênfase6 6 10 2" xfId="16926" xr:uid="{00000000-0005-0000-0000-00001A420000}"/>
    <cellStyle name="20% - Ênfase6 6 10 3" xfId="16927" xr:uid="{00000000-0005-0000-0000-00001B420000}"/>
    <cellStyle name="20% - Ênfase6 6 10 4" xfId="16928" xr:uid="{00000000-0005-0000-0000-00001C420000}"/>
    <cellStyle name="20% - Ênfase6 6 10 5" xfId="16929" xr:uid="{00000000-0005-0000-0000-00001D420000}"/>
    <cellStyle name="20% - Ênfase6 6 10 6" xfId="16930" xr:uid="{00000000-0005-0000-0000-00001E420000}"/>
    <cellStyle name="20% - Ênfase6 6 10 7" xfId="16931" xr:uid="{00000000-0005-0000-0000-00001F420000}"/>
    <cellStyle name="20% - Ênfase6 6 10 8" xfId="16932" xr:uid="{00000000-0005-0000-0000-000020420000}"/>
    <cellStyle name="20% - Ênfase6 6 10 9" xfId="16933" xr:uid="{00000000-0005-0000-0000-000021420000}"/>
    <cellStyle name="20% - Ênfase6 6 11" xfId="16934" xr:uid="{00000000-0005-0000-0000-000022420000}"/>
    <cellStyle name="20% - Ênfase6 6 11 10" xfId="16935" xr:uid="{00000000-0005-0000-0000-000023420000}"/>
    <cellStyle name="20% - Ênfase6 6 11 11" xfId="16936" xr:uid="{00000000-0005-0000-0000-000024420000}"/>
    <cellStyle name="20% - Ênfase6 6 11 12" xfId="16937" xr:uid="{00000000-0005-0000-0000-000025420000}"/>
    <cellStyle name="20% - Ênfase6 6 11 13" xfId="16938" xr:uid="{00000000-0005-0000-0000-000026420000}"/>
    <cellStyle name="20% - Ênfase6 6 11 2" xfId="16939" xr:uid="{00000000-0005-0000-0000-000027420000}"/>
    <cellStyle name="20% - Ênfase6 6 11 3" xfId="16940" xr:uid="{00000000-0005-0000-0000-000028420000}"/>
    <cellStyle name="20% - Ênfase6 6 11 4" xfId="16941" xr:uid="{00000000-0005-0000-0000-000029420000}"/>
    <cellStyle name="20% - Ênfase6 6 11 5" xfId="16942" xr:uid="{00000000-0005-0000-0000-00002A420000}"/>
    <cellStyle name="20% - Ênfase6 6 11 6" xfId="16943" xr:uid="{00000000-0005-0000-0000-00002B420000}"/>
    <cellStyle name="20% - Ênfase6 6 11 7" xfId="16944" xr:uid="{00000000-0005-0000-0000-00002C420000}"/>
    <cellStyle name="20% - Ênfase6 6 11 8" xfId="16945" xr:uid="{00000000-0005-0000-0000-00002D420000}"/>
    <cellStyle name="20% - Ênfase6 6 11 9" xfId="16946" xr:uid="{00000000-0005-0000-0000-00002E420000}"/>
    <cellStyle name="20% - Ênfase6 6 12" xfId="16947" xr:uid="{00000000-0005-0000-0000-00002F420000}"/>
    <cellStyle name="20% - Ênfase6 6 12 10" xfId="16948" xr:uid="{00000000-0005-0000-0000-000030420000}"/>
    <cellStyle name="20% - Ênfase6 6 12 11" xfId="16949" xr:uid="{00000000-0005-0000-0000-000031420000}"/>
    <cellStyle name="20% - Ênfase6 6 12 12" xfId="16950" xr:uid="{00000000-0005-0000-0000-000032420000}"/>
    <cellStyle name="20% - Ênfase6 6 12 13" xfId="16951" xr:uid="{00000000-0005-0000-0000-000033420000}"/>
    <cellStyle name="20% - Ênfase6 6 12 2" xfId="16952" xr:uid="{00000000-0005-0000-0000-000034420000}"/>
    <cellStyle name="20% - Ênfase6 6 12 3" xfId="16953" xr:uid="{00000000-0005-0000-0000-000035420000}"/>
    <cellStyle name="20% - Ênfase6 6 12 4" xfId="16954" xr:uid="{00000000-0005-0000-0000-000036420000}"/>
    <cellStyle name="20% - Ênfase6 6 12 5" xfId="16955" xr:uid="{00000000-0005-0000-0000-000037420000}"/>
    <cellStyle name="20% - Ênfase6 6 12 6" xfId="16956" xr:uid="{00000000-0005-0000-0000-000038420000}"/>
    <cellStyle name="20% - Ênfase6 6 12 7" xfId="16957" xr:uid="{00000000-0005-0000-0000-000039420000}"/>
    <cellStyle name="20% - Ênfase6 6 12 8" xfId="16958" xr:uid="{00000000-0005-0000-0000-00003A420000}"/>
    <cellStyle name="20% - Ênfase6 6 12 9" xfId="16959" xr:uid="{00000000-0005-0000-0000-00003B420000}"/>
    <cellStyle name="20% - Ênfase6 6 13" xfId="16960" xr:uid="{00000000-0005-0000-0000-00003C420000}"/>
    <cellStyle name="20% - Ênfase6 6 14" xfId="16961" xr:uid="{00000000-0005-0000-0000-00003D420000}"/>
    <cellStyle name="20% - Ênfase6 6 15" xfId="16962" xr:uid="{00000000-0005-0000-0000-00003E420000}"/>
    <cellStyle name="20% - Ênfase6 6 16" xfId="16963" xr:uid="{00000000-0005-0000-0000-00003F420000}"/>
    <cellStyle name="20% - Ênfase6 6 17" xfId="16964" xr:uid="{00000000-0005-0000-0000-000040420000}"/>
    <cellStyle name="20% - Ênfase6 6 18" xfId="16965" xr:uid="{00000000-0005-0000-0000-000041420000}"/>
    <cellStyle name="20% - Ênfase6 6 19" xfId="16966" xr:uid="{00000000-0005-0000-0000-000042420000}"/>
    <cellStyle name="20% - Ênfase6 6 2" xfId="16967" xr:uid="{00000000-0005-0000-0000-000043420000}"/>
    <cellStyle name="20% - Ênfase6 6 2 10" xfId="16968" xr:uid="{00000000-0005-0000-0000-000044420000}"/>
    <cellStyle name="20% - Ênfase6 6 2 10 10" xfId="16969" xr:uid="{00000000-0005-0000-0000-000045420000}"/>
    <cellStyle name="20% - Ênfase6 6 2 10 11" xfId="16970" xr:uid="{00000000-0005-0000-0000-000046420000}"/>
    <cellStyle name="20% - Ênfase6 6 2 10 12" xfId="16971" xr:uid="{00000000-0005-0000-0000-000047420000}"/>
    <cellStyle name="20% - Ênfase6 6 2 10 13" xfId="16972" xr:uid="{00000000-0005-0000-0000-000048420000}"/>
    <cellStyle name="20% - Ênfase6 6 2 10 2" xfId="16973" xr:uid="{00000000-0005-0000-0000-000049420000}"/>
    <cellStyle name="20% - Ênfase6 6 2 10 3" xfId="16974" xr:uid="{00000000-0005-0000-0000-00004A420000}"/>
    <cellStyle name="20% - Ênfase6 6 2 10 4" xfId="16975" xr:uid="{00000000-0005-0000-0000-00004B420000}"/>
    <cellStyle name="20% - Ênfase6 6 2 10 5" xfId="16976" xr:uid="{00000000-0005-0000-0000-00004C420000}"/>
    <cellStyle name="20% - Ênfase6 6 2 10 6" xfId="16977" xr:uid="{00000000-0005-0000-0000-00004D420000}"/>
    <cellStyle name="20% - Ênfase6 6 2 10 7" xfId="16978" xr:uid="{00000000-0005-0000-0000-00004E420000}"/>
    <cellStyle name="20% - Ênfase6 6 2 10 8" xfId="16979" xr:uid="{00000000-0005-0000-0000-00004F420000}"/>
    <cellStyle name="20% - Ênfase6 6 2 10 9" xfId="16980" xr:uid="{00000000-0005-0000-0000-000050420000}"/>
    <cellStyle name="20% - Ênfase6 6 2 11" xfId="16981" xr:uid="{00000000-0005-0000-0000-000051420000}"/>
    <cellStyle name="20% - Ênfase6 6 2 11 10" xfId="16982" xr:uid="{00000000-0005-0000-0000-000052420000}"/>
    <cellStyle name="20% - Ênfase6 6 2 11 11" xfId="16983" xr:uid="{00000000-0005-0000-0000-000053420000}"/>
    <cellStyle name="20% - Ênfase6 6 2 11 12" xfId="16984" xr:uid="{00000000-0005-0000-0000-000054420000}"/>
    <cellStyle name="20% - Ênfase6 6 2 11 13" xfId="16985" xr:uid="{00000000-0005-0000-0000-000055420000}"/>
    <cellStyle name="20% - Ênfase6 6 2 11 2" xfId="16986" xr:uid="{00000000-0005-0000-0000-000056420000}"/>
    <cellStyle name="20% - Ênfase6 6 2 11 3" xfId="16987" xr:uid="{00000000-0005-0000-0000-000057420000}"/>
    <cellStyle name="20% - Ênfase6 6 2 11 4" xfId="16988" xr:uid="{00000000-0005-0000-0000-000058420000}"/>
    <cellStyle name="20% - Ênfase6 6 2 11 5" xfId="16989" xr:uid="{00000000-0005-0000-0000-000059420000}"/>
    <cellStyle name="20% - Ênfase6 6 2 11 6" xfId="16990" xr:uid="{00000000-0005-0000-0000-00005A420000}"/>
    <cellStyle name="20% - Ênfase6 6 2 11 7" xfId="16991" xr:uid="{00000000-0005-0000-0000-00005B420000}"/>
    <cellStyle name="20% - Ênfase6 6 2 11 8" xfId="16992" xr:uid="{00000000-0005-0000-0000-00005C420000}"/>
    <cellStyle name="20% - Ênfase6 6 2 11 9" xfId="16993" xr:uid="{00000000-0005-0000-0000-00005D420000}"/>
    <cellStyle name="20% - Ênfase6 6 2 12" xfId="16994" xr:uid="{00000000-0005-0000-0000-00005E420000}"/>
    <cellStyle name="20% - Ênfase6 6 2 13" xfId="16995" xr:uid="{00000000-0005-0000-0000-00005F420000}"/>
    <cellStyle name="20% - Ênfase6 6 2 14" xfId="16996" xr:uid="{00000000-0005-0000-0000-000060420000}"/>
    <cellStyle name="20% - Ênfase6 6 2 15" xfId="16997" xr:uid="{00000000-0005-0000-0000-000061420000}"/>
    <cellStyle name="20% - Ênfase6 6 2 16" xfId="16998" xr:uid="{00000000-0005-0000-0000-000062420000}"/>
    <cellStyle name="20% - Ênfase6 6 2 17" xfId="16999" xr:uid="{00000000-0005-0000-0000-000063420000}"/>
    <cellStyle name="20% - Ênfase6 6 2 18" xfId="17000" xr:uid="{00000000-0005-0000-0000-000064420000}"/>
    <cellStyle name="20% - Ênfase6 6 2 19" xfId="17001" xr:uid="{00000000-0005-0000-0000-000065420000}"/>
    <cellStyle name="20% - Ênfase6 6 2 2" xfId="17002" xr:uid="{00000000-0005-0000-0000-000066420000}"/>
    <cellStyle name="20% - Ênfase6 6 2 2 10" xfId="17003" xr:uid="{00000000-0005-0000-0000-000067420000}"/>
    <cellStyle name="20% - Ênfase6 6 2 2 11" xfId="17004" xr:uid="{00000000-0005-0000-0000-000068420000}"/>
    <cellStyle name="20% - Ênfase6 6 2 2 12" xfId="17005" xr:uid="{00000000-0005-0000-0000-000069420000}"/>
    <cellStyle name="20% - Ênfase6 6 2 2 13" xfId="17006" xr:uid="{00000000-0005-0000-0000-00006A420000}"/>
    <cellStyle name="20% - Ênfase6 6 2 2 2" xfId="17007" xr:uid="{00000000-0005-0000-0000-00006B420000}"/>
    <cellStyle name="20% - Ênfase6 6 2 2 3" xfId="17008" xr:uid="{00000000-0005-0000-0000-00006C420000}"/>
    <cellStyle name="20% - Ênfase6 6 2 2 4" xfId="17009" xr:uid="{00000000-0005-0000-0000-00006D420000}"/>
    <cellStyle name="20% - Ênfase6 6 2 2 5" xfId="17010" xr:uid="{00000000-0005-0000-0000-00006E420000}"/>
    <cellStyle name="20% - Ênfase6 6 2 2 6" xfId="17011" xr:uid="{00000000-0005-0000-0000-00006F420000}"/>
    <cellStyle name="20% - Ênfase6 6 2 2 7" xfId="17012" xr:uid="{00000000-0005-0000-0000-000070420000}"/>
    <cellStyle name="20% - Ênfase6 6 2 2 8" xfId="17013" xr:uid="{00000000-0005-0000-0000-000071420000}"/>
    <cellStyle name="20% - Ênfase6 6 2 2 9" xfId="17014" xr:uid="{00000000-0005-0000-0000-000072420000}"/>
    <cellStyle name="20% - Ênfase6 6 2 20" xfId="17015" xr:uid="{00000000-0005-0000-0000-000073420000}"/>
    <cellStyle name="20% - Ênfase6 6 2 21" xfId="17016" xr:uid="{00000000-0005-0000-0000-000074420000}"/>
    <cellStyle name="20% - Ênfase6 6 2 22" xfId="17017" xr:uid="{00000000-0005-0000-0000-000075420000}"/>
    <cellStyle name="20% - Ênfase6 6 2 23" xfId="17018" xr:uid="{00000000-0005-0000-0000-000076420000}"/>
    <cellStyle name="20% - Ênfase6 6 2 3" xfId="17019" xr:uid="{00000000-0005-0000-0000-000077420000}"/>
    <cellStyle name="20% - Ênfase6 6 2 3 10" xfId="17020" xr:uid="{00000000-0005-0000-0000-000078420000}"/>
    <cellStyle name="20% - Ênfase6 6 2 3 11" xfId="17021" xr:uid="{00000000-0005-0000-0000-000079420000}"/>
    <cellStyle name="20% - Ênfase6 6 2 3 12" xfId="17022" xr:uid="{00000000-0005-0000-0000-00007A420000}"/>
    <cellStyle name="20% - Ênfase6 6 2 3 13" xfId="17023" xr:uid="{00000000-0005-0000-0000-00007B420000}"/>
    <cellStyle name="20% - Ênfase6 6 2 3 2" xfId="17024" xr:uid="{00000000-0005-0000-0000-00007C420000}"/>
    <cellStyle name="20% - Ênfase6 6 2 3 3" xfId="17025" xr:uid="{00000000-0005-0000-0000-00007D420000}"/>
    <cellStyle name="20% - Ênfase6 6 2 3 4" xfId="17026" xr:uid="{00000000-0005-0000-0000-00007E420000}"/>
    <cellStyle name="20% - Ênfase6 6 2 3 5" xfId="17027" xr:uid="{00000000-0005-0000-0000-00007F420000}"/>
    <cellStyle name="20% - Ênfase6 6 2 3 6" xfId="17028" xr:uid="{00000000-0005-0000-0000-000080420000}"/>
    <cellStyle name="20% - Ênfase6 6 2 3 7" xfId="17029" xr:uid="{00000000-0005-0000-0000-000081420000}"/>
    <cellStyle name="20% - Ênfase6 6 2 3 8" xfId="17030" xr:uid="{00000000-0005-0000-0000-000082420000}"/>
    <cellStyle name="20% - Ênfase6 6 2 3 9" xfId="17031" xr:uid="{00000000-0005-0000-0000-000083420000}"/>
    <cellStyle name="20% - Ênfase6 6 2 4" xfId="17032" xr:uid="{00000000-0005-0000-0000-000084420000}"/>
    <cellStyle name="20% - Ênfase6 6 2 4 10" xfId="17033" xr:uid="{00000000-0005-0000-0000-000085420000}"/>
    <cellStyle name="20% - Ênfase6 6 2 4 11" xfId="17034" xr:uid="{00000000-0005-0000-0000-000086420000}"/>
    <cellStyle name="20% - Ênfase6 6 2 4 12" xfId="17035" xr:uid="{00000000-0005-0000-0000-000087420000}"/>
    <cellStyle name="20% - Ênfase6 6 2 4 13" xfId="17036" xr:uid="{00000000-0005-0000-0000-000088420000}"/>
    <cellStyle name="20% - Ênfase6 6 2 4 2" xfId="17037" xr:uid="{00000000-0005-0000-0000-000089420000}"/>
    <cellStyle name="20% - Ênfase6 6 2 4 3" xfId="17038" xr:uid="{00000000-0005-0000-0000-00008A420000}"/>
    <cellStyle name="20% - Ênfase6 6 2 4 4" xfId="17039" xr:uid="{00000000-0005-0000-0000-00008B420000}"/>
    <cellStyle name="20% - Ênfase6 6 2 4 5" xfId="17040" xr:uid="{00000000-0005-0000-0000-00008C420000}"/>
    <cellStyle name="20% - Ênfase6 6 2 4 6" xfId="17041" xr:uid="{00000000-0005-0000-0000-00008D420000}"/>
    <cellStyle name="20% - Ênfase6 6 2 4 7" xfId="17042" xr:uid="{00000000-0005-0000-0000-00008E420000}"/>
    <cellStyle name="20% - Ênfase6 6 2 4 8" xfId="17043" xr:uid="{00000000-0005-0000-0000-00008F420000}"/>
    <cellStyle name="20% - Ênfase6 6 2 4 9" xfId="17044" xr:uid="{00000000-0005-0000-0000-000090420000}"/>
    <cellStyle name="20% - Ênfase6 6 2 5" xfId="17045" xr:uid="{00000000-0005-0000-0000-000091420000}"/>
    <cellStyle name="20% - Ênfase6 6 2 5 10" xfId="17046" xr:uid="{00000000-0005-0000-0000-000092420000}"/>
    <cellStyle name="20% - Ênfase6 6 2 5 11" xfId="17047" xr:uid="{00000000-0005-0000-0000-000093420000}"/>
    <cellStyle name="20% - Ênfase6 6 2 5 12" xfId="17048" xr:uid="{00000000-0005-0000-0000-000094420000}"/>
    <cellStyle name="20% - Ênfase6 6 2 5 13" xfId="17049" xr:uid="{00000000-0005-0000-0000-000095420000}"/>
    <cellStyle name="20% - Ênfase6 6 2 5 2" xfId="17050" xr:uid="{00000000-0005-0000-0000-000096420000}"/>
    <cellStyle name="20% - Ênfase6 6 2 5 3" xfId="17051" xr:uid="{00000000-0005-0000-0000-000097420000}"/>
    <cellStyle name="20% - Ênfase6 6 2 5 4" xfId="17052" xr:uid="{00000000-0005-0000-0000-000098420000}"/>
    <cellStyle name="20% - Ênfase6 6 2 5 5" xfId="17053" xr:uid="{00000000-0005-0000-0000-000099420000}"/>
    <cellStyle name="20% - Ênfase6 6 2 5 6" xfId="17054" xr:uid="{00000000-0005-0000-0000-00009A420000}"/>
    <cellStyle name="20% - Ênfase6 6 2 5 7" xfId="17055" xr:uid="{00000000-0005-0000-0000-00009B420000}"/>
    <cellStyle name="20% - Ênfase6 6 2 5 8" xfId="17056" xr:uid="{00000000-0005-0000-0000-00009C420000}"/>
    <cellStyle name="20% - Ênfase6 6 2 5 9" xfId="17057" xr:uid="{00000000-0005-0000-0000-00009D420000}"/>
    <cellStyle name="20% - Ênfase6 6 2 6" xfId="17058" xr:uid="{00000000-0005-0000-0000-00009E420000}"/>
    <cellStyle name="20% - Ênfase6 6 2 6 10" xfId="17059" xr:uid="{00000000-0005-0000-0000-00009F420000}"/>
    <cellStyle name="20% - Ênfase6 6 2 6 11" xfId="17060" xr:uid="{00000000-0005-0000-0000-0000A0420000}"/>
    <cellStyle name="20% - Ênfase6 6 2 6 12" xfId="17061" xr:uid="{00000000-0005-0000-0000-0000A1420000}"/>
    <cellStyle name="20% - Ênfase6 6 2 6 13" xfId="17062" xr:uid="{00000000-0005-0000-0000-0000A2420000}"/>
    <cellStyle name="20% - Ênfase6 6 2 6 2" xfId="17063" xr:uid="{00000000-0005-0000-0000-0000A3420000}"/>
    <cellStyle name="20% - Ênfase6 6 2 6 3" xfId="17064" xr:uid="{00000000-0005-0000-0000-0000A4420000}"/>
    <cellStyle name="20% - Ênfase6 6 2 6 4" xfId="17065" xr:uid="{00000000-0005-0000-0000-0000A5420000}"/>
    <cellStyle name="20% - Ênfase6 6 2 6 5" xfId="17066" xr:uid="{00000000-0005-0000-0000-0000A6420000}"/>
    <cellStyle name="20% - Ênfase6 6 2 6 6" xfId="17067" xr:uid="{00000000-0005-0000-0000-0000A7420000}"/>
    <cellStyle name="20% - Ênfase6 6 2 6 7" xfId="17068" xr:uid="{00000000-0005-0000-0000-0000A8420000}"/>
    <cellStyle name="20% - Ênfase6 6 2 6 8" xfId="17069" xr:uid="{00000000-0005-0000-0000-0000A9420000}"/>
    <cellStyle name="20% - Ênfase6 6 2 6 9" xfId="17070" xr:uid="{00000000-0005-0000-0000-0000AA420000}"/>
    <cellStyle name="20% - Ênfase6 6 2 7" xfId="17071" xr:uid="{00000000-0005-0000-0000-0000AB420000}"/>
    <cellStyle name="20% - Ênfase6 6 2 7 10" xfId="17072" xr:uid="{00000000-0005-0000-0000-0000AC420000}"/>
    <cellStyle name="20% - Ênfase6 6 2 7 11" xfId="17073" xr:uid="{00000000-0005-0000-0000-0000AD420000}"/>
    <cellStyle name="20% - Ênfase6 6 2 7 12" xfId="17074" xr:uid="{00000000-0005-0000-0000-0000AE420000}"/>
    <cellStyle name="20% - Ênfase6 6 2 7 13" xfId="17075" xr:uid="{00000000-0005-0000-0000-0000AF420000}"/>
    <cellStyle name="20% - Ênfase6 6 2 7 2" xfId="17076" xr:uid="{00000000-0005-0000-0000-0000B0420000}"/>
    <cellStyle name="20% - Ênfase6 6 2 7 3" xfId="17077" xr:uid="{00000000-0005-0000-0000-0000B1420000}"/>
    <cellStyle name="20% - Ênfase6 6 2 7 4" xfId="17078" xr:uid="{00000000-0005-0000-0000-0000B2420000}"/>
    <cellStyle name="20% - Ênfase6 6 2 7 5" xfId="17079" xr:uid="{00000000-0005-0000-0000-0000B3420000}"/>
    <cellStyle name="20% - Ênfase6 6 2 7 6" xfId="17080" xr:uid="{00000000-0005-0000-0000-0000B4420000}"/>
    <cellStyle name="20% - Ênfase6 6 2 7 7" xfId="17081" xr:uid="{00000000-0005-0000-0000-0000B5420000}"/>
    <cellStyle name="20% - Ênfase6 6 2 7 8" xfId="17082" xr:uid="{00000000-0005-0000-0000-0000B6420000}"/>
    <cellStyle name="20% - Ênfase6 6 2 7 9" xfId="17083" xr:uid="{00000000-0005-0000-0000-0000B7420000}"/>
    <cellStyle name="20% - Ênfase6 6 2 8" xfId="17084" xr:uid="{00000000-0005-0000-0000-0000B8420000}"/>
    <cellStyle name="20% - Ênfase6 6 2 8 10" xfId="17085" xr:uid="{00000000-0005-0000-0000-0000B9420000}"/>
    <cellStyle name="20% - Ênfase6 6 2 8 11" xfId="17086" xr:uid="{00000000-0005-0000-0000-0000BA420000}"/>
    <cellStyle name="20% - Ênfase6 6 2 8 12" xfId="17087" xr:uid="{00000000-0005-0000-0000-0000BB420000}"/>
    <cellStyle name="20% - Ênfase6 6 2 8 13" xfId="17088" xr:uid="{00000000-0005-0000-0000-0000BC420000}"/>
    <cellStyle name="20% - Ênfase6 6 2 8 2" xfId="17089" xr:uid="{00000000-0005-0000-0000-0000BD420000}"/>
    <cellStyle name="20% - Ênfase6 6 2 8 3" xfId="17090" xr:uid="{00000000-0005-0000-0000-0000BE420000}"/>
    <cellStyle name="20% - Ênfase6 6 2 8 4" xfId="17091" xr:uid="{00000000-0005-0000-0000-0000BF420000}"/>
    <cellStyle name="20% - Ênfase6 6 2 8 5" xfId="17092" xr:uid="{00000000-0005-0000-0000-0000C0420000}"/>
    <cellStyle name="20% - Ênfase6 6 2 8 6" xfId="17093" xr:uid="{00000000-0005-0000-0000-0000C1420000}"/>
    <cellStyle name="20% - Ênfase6 6 2 8 7" xfId="17094" xr:uid="{00000000-0005-0000-0000-0000C2420000}"/>
    <cellStyle name="20% - Ênfase6 6 2 8 8" xfId="17095" xr:uid="{00000000-0005-0000-0000-0000C3420000}"/>
    <cellStyle name="20% - Ênfase6 6 2 8 9" xfId="17096" xr:uid="{00000000-0005-0000-0000-0000C4420000}"/>
    <cellStyle name="20% - Ênfase6 6 2 9" xfId="17097" xr:uid="{00000000-0005-0000-0000-0000C5420000}"/>
    <cellStyle name="20% - Ênfase6 6 2 9 10" xfId="17098" xr:uid="{00000000-0005-0000-0000-0000C6420000}"/>
    <cellStyle name="20% - Ênfase6 6 2 9 11" xfId="17099" xr:uid="{00000000-0005-0000-0000-0000C7420000}"/>
    <cellStyle name="20% - Ênfase6 6 2 9 12" xfId="17100" xr:uid="{00000000-0005-0000-0000-0000C8420000}"/>
    <cellStyle name="20% - Ênfase6 6 2 9 13" xfId="17101" xr:uid="{00000000-0005-0000-0000-0000C9420000}"/>
    <cellStyle name="20% - Ênfase6 6 2 9 2" xfId="17102" xr:uid="{00000000-0005-0000-0000-0000CA420000}"/>
    <cellStyle name="20% - Ênfase6 6 2 9 3" xfId="17103" xr:uid="{00000000-0005-0000-0000-0000CB420000}"/>
    <cellStyle name="20% - Ênfase6 6 2 9 4" xfId="17104" xr:uid="{00000000-0005-0000-0000-0000CC420000}"/>
    <cellStyle name="20% - Ênfase6 6 2 9 5" xfId="17105" xr:uid="{00000000-0005-0000-0000-0000CD420000}"/>
    <cellStyle name="20% - Ênfase6 6 2 9 6" xfId="17106" xr:uid="{00000000-0005-0000-0000-0000CE420000}"/>
    <cellStyle name="20% - Ênfase6 6 2 9 7" xfId="17107" xr:uid="{00000000-0005-0000-0000-0000CF420000}"/>
    <cellStyle name="20% - Ênfase6 6 2 9 8" xfId="17108" xr:uid="{00000000-0005-0000-0000-0000D0420000}"/>
    <cellStyle name="20% - Ênfase6 6 2 9 9" xfId="17109" xr:uid="{00000000-0005-0000-0000-0000D1420000}"/>
    <cellStyle name="20% - Ênfase6 6 20" xfId="17110" xr:uid="{00000000-0005-0000-0000-0000D2420000}"/>
    <cellStyle name="20% - Ênfase6 6 21" xfId="17111" xr:uid="{00000000-0005-0000-0000-0000D3420000}"/>
    <cellStyle name="20% - Ênfase6 6 22" xfId="17112" xr:uid="{00000000-0005-0000-0000-0000D4420000}"/>
    <cellStyle name="20% - Ênfase6 6 23" xfId="17113" xr:uid="{00000000-0005-0000-0000-0000D5420000}"/>
    <cellStyle name="20% - Ênfase6 6 24" xfId="17114" xr:uid="{00000000-0005-0000-0000-0000D6420000}"/>
    <cellStyle name="20% - Ênfase6 6 3" xfId="17115" xr:uid="{00000000-0005-0000-0000-0000D7420000}"/>
    <cellStyle name="20% - Ênfase6 6 3 10" xfId="17116" xr:uid="{00000000-0005-0000-0000-0000D8420000}"/>
    <cellStyle name="20% - Ênfase6 6 3 11" xfId="17117" xr:uid="{00000000-0005-0000-0000-0000D9420000}"/>
    <cellStyle name="20% - Ênfase6 6 3 12" xfId="17118" xr:uid="{00000000-0005-0000-0000-0000DA420000}"/>
    <cellStyle name="20% - Ênfase6 6 3 13" xfId="17119" xr:uid="{00000000-0005-0000-0000-0000DB420000}"/>
    <cellStyle name="20% - Ênfase6 6 3 2" xfId="17120" xr:uid="{00000000-0005-0000-0000-0000DC420000}"/>
    <cellStyle name="20% - Ênfase6 6 3 3" xfId="17121" xr:uid="{00000000-0005-0000-0000-0000DD420000}"/>
    <cellStyle name="20% - Ênfase6 6 3 4" xfId="17122" xr:uid="{00000000-0005-0000-0000-0000DE420000}"/>
    <cellStyle name="20% - Ênfase6 6 3 5" xfId="17123" xr:uid="{00000000-0005-0000-0000-0000DF420000}"/>
    <cellStyle name="20% - Ênfase6 6 3 6" xfId="17124" xr:uid="{00000000-0005-0000-0000-0000E0420000}"/>
    <cellStyle name="20% - Ênfase6 6 3 7" xfId="17125" xr:uid="{00000000-0005-0000-0000-0000E1420000}"/>
    <cellStyle name="20% - Ênfase6 6 3 8" xfId="17126" xr:uid="{00000000-0005-0000-0000-0000E2420000}"/>
    <cellStyle name="20% - Ênfase6 6 3 9" xfId="17127" xr:uid="{00000000-0005-0000-0000-0000E3420000}"/>
    <cellStyle name="20% - Ênfase6 6 4" xfId="17128" xr:uid="{00000000-0005-0000-0000-0000E4420000}"/>
    <cellStyle name="20% - Ênfase6 6 4 10" xfId="17129" xr:uid="{00000000-0005-0000-0000-0000E5420000}"/>
    <cellStyle name="20% - Ênfase6 6 4 11" xfId="17130" xr:uid="{00000000-0005-0000-0000-0000E6420000}"/>
    <cellStyle name="20% - Ênfase6 6 4 12" xfId="17131" xr:uid="{00000000-0005-0000-0000-0000E7420000}"/>
    <cellStyle name="20% - Ênfase6 6 4 13" xfId="17132" xr:uid="{00000000-0005-0000-0000-0000E8420000}"/>
    <cellStyle name="20% - Ênfase6 6 4 2" xfId="17133" xr:uid="{00000000-0005-0000-0000-0000E9420000}"/>
    <cellStyle name="20% - Ênfase6 6 4 3" xfId="17134" xr:uid="{00000000-0005-0000-0000-0000EA420000}"/>
    <cellStyle name="20% - Ênfase6 6 4 4" xfId="17135" xr:uid="{00000000-0005-0000-0000-0000EB420000}"/>
    <cellStyle name="20% - Ênfase6 6 4 5" xfId="17136" xr:uid="{00000000-0005-0000-0000-0000EC420000}"/>
    <cellStyle name="20% - Ênfase6 6 4 6" xfId="17137" xr:uid="{00000000-0005-0000-0000-0000ED420000}"/>
    <cellStyle name="20% - Ênfase6 6 4 7" xfId="17138" xr:uid="{00000000-0005-0000-0000-0000EE420000}"/>
    <cellStyle name="20% - Ênfase6 6 4 8" xfId="17139" xr:uid="{00000000-0005-0000-0000-0000EF420000}"/>
    <cellStyle name="20% - Ênfase6 6 4 9" xfId="17140" xr:uid="{00000000-0005-0000-0000-0000F0420000}"/>
    <cellStyle name="20% - Ênfase6 6 5" xfId="17141" xr:uid="{00000000-0005-0000-0000-0000F1420000}"/>
    <cellStyle name="20% - Ênfase6 6 5 10" xfId="17142" xr:uid="{00000000-0005-0000-0000-0000F2420000}"/>
    <cellStyle name="20% - Ênfase6 6 5 11" xfId="17143" xr:uid="{00000000-0005-0000-0000-0000F3420000}"/>
    <cellStyle name="20% - Ênfase6 6 5 12" xfId="17144" xr:uid="{00000000-0005-0000-0000-0000F4420000}"/>
    <cellStyle name="20% - Ênfase6 6 5 13" xfId="17145" xr:uid="{00000000-0005-0000-0000-0000F5420000}"/>
    <cellStyle name="20% - Ênfase6 6 5 2" xfId="17146" xr:uid="{00000000-0005-0000-0000-0000F6420000}"/>
    <cellStyle name="20% - Ênfase6 6 5 3" xfId="17147" xr:uid="{00000000-0005-0000-0000-0000F7420000}"/>
    <cellStyle name="20% - Ênfase6 6 5 4" xfId="17148" xr:uid="{00000000-0005-0000-0000-0000F8420000}"/>
    <cellStyle name="20% - Ênfase6 6 5 5" xfId="17149" xr:uid="{00000000-0005-0000-0000-0000F9420000}"/>
    <cellStyle name="20% - Ênfase6 6 5 6" xfId="17150" xr:uid="{00000000-0005-0000-0000-0000FA420000}"/>
    <cellStyle name="20% - Ênfase6 6 5 7" xfId="17151" xr:uid="{00000000-0005-0000-0000-0000FB420000}"/>
    <cellStyle name="20% - Ênfase6 6 5 8" xfId="17152" xr:uid="{00000000-0005-0000-0000-0000FC420000}"/>
    <cellStyle name="20% - Ênfase6 6 5 9" xfId="17153" xr:uid="{00000000-0005-0000-0000-0000FD420000}"/>
    <cellStyle name="20% - Ênfase6 6 6" xfId="17154" xr:uid="{00000000-0005-0000-0000-0000FE420000}"/>
    <cellStyle name="20% - Ênfase6 6 6 10" xfId="17155" xr:uid="{00000000-0005-0000-0000-0000FF420000}"/>
    <cellStyle name="20% - Ênfase6 6 6 11" xfId="17156" xr:uid="{00000000-0005-0000-0000-000000430000}"/>
    <cellStyle name="20% - Ênfase6 6 6 12" xfId="17157" xr:uid="{00000000-0005-0000-0000-000001430000}"/>
    <cellStyle name="20% - Ênfase6 6 6 13" xfId="17158" xr:uid="{00000000-0005-0000-0000-000002430000}"/>
    <cellStyle name="20% - Ênfase6 6 6 2" xfId="17159" xr:uid="{00000000-0005-0000-0000-000003430000}"/>
    <cellStyle name="20% - Ênfase6 6 6 3" xfId="17160" xr:uid="{00000000-0005-0000-0000-000004430000}"/>
    <cellStyle name="20% - Ênfase6 6 6 4" xfId="17161" xr:uid="{00000000-0005-0000-0000-000005430000}"/>
    <cellStyle name="20% - Ênfase6 6 6 5" xfId="17162" xr:uid="{00000000-0005-0000-0000-000006430000}"/>
    <cellStyle name="20% - Ênfase6 6 6 6" xfId="17163" xr:uid="{00000000-0005-0000-0000-000007430000}"/>
    <cellStyle name="20% - Ênfase6 6 6 7" xfId="17164" xr:uid="{00000000-0005-0000-0000-000008430000}"/>
    <cellStyle name="20% - Ênfase6 6 6 8" xfId="17165" xr:uid="{00000000-0005-0000-0000-000009430000}"/>
    <cellStyle name="20% - Ênfase6 6 6 9" xfId="17166" xr:uid="{00000000-0005-0000-0000-00000A430000}"/>
    <cellStyle name="20% - Ênfase6 6 7" xfId="17167" xr:uid="{00000000-0005-0000-0000-00000B430000}"/>
    <cellStyle name="20% - Ênfase6 6 7 10" xfId="17168" xr:uid="{00000000-0005-0000-0000-00000C430000}"/>
    <cellStyle name="20% - Ênfase6 6 7 11" xfId="17169" xr:uid="{00000000-0005-0000-0000-00000D430000}"/>
    <cellStyle name="20% - Ênfase6 6 7 12" xfId="17170" xr:uid="{00000000-0005-0000-0000-00000E430000}"/>
    <cellStyle name="20% - Ênfase6 6 7 13" xfId="17171" xr:uid="{00000000-0005-0000-0000-00000F430000}"/>
    <cellStyle name="20% - Ênfase6 6 7 2" xfId="17172" xr:uid="{00000000-0005-0000-0000-000010430000}"/>
    <cellStyle name="20% - Ênfase6 6 7 3" xfId="17173" xr:uid="{00000000-0005-0000-0000-000011430000}"/>
    <cellStyle name="20% - Ênfase6 6 7 4" xfId="17174" xr:uid="{00000000-0005-0000-0000-000012430000}"/>
    <cellStyle name="20% - Ênfase6 6 7 5" xfId="17175" xr:uid="{00000000-0005-0000-0000-000013430000}"/>
    <cellStyle name="20% - Ênfase6 6 7 6" xfId="17176" xr:uid="{00000000-0005-0000-0000-000014430000}"/>
    <cellStyle name="20% - Ênfase6 6 7 7" xfId="17177" xr:uid="{00000000-0005-0000-0000-000015430000}"/>
    <cellStyle name="20% - Ênfase6 6 7 8" xfId="17178" xr:uid="{00000000-0005-0000-0000-000016430000}"/>
    <cellStyle name="20% - Ênfase6 6 7 9" xfId="17179" xr:uid="{00000000-0005-0000-0000-000017430000}"/>
    <cellStyle name="20% - Ênfase6 6 8" xfId="17180" xr:uid="{00000000-0005-0000-0000-000018430000}"/>
    <cellStyle name="20% - Ênfase6 6 8 10" xfId="17181" xr:uid="{00000000-0005-0000-0000-000019430000}"/>
    <cellStyle name="20% - Ênfase6 6 8 11" xfId="17182" xr:uid="{00000000-0005-0000-0000-00001A430000}"/>
    <cellStyle name="20% - Ênfase6 6 8 12" xfId="17183" xr:uid="{00000000-0005-0000-0000-00001B430000}"/>
    <cellStyle name="20% - Ênfase6 6 8 13" xfId="17184" xr:uid="{00000000-0005-0000-0000-00001C430000}"/>
    <cellStyle name="20% - Ênfase6 6 8 2" xfId="17185" xr:uid="{00000000-0005-0000-0000-00001D430000}"/>
    <cellStyle name="20% - Ênfase6 6 8 3" xfId="17186" xr:uid="{00000000-0005-0000-0000-00001E430000}"/>
    <cellStyle name="20% - Ênfase6 6 8 4" xfId="17187" xr:uid="{00000000-0005-0000-0000-00001F430000}"/>
    <cellStyle name="20% - Ênfase6 6 8 5" xfId="17188" xr:uid="{00000000-0005-0000-0000-000020430000}"/>
    <cellStyle name="20% - Ênfase6 6 8 6" xfId="17189" xr:uid="{00000000-0005-0000-0000-000021430000}"/>
    <cellStyle name="20% - Ênfase6 6 8 7" xfId="17190" xr:uid="{00000000-0005-0000-0000-000022430000}"/>
    <cellStyle name="20% - Ênfase6 6 8 8" xfId="17191" xr:uid="{00000000-0005-0000-0000-000023430000}"/>
    <cellStyle name="20% - Ênfase6 6 8 9" xfId="17192" xr:uid="{00000000-0005-0000-0000-000024430000}"/>
    <cellStyle name="20% - Ênfase6 6 9" xfId="17193" xr:uid="{00000000-0005-0000-0000-000025430000}"/>
    <cellStyle name="20% - Ênfase6 6 9 10" xfId="17194" xr:uid="{00000000-0005-0000-0000-000026430000}"/>
    <cellStyle name="20% - Ênfase6 6 9 11" xfId="17195" xr:uid="{00000000-0005-0000-0000-000027430000}"/>
    <cellStyle name="20% - Ênfase6 6 9 12" xfId="17196" xr:uid="{00000000-0005-0000-0000-000028430000}"/>
    <cellStyle name="20% - Ênfase6 6 9 13" xfId="17197" xr:uid="{00000000-0005-0000-0000-000029430000}"/>
    <cellStyle name="20% - Ênfase6 6 9 2" xfId="17198" xr:uid="{00000000-0005-0000-0000-00002A430000}"/>
    <cellStyle name="20% - Ênfase6 6 9 3" xfId="17199" xr:uid="{00000000-0005-0000-0000-00002B430000}"/>
    <cellStyle name="20% - Ênfase6 6 9 4" xfId="17200" xr:uid="{00000000-0005-0000-0000-00002C430000}"/>
    <cellStyle name="20% - Ênfase6 6 9 5" xfId="17201" xr:uid="{00000000-0005-0000-0000-00002D430000}"/>
    <cellStyle name="20% - Ênfase6 6 9 6" xfId="17202" xr:uid="{00000000-0005-0000-0000-00002E430000}"/>
    <cellStyle name="20% - Ênfase6 6 9 7" xfId="17203" xr:uid="{00000000-0005-0000-0000-00002F430000}"/>
    <cellStyle name="20% - Ênfase6 6 9 8" xfId="17204" xr:uid="{00000000-0005-0000-0000-000030430000}"/>
    <cellStyle name="20% - Ênfase6 6 9 9" xfId="17205" xr:uid="{00000000-0005-0000-0000-000031430000}"/>
    <cellStyle name="20% - Ênfase6 7" xfId="17206" xr:uid="{00000000-0005-0000-0000-000032430000}"/>
    <cellStyle name="20% - Ênfase6 7 10" xfId="17207" xr:uid="{00000000-0005-0000-0000-000033430000}"/>
    <cellStyle name="20% - Ênfase6 7 10 10" xfId="17208" xr:uid="{00000000-0005-0000-0000-000034430000}"/>
    <cellStyle name="20% - Ênfase6 7 10 11" xfId="17209" xr:uid="{00000000-0005-0000-0000-000035430000}"/>
    <cellStyle name="20% - Ênfase6 7 10 12" xfId="17210" xr:uid="{00000000-0005-0000-0000-000036430000}"/>
    <cellStyle name="20% - Ênfase6 7 10 13" xfId="17211" xr:uid="{00000000-0005-0000-0000-000037430000}"/>
    <cellStyle name="20% - Ênfase6 7 10 2" xfId="17212" xr:uid="{00000000-0005-0000-0000-000038430000}"/>
    <cellStyle name="20% - Ênfase6 7 10 3" xfId="17213" xr:uid="{00000000-0005-0000-0000-000039430000}"/>
    <cellStyle name="20% - Ênfase6 7 10 4" xfId="17214" xr:uid="{00000000-0005-0000-0000-00003A430000}"/>
    <cellStyle name="20% - Ênfase6 7 10 5" xfId="17215" xr:uid="{00000000-0005-0000-0000-00003B430000}"/>
    <cellStyle name="20% - Ênfase6 7 10 6" xfId="17216" xr:uid="{00000000-0005-0000-0000-00003C430000}"/>
    <cellStyle name="20% - Ênfase6 7 10 7" xfId="17217" xr:uid="{00000000-0005-0000-0000-00003D430000}"/>
    <cellStyle name="20% - Ênfase6 7 10 8" xfId="17218" xr:uid="{00000000-0005-0000-0000-00003E430000}"/>
    <cellStyle name="20% - Ênfase6 7 10 9" xfId="17219" xr:uid="{00000000-0005-0000-0000-00003F430000}"/>
    <cellStyle name="20% - Ênfase6 7 11" xfId="17220" xr:uid="{00000000-0005-0000-0000-000040430000}"/>
    <cellStyle name="20% - Ênfase6 7 11 10" xfId="17221" xr:uid="{00000000-0005-0000-0000-000041430000}"/>
    <cellStyle name="20% - Ênfase6 7 11 11" xfId="17222" xr:uid="{00000000-0005-0000-0000-000042430000}"/>
    <cellStyle name="20% - Ênfase6 7 11 12" xfId="17223" xr:uid="{00000000-0005-0000-0000-000043430000}"/>
    <cellStyle name="20% - Ênfase6 7 11 13" xfId="17224" xr:uid="{00000000-0005-0000-0000-000044430000}"/>
    <cellStyle name="20% - Ênfase6 7 11 2" xfId="17225" xr:uid="{00000000-0005-0000-0000-000045430000}"/>
    <cellStyle name="20% - Ênfase6 7 11 3" xfId="17226" xr:uid="{00000000-0005-0000-0000-000046430000}"/>
    <cellStyle name="20% - Ênfase6 7 11 4" xfId="17227" xr:uid="{00000000-0005-0000-0000-000047430000}"/>
    <cellStyle name="20% - Ênfase6 7 11 5" xfId="17228" xr:uid="{00000000-0005-0000-0000-000048430000}"/>
    <cellStyle name="20% - Ênfase6 7 11 6" xfId="17229" xr:uid="{00000000-0005-0000-0000-000049430000}"/>
    <cellStyle name="20% - Ênfase6 7 11 7" xfId="17230" xr:uid="{00000000-0005-0000-0000-00004A430000}"/>
    <cellStyle name="20% - Ênfase6 7 11 8" xfId="17231" xr:uid="{00000000-0005-0000-0000-00004B430000}"/>
    <cellStyle name="20% - Ênfase6 7 11 9" xfId="17232" xr:uid="{00000000-0005-0000-0000-00004C430000}"/>
    <cellStyle name="20% - Ênfase6 7 12" xfId="17233" xr:uid="{00000000-0005-0000-0000-00004D430000}"/>
    <cellStyle name="20% - Ênfase6 7 12 10" xfId="17234" xr:uid="{00000000-0005-0000-0000-00004E430000}"/>
    <cellStyle name="20% - Ênfase6 7 12 11" xfId="17235" xr:uid="{00000000-0005-0000-0000-00004F430000}"/>
    <cellStyle name="20% - Ênfase6 7 12 12" xfId="17236" xr:uid="{00000000-0005-0000-0000-000050430000}"/>
    <cellStyle name="20% - Ênfase6 7 12 13" xfId="17237" xr:uid="{00000000-0005-0000-0000-000051430000}"/>
    <cellStyle name="20% - Ênfase6 7 12 2" xfId="17238" xr:uid="{00000000-0005-0000-0000-000052430000}"/>
    <cellStyle name="20% - Ênfase6 7 12 3" xfId="17239" xr:uid="{00000000-0005-0000-0000-000053430000}"/>
    <cellStyle name="20% - Ênfase6 7 12 4" xfId="17240" xr:uid="{00000000-0005-0000-0000-000054430000}"/>
    <cellStyle name="20% - Ênfase6 7 12 5" xfId="17241" xr:uid="{00000000-0005-0000-0000-000055430000}"/>
    <cellStyle name="20% - Ênfase6 7 12 6" xfId="17242" xr:uid="{00000000-0005-0000-0000-000056430000}"/>
    <cellStyle name="20% - Ênfase6 7 12 7" xfId="17243" xr:uid="{00000000-0005-0000-0000-000057430000}"/>
    <cellStyle name="20% - Ênfase6 7 12 8" xfId="17244" xr:uid="{00000000-0005-0000-0000-000058430000}"/>
    <cellStyle name="20% - Ênfase6 7 12 9" xfId="17245" xr:uid="{00000000-0005-0000-0000-000059430000}"/>
    <cellStyle name="20% - Ênfase6 7 13" xfId="17246" xr:uid="{00000000-0005-0000-0000-00005A430000}"/>
    <cellStyle name="20% - Ênfase6 7 14" xfId="17247" xr:uid="{00000000-0005-0000-0000-00005B430000}"/>
    <cellStyle name="20% - Ênfase6 7 15" xfId="17248" xr:uid="{00000000-0005-0000-0000-00005C430000}"/>
    <cellStyle name="20% - Ênfase6 7 16" xfId="17249" xr:uid="{00000000-0005-0000-0000-00005D430000}"/>
    <cellStyle name="20% - Ênfase6 7 17" xfId="17250" xr:uid="{00000000-0005-0000-0000-00005E430000}"/>
    <cellStyle name="20% - Ênfase6 7 18" xfId="17251" xr:uid="{00000000-0005-0000-0000-00005F430000}"/>
    <cellStyle name="20% - Ênfase6 7 19" xfId="17252" xr:uid="{00000000-0005-0000-0000-000060430000}"/>
    <cellStyle name="20% - Ênfase6 7 2" xfId="17253" xr:uid="{00000000-0005-0000-0000-000061430000}"/>
    <cellStyle name="20% - Ênfase6 7 2 10" xfId="17254" xr:uid="{00000000-0005-0000-0000-000062430000}"/>
    <cellStyle name="20% - Ênfase6 7 2 10 10" xfId="17255" xr:uid="{00000000-0005-0000-0000-000063430000}"/>
    <cellStyle name="20% - Ênfase6 7 2 10 11" xfId="17256" xr:uid="{00000000-0005-0000-0000-000064430000}"/>
    <cellStyle name="20% - Ênfase6 7 2 10 12" xfId="17257" xr:uid="{00000000-0005-0000-0000-000065430000}"/>
    <cellStyle name="20% - Ênfase6 7 2 10 13" xfId="17258" xr:uid="{00000000-0005-0000-0000-000066430000}"/>
    <cellStyle name="20% - Ênfase6 7 2 10 2" xfId="17259" xr:uid="{00000000-0005-0000-0000-000067430000}"/>
    <cellStyle name="20% - Ênfase6 7 2 10 3" xfId="17260" xr:uid="{00000000-0005-0000-0000-000068430000}"/>
    <cellStyle name="20% - Ênfase6 7 2 10 4" xfId="17261" xr:uid="{00000000-0005-0000-0000-000069430000}"/>
    <cellStyle name="20% - Ênfase6 7 2 10 5" xfId="17262" xr:uid="{00000000-0005-0000-0000-00006A430000}"/>
    <cellStyle name="20% - Ênfase6 7 2 10 6" xfId="17263" xr:uid="{00000000-0005-0000-0000-00006B430000}"/>
    <cellStyle name="20% - Ênfase6 7 2 10 7" xfId="17264" xr:uid="{00000000-0005-0000-0000-00006C430000}"/>
    <cellStyle name="20% - Ênfase6 7 2 10 8" xfId="17265" xr:uid="{00000000-0005-0000-0000-00006D430000}"/>
    <cellStyle name="20% - Ênfase6 7 2 10 9" xfId="17266" xr:uid="{00000000-0005-0000-0000-00006E430000}"/>
    <cellStyle name="20% - Ênfase6 7 2 11" xfId="17267" xr:uid="{00000000-0005-0000-0000-00006F430000}"/>
    <cellStyle name="20% - Ênfase6 7 2 11 10" xfId="17268" xr:uid="{00000000-0005-0000-0000-000070430000}"/>
    <cellStyle name="20% - Ênfase6 7 2 11 11" xfId="17269" xr:uid="{00000000-0005-0000-0000-000071430000}"/>
    <cellStyle name="20% - Ênfase6 7 2 11 12" xfId="17270" xr:uid="{00000000-0005-0000-0000-000072430000}"/>
    <cellStyle name="20% - Ênfase6 7 2 11 13" xfId="17271" xr:uid="{00000000-0005-0000-0000-000073430000}"/>
    <cellStyle name="20% - Ênfase6 7 2 11 2" xfId="17272" xr:uid="{00000000-0005-0000-0000-000074430000}"/>
    <cellStyle name="20% - Ênfase6 7 2 11 3" xfId="17273" xr:uid="{00000000-0005-0000-0000-000075430000}"/>
    <cellStyle name="20% - Ênfase6 7 2 11 4" xfId="17274" xr:uid="{00000000-0005-0000-0000-000076430000}"/>
    <cellStyle name="20% - Ênfase6 7 2 11 5" xfId="17275" xr:uid="{00000000-0005-0000-0000-000077430000}"/>
    <cellStyle name="20% - Ênfase6 7 2 11 6" xfId="17276" xr:uid="{00000000-0005-0000-0000-000078430000}"/>
    <cellStyle name="20% - Ênfase6 7 2 11 7" xfId="17277" xr:uid="{00000000-0005-0000-0000-000079430000}"/>
    <cellStyle name="20% - Ênfase6 7 2 11 8" xfId="17278" xr:uid="{00000000-0005-0000-0000-00007A430000}"/>
    <cellStyle name="20% - Ênfase6 7 2 11 9" xfId="17279" xr:uid="{00000000-0005-0000-0000-00007B430000}"/>
    <cellStyle name="20% - Ênfase6 7 2 12" xfId="17280" xr:uid="{00000000-0005-0000-0000-00007C430000}"/>
    <cellStyle name="20% - Ênfase6 7 2 13" xfId="17281" xr:uid="{00000000-0005-0000-0000-00007D430000}"/>
    <cellStyle name="20% - Ênfase6 7 2 14" xfId="17282" xr:uid="{00000000-0005-0000-0000-00007E430000}"/>
    <cellStyle name="20% - Ênfase6 7 2 15" xfId="17283" xr:uid="{00000000-0005-0000-0000-00007F430000}"/>
    <cellStyle name="20% - Ênfase6 7 2 16" xfId="17284" xr:uid="{00000000-0005-0000-0000-000080430000}"/>
    <cellStyle name="20% - Ênfase6 7 2 17" xfId="17285" xr:uid="{00000000-0005-0000-0000-000081430000}"/>
    <cellStyle name="20% - Ênfase6 7 2 18" xfId="17286" xr:uid="{00000000-0005-0000-0000-000082430000}"/>
    <cellStyle name="20% - Ênfase6 7 2 19" xfId="17287" xr:uid="{00000000-0005-0000-0000-000083430000}"/>
    <cellStyle name="20% - Ênfase6 7 2 2" xfId="17288" xr:uid="{00000000-0005-0000-0000-000084430000}"/>
    <cellStyle name="20% - Ênfase6 7 2 2 10" xfId="17289" xr:uid="{00000000-0005-0000-0000-000085430000}"/>
    <cellStyle name="20% - Ênfase6 7 2 2 11" xfId="17290" xr:uid="{00000000-0005-0000-0000-000086430000}"/>
    <cellStyle name="20% - Ênfase6 7 2 2 12" xfId="17291" xr:uid="{00000000-0005-0000-0000-000087430000}"/>
    <cellStyle name="20% - Ênfase6 7 2 2 13" xfId="17292" xr:uid="{00000000-0005-0000-0000-000088430000}"/>
    <cellStyle name="20% - Ênfase6 7 2 2 2" xfId="17293" xr:uid="{00000000-0005-0000-0000-000089430000}"/>
    <cellStyle name="20% - Ênfase6 7 2 2 3" xfId="17294" xr:uid="{00000000-0005-0000-0000-00008A430000}"/>
    <cellStyle name="20% - Ênfase6 7 2 2 4" xfId="17295" xr:uid="{00000000-0005-0000-0000-00008B430000}"/>
    <cellStyle name="20% - Ênfase6 7 2 2 5" xfId="17296" xr:uid="{00000000-0005-0000-0000-00008C430000}"/>
    <cellStyle name="20% - Ênfase6 7 2 2 6" xfId="17297" xr:uid="{00000000-0005-0000-0000-00008D430000}"/>
    <cellStyle name="20% - Ênfase6 7 2 2 7" xfId="17298" xr:uid="{00000000-0005-0000-0000-00008E430000}"/>
    <cellStyle name="20% - Ênfase6 7 2 2 8" xfId="17299" xr:uid="{00000000-0005-0000-0000-00008F430000}"/>
    <cellStyle name="20% - Ênfase6 7 2 2 9" xfId="17300" xr:uid="{00000000-0005-0000-0000-000090430000}"/>
    <cellStyle name="20% - Ênfase6 7 2 20" xfId="17301" xr:uid="{00000000-0005-0000-0000-000091430000}"/>
    <cellStyle name="20% - Ênfase6 7 2 21" xfId="17302" xr:uid="{00000000-0005-0000-0000-000092430000}"/>
    <cellStyle name="20% - Ênfase6 7 2 22" xfId="17303" xr:uid="{00000000-0005-0000-0000-000093430000}"/>
    <cellStyle name="20% - Ênfase6 7 2 23" xfId="17304" xr:uid="{00000000-0005-0000-0000-000094430000}"/>
    <cellStyle name="20% - Ênfase6 7 2 3" xfId="17305" xr:uid="{00000000-0005-0000-0000-000095430000}"/>
    <cellStyle name="20% - Ênfase6 7 2 3 10" xfId="17306" xr:uid="{00000000-0005-0000-0000-000096430000}"/>
    <cellStyle name="20% - Ênfase6 7 2 3 11" xfId="17307" xr:uid="{00000000-0005-0000-0000-000097430000}"/>
    <cellStyle name="20% - Ênfase6 7 2 3 12" xfId="17308" xr:uid="{00000000-0005-0000-0000-000098430000}"/>
    <cellStyle name="20% - Ênfase6 7 2 3 13" xfId="17309" xr:uid="{00000000-0005-0000-0000-000099430000}"/>
    <cellStyle name="20% - Ênfase6 7 2 3 2" xfId="17310" xr:uid="{00000000-0005-0000-0000-00009A430000}"/>
    <cellStyle name="20% - Ênfase6 7 2 3 3" xfId="17311" xr:uid="{00000000-0005-0000-0000-00009B430000}"/>
    <cellStyle name="20% - Ênfase6 7 2 3 4" xfId="17312" xr:uid="{00000000-0005-0000-0000-00009C430000}"/>
    <cellStyle name="20% - Ênfase6 7 2 3 5" xfId="17313" xr:uid="{00000000-0005-0000-0000-00009D430000}"/>
    <cellStyle name="20% - Ênfase6 7 2 3 6" xfId="17314" xr:uid="{00000000-0005-0000-0000-00009E430000}"/>
    <cellStyle name="20% - Ênfase6 7 2 3 7" xfId="17315" xr:uid="{00000000-0005-0000-0000-00009F430000}"/>
    <cellStyle name="20% - Ênfase6 7 2 3 8" xfId="17316" xr:uid="{00000000-0005-0000-0000-0000A0430000}"/>
    <cellStyle name="20% - Ênfase6 7 2 3 9" xfId="17317" xr:uid="{00000000-0005-0000-0000-0000A1430000}"/>
    <cellStyle name="20% - Ênfase6 7 2 4" xfId="17318" xr:uid="{00000000-0005-0000-0000-0000A2430000}"/>
    <cellStyle name="20% - Ênfase6 7 2 4 10" xfId="17319" xr:uid="{00000000-0005-0000-0000-0000A3430000}"/>
    <cellStyle name="20% - Ênfase6 7 2 4 11" xfId="17320" xr:uid="{00000000-0005-0000-0000-0000A4430000}"/>
    <cellStyle name="20% - Ênfase6 7 2 4 12" xfId="17321" xr:uid="{00000000-0005-0000-0000-0000A5430000}"/>
    <cellStyle name="20% - Ênfase6 7 2 4 13" xfId="17322" xr:uid="{00000000-0005-0000-0000-0000A6430000}"/>
    <cellStyle name="20% - Ênfase6 7 2 4 2" xfId="17323" xr:uid="{00000000-0005-0000-0000-0000A7430000}"/>
    <cellStyle name="20% - Ênfase6 7 2 4 3" xfId="17324" xr:uid="{00000000-0005-0000-0000-0000A8430000}"/>
    <cellStyle name="20% - Ênfase6 7 2 4 4" xfId="17325" xr:uid="{00000000-0005-0000-0000-0000A9430000}"/>
    <cellStyle name="20% - Ênfase6 7 2 4 5" xfId="17326" xr:uid="{00000000-0005-0000-0000-0000AA430000}"/>
    <cellStyle name="20% - Ênfase6 7 2 4 6" xfId="17327" xr:uid="{00000000-0005-0000-0000-0000AB430000}"/>
    <cellStyle name="20% - Ênfase6 7 2 4 7" xfId="17328" xr:uid="{00000000-0005-0000-0000-0000AC430000}"/>
    <cellStyle name="20% - Ênfase6 7 2 4 8" xfId="17329" xr:uid="{00000000-0005-0000-0000-0000AD430000}"/>
    <cellStyle name="20% - Ênfase6 7 2 4 9" xfId="17330" xr:uid="{00000000-0005-0000-0000-0000AE430000}"/>
    <cellStyle name="20% - Ênfase6 7 2 5" xfId="17331" xr:uid="{00000000-0005-0000-0000-0000AF430000}"/>
    <cellStyle name="20% - Ênfase6 7 2 5 10" xfId="17332" xr:uid="{00000000-0005-0000-0000-0000B0430000}"/>
    <cellStyle name="20% - Ênfase6 7 2 5 11" xfId="17333" xr:uid="{00000000-0005-0000-0000-0000B1430000}"/>
    <cellStyle name="20% - Ênfase6 7 2 5 12" xfId="17334" xr:uid="{00000000-0005-0000-0000-0000B2430000}"/>
    <cellStyle name="20% - Ênfase6 7 2 5 13" xfId="17335" xr:uid="{00000000-0005-0000-0000-0000B3430000}"/>
    <cellStyle name="20% - Ênfase6 7 2 5 2" xfId="17336" xr:uid="{00000000-0005-0000-0000-0000B4430000}"/>
    <cellStyle name="20% - Ênfase6 7 2 5 3" xfId="17337" xr:uid="{00000000-0005-0000-0000-0000B5430000}"/>
    <cellStyle name="20% - Ênfase6 7 2 5 4" xfId="17338" xr:uid="{00000000-0005-0000-0000-0000B6430000}"/>
    <cellStyle name="20% - Ênfase6 7 2 5 5" xfId="17339" xr:uid="{00000000-0005-0000-0000-0000B7430000}"/>
    <cellStyle name="20% - Ênfase6 7 2 5 6" xfId="17340" xr:uid="{00000000-0005-0000-0000-0000B8430000}"/>
    <cellStyle name="20% - Ênfase6 7 2 5 7" xfId="17341" xr:uid="{00000000-0005-0000-0000-0000B9430000}"/>
    <cellStyle name="20% - Ênfase6 7 2 5 8" xfId="17342" xr:uid="{00000000-0005-0000-0000-0000BA430000}"/>
    <cellStyle name="20% - Ênfase6 7 2 5 9" xfId="17343" xr:uid="{00000000-0005-0000-0000-0000BB430000}"/>
    <cellStyle name="20% - Ênfase6 7 2 6" xfId="17344" xr:uid="{00000000-0005-0000-0000-0000BC430000}"/>
    <cellStyle name="20% - Ênfase6 7 2 6 10" xfId="17345" xr:uid="{00000000-0005-0000-0000-0000BD430000}"/>
    <cellStyle name="20% - Ênfase6 7 2 6 11" xfId="17346" xr:uid="{00000000-0005-0000-0000-0000BE430000}"/>
    <cellStyle name="20% - Ênfase6 7 2 6 12" xfId="17347" xr:uid="{00000000-0005-0000-0000-0000BF430000}"/>
    <cellStyle name="20% - Ênfase6 7 2 6 13" xfId="17348" xr:uid="{00000000-0005-0000-0000-0000C0430000}"/>
    <cellStyle name="20% - Ênfase6 7 2 6 2" xfId="17349" xr:uid="{00000000-0005-0000-0000-0000C1430000}"/>
    <cellStyle name="20% - Ênfase6 7 2 6 3" xfId="17350" xr:uid="{00000000-0005-0000-0000-0000C2430000}"/>
    <cellStyle name="20% - Ênfase6 7 2 6 4" xfId="17351" xr:uid="{00000000-0005-0000-0000-0000C3430000}"/>
    <cellStyle name="20% - Ênfase6 7 2 6 5" xfId="17352" xr:uid="{00000000-0005-0000-0000-0000C4430000}"/>
    <cellStyle name="20% - Ênfase6 7 2 6 6" xfId="17353" xr:uid="{00000000-0005-0000-0000-0000C5430000}"/>
    <cellStyle name="20% - Ênfase6 7 2 6 7" xfId="17354" xr:uid="{00000000-0005-0000-0000-0000C6430000}"/>
    <cellStyle name="20% - Ênfase6 7 2 6 8" xfId="17355" xr:uid="{00000000-0005-0000-0000-0000C7430000}"/>
    <cellStyle name="20% - Ênfase6 7 2 6 9" xfId="17356" xr:uid="{00000000-0005-0000-0000-0000C8430000}"/>
    <cellStyle name="20% - Ênfase6 7 2 7" xfId="17357" xr:uid="{00000000-0005-0000-0000-0000C9430000}"/>
    <cellStyle name="20% - Ênfase6 7 2 7 10" xfId="17358" xr:uid="{00000000-0005-0000-0000-0000CA430000}"/>
    <cellStyle name="20% - Ênfase6 7 2 7 11" xfId="17359" xr:uid="{00000000-0005-0000-0000-0000CB430000}"/>
    <cellStyle name="20% - Ênfase6 7 2 7 12" xfId="17360" xr:uid="{00000000-0005-0000-0000-0000CC430000}"/>
    <cellStyle name="20% - Ênfase6 7 2 7 13" xfId="17361" xr:uid="{00000000-0005-0000-0000-0000CD430000}"/>
    <cellStyle name="20% - Ênfase6 7 2 7 2" xfId="17362" xr:uid="{00000000-0005-0000-0000-0000CE430000}"/>
    <cellStyle name="20% - Ênfase6 7 2 7 3" xfId="17363" xr:uid="{00000000-0005-0000-0000-0000CF430000}"/>
    <cellStyle name="20% - Ênfase6 7 2 7 4" xfId="17364" xr:uid="{00000000-0005-0000-0000-0000D0430000}"/>
    <cellStyle name="20% - Ênfase6 7 2 7 5" xfId="17365" xr:uid="{00000000-0005-0000-0000-0000D1430000}"/>
    <cellStyle name="20% - Ênfase6 7 2 7 6" xfId="17366" xr:uid="{00000000-0005-0000-0000-0000D2430000}"/>
    <cellStyle name="20% - Ênfase6 7 2 7 7" xfId="17367" xr:uid="{00000000-0005-0000-0000-0000D3430000}"/>
    <cellStyle name="20% - Ênfase6 7 2 7 8" xfId="17368" xr:uid="{00000000-0005-0000-0000-0000D4430000}"/>
    <cellStyle name="20% - Ênfase6 7 2 7 9" xfId="17369" xr:uid="{00000000-0005-0000-0000-0000D5430000}"/>
    <cellStyle name="20% - Ênfase6 7 2 8" xfId="17370" xr:uid="{00000000-0005-0000-0000-0000D6430000}"/>
    <cellStyle name="20% - Ênfase6 7 2 8 10" xfId="17371" xr:uid="{00000000-0005-0000-0000-0000D7430000}"/>
    <cellStyle name="20% - Ênfase6 7 2 8 11" xfId="17372" xr:uid="{00000000-0005-0000-0000-0000D8430000}"/>
    <cellStyle name="20% - Ênfase6 7 2 8 12" xfId="17373" xr:uid="{00000000-0005-0000-0000-0000D9430000}"/>
    <cellStyle name="20% - Ênfase6 7 2 8 13" xfId="17374" xr:uid="{00000000-0005-0000-0000-0000DA430000}"/>
    <cellStyle name="20% - Ênfase6 7 2 8 2" xfId="17375" xr:uid="{00000000-0005-0000-0000-0000DB430000}"/>
    <cellStyle name="20% - Ênfase6 7 2 8 3" xfId="17376" xr:uid="{00000000-0005-0000-0000-0000DC430000}"/>
    <cellStyle name="20% - Ênfase6 7 2 8 4" xfId="17377" xr:uid="{00000000-0005-0000-0000-0000DD430000}"/>
    <cellStyle name="20% - Ênfase6 7 2 8 5" xfId="17378" xr:uid="{00000000-0005-0000-0000-0000DE430000}"/>
    <cellStyle name="20% - Ênfase6 7 2 8 6" xfId="17379" xr:uid="{00000000-0005-0000-0000-0000DF430000}"/>
    <cellStyle name="20% - Ênfase6 7 2 8 7" xfId="17380" xr:uid="{00000000-0005-0000-0000-0000E0430000}"/>
    <cellStyle name="20% - Ênfase6 7 2 8 8" xfId="17381" xr:uid="{00000000-0005-0000-0000-0000E1430000}"/>
    <cellStyle name="20% - Ênfase6 7 2 8 9" xfId="17382" xr:uid="{00000000-0005-0000-0000-0000E2430000}"/>
    <cellStyle name="20% - Ênfase6 7 2 9" xfId="17383" xr:uid="{00000000-0005-0000-0000-0000E3430000}"/>
    <cellStyle name="20% - Ênfase6 7 2 9 10" xfId="17384" xr:uid="{00000000-0005-0000-0000-0000E4430000}"/>
    <cellStyle name="20% - Ênfase6 7 2 9 11" xfId="17385" xr:uid="{00000000-0005-0000-0000-0000E5430000}"/>
    <cellStyle name="20% - Ênfase6 7 2 9 12" xfId="17386" xr:uid="{00000000-0005-0000-0000-0000E6430000}"/>
    <cellStyle name="20% - Ênfase6 7 2 9 13" xfId="17387" xr:uid="{00000000-0005-0000-0000-0000E7430000}"/>
    <cellStyle name="20% - Ênfase6 7 2 9 2" xfId="17388" xr:uid="{00000000-0005-0000-0000-0000E8430000}"/>
    <cellStyle name="20% - Ênfase6 7 2 9 3" xfId="17389" xr:uid="{00000000-0005-0000-0000-0000E9430000}"/>
    <cellStyle name="20% - Ênfase6 7 2 9 4" xfId="17390" xr:uid="{00000000-0005-0000-0000-0000EA430000}"/>
    <cellStyle name="20% - Ênfase6 7 2 9 5" xfId="17391" xr:uid="{00000000-0005-0000-0000-0000EB430000}"/>
    <cellStyle name="20% - Ênfase6 7 2 9 6" xfId="17392" xr:uid="{00000000-0005-0000-0000-0000EC430000}"/>
    <cellStyle name="20% - Ênfase6 7 2 9 7" xfId="17393" xr:uid="{00000000-0005-0000-0000-0000ED430000}"/>
    <cellStyle name="20% - Ênfase6 7 2 9 8" xfId="17394" xr:uid="{00000000-0005-0000-0000-0000EE430000}"/>
    <cellStyle name="20% - Ênfase6 7 2 9 9" xfId="17395" xr:uid="{00000000-0005-0000-0000-0000EF430000}"/>
    <cellStyle name="20% - Ênfase6 7 20" xfId="17396" xr:uid="{00000000-0005-0000-0000-0000F0430000}"/>
    <cellStyle name="20% - Ênfase6 7 21" xfId="17397" xr:uid="{00000000-0005-0000-0000-0000F1430000}"/>
    <cellStyle name="20% - Ênfase6 7 22" xfId="17398" xr:uid="{00000000-0005-0000-0000-0000F2430000}"/>
    <cellStyle name="20% - Ênfase6 7 23" xfId="17399" xr:uid="{00000000-0005-0000-0000-0000F3430000}"/>
    <cellStyle name="20% - Ênfase6 7 24" xfId="17400" xr:uid="{00000000-0005-0000-0000-0000F4430000}"/>
    <cellStyle name="20% - Ênfase6 7 3" xfId="17401" xr:uid="{00000000-0005-0000-0000-0000F5430000}"/>
    <cellStyle name="20% - Ênfase6 7 3 10" xfId="17402" xr:uid="{00000000-0005-0000-0000-0000F6430000}"/>
    <cellStyle name="20% - Ênfase6 7 3 11" xfId="17403" xr:uid="{00000000-0005-0000-0000-0000F7430000}"/>
    <cellStyle name="20% - Ênfase6 7 3 12" xfId="17404" xr:uid="{00000000-0005-0000-0000-0000F8430000}"/>
    <cellStyle name="20% - Ênfase6 7 3 13" xfId="17405" xr:uid="{00000000-0005-0000-0000-0000F9430000}"/>
    <cellStyle name="20% - Ênfase6 7 3 2" xfId="17406" xr:uid="{00000000-0005-0000-0000-0000FA430000}"/>
    <cellStyle name="20% - Ênfase6 7 3 3" xfId="17407" xr:uid="{00000000-0005-0000-0000-0000FB430000}"/>
    <cellStyle name="20% - Ênfase6 7 3 4" xfId="17408" xr:uid="{00000000-0005-0000-0000-0000FC430000}"/>
    <cellStyle name="20% - Ênfase6 7 3 5" xfId="17409" xr:uid="{00000000-0005-0000-0000-0000FD430000}"/>
    <cellStyle name="20% - Ênfase6 7 3 6" xfId="17410" xr:uid="{00000000-0005-0000-0000-0000FE430000}"/>
    <cellStyle name="20% - Ênfase6 7 3 7" xfId="17411" xr:uid="{00000000-0005-0000-0000-0000FF430000}"/>
    <cellStyle name="20% - Ênfase6 7 3 8" xfId="17412" xr:uid="{00000000-0005-0000-0000-000000440000}"/>
    <cellStyle name="20% - Ênfase6 7 3 9" xfId="17413" xr:uid="{00000000-0005-0000-0000-000001440000}"/>
    <cellStyle name="20% - Ênfase6 7 4" xfId="17414" xr:uid="{00000000-0005-0000-0000-000002440000}"/>
    <cellStyle name="20% - Ênfase6 7 4 10" xfId="17415" xr:uid="{00000000-0005-0000-0000-000003440000}"/>
    <cellStyle name="20% - Ênfase6 7 4 11" xfId="17416" xr:uid="{00000000-0005-0000-0000-000004440000}"/>
    <cellStyle name="20% - Ênfase6 7 4 12" xfId="17417" xr:uid="{00000000-0005-0000-0000-000005440000}"/>
    <cellStyle name="20% - Ênfase6 7 4 13" xfId="17418" xr:uid="{00000000-0005-0000-0000-000006440000}"/>
    <cellStyle name="20% - Ênfase6 7 4 2" xfId="17419" xr:uid="{00000000-0005-0000-0000-000007440000}"/>
    <cellStyle name="20% - Ênfase6 7 4 3" xfId="17420" xr:uid="{00000000-0005-0000-0000-000008440000}"/>
    <cellStyle name="20% - Ênfase6 7 4 4" xfId="17421" xr:uid="{00000000-0005-0000-0000-000009440000}"/>
    <cellStyle name="20% - Ênfase6 7 4 5" xfId="17422" xr:uid="{00000000-0005-0000-0000-00000A440000}"/>
    <cellStyle name="20% - Ênfase6 7 4 6" xfId="17423" xr:uid="{00000000-0005-0000-0000-00000B440000}"/>
    <cellStyle name="20% - Ênfase6 7 4 7" xfId="17424" xr:uid="{00000000-0005-0000-0000-00000C440000}"/>
    <cellStyle name="20% - Ênfase6 7 4 8" xfId="17425" xr:uid="{00000000-0005-0000-0000-00000D440000}"/>
    <cellStyle name="20% - Ênfase6 7 4 9" xfId="17426" xr:uid="{00000000-0005-0000-0000-00000E440000}"/>
    <cellStyle name="20% - Ênfase6 7 5" xfId="17427" xr:uid="{00000000-0005-0000-0000-00000F440000}"/>
    <cellStyle name="20% - Ênfase6 7 5 10" xfId="17428" xr:uid="{00000000-0005-0000-0000-000010440000}"/>
    <cellStyle name="20% - Ênfase6 7 5 11" xfId="17429" xr:uid="{00000000-0005-0000-0000-000011440000}"/>
    <cellStyle name="20% - Ênfase6 7 5 12" xfId="17430" xr:uid="{00000000-0005-0000-0000-000012440000}"/>
    <cellStyle name="20% - Ênfase6 7 5 13" xfId="17431" xr:uid="{00000000-0005-0000-0000-000013440000}"/>
    <cellStyle name="20% - Ênfase6 7 5 2" xfId="17432" xr:uid="{00000000-0005-0000-0000-000014440000}"/>
    <cellStyle name="20% - Ênfase6 7 5 3" xfId="17433" xr:uid="{00000000-0005-0000-0000-000015440000}"/>
    <cellStyle name="20% - Ênfase6 7 5 4" xfId="17434" xr:uid="{00000000-0005-0000-0000-000016440000}"/>
    <cellStyle name="20% - Ênfase6 7 5 5" xfId="17435" xr:uid="{00000000-0005-0000-0000-000017440000}"/>
    <cellStyle name="20% - Ênfase6 7 5 6" xfId="17436" xr:uid="{00000000-0005-0000-0000-000018440000}"/>
    <cellStyle name="20% - Ênfase6 7 5 7" xfId="17437" xr:uid="{00000000-0005-0000-0000-000019440000}"/>
    <cellStyle name="20% - Ênfase6 7 5 8" xfId="17438" xr:uid="{00000000-0005-0000-0000-00001A440000}"/>
    <cellStyle name="20% - Ênfase6 7 5 9" xfId="17439" xr:uid="{00000000-0005-0000-0000-00001B440000}"/>
    <cellStyle name="20% - Ênfase6 7 6" xfId="17440" xr:uid="{00000000-0005-0000-0000-00001C440000}"/>
    <cellStyle name="20% - Ênfase6 7 6 10" xfId="17441" xr:uid="{00000000-0005-0000-0000-00001D440000}"/>
    <cellStyle name="20% - Ênfase6 7 6 11" xfId="17442" xr:uid="{00000000-0005-0000-0000-00001E440000}"/>
    <cellStyle name="20% - Ênfase6 7 6 12" xfId="17443" xr:uid="{00000000-0005-0000-0000-00001F440000}"/>
    <cellStyle name="20% - Ênfase6 7 6 13" xfId="17444" xr:uid="{00000000-0005-0000-0000-000020440000}"/>
    <cellStyle name="20% - Ênfase6 7 6 2" xfId="17445" xr:uid="{00000000-0005-0000-0000-000021440000}"/>
    <cellStyle name="20% - Ênfase6 7 6 3" xfId="17446" xr:uid="{00000000-0005-0000-0000-000022440000}"/>
    <cellStyle name="20% - Ênfase6 7 6 4" xfId="17447" xr:uid="{00000000-0005-0000-0000-000023440000}"/>
    <cellStyle name="20% - Ênfase6 7 6 5" xfId="17448" xr:uid="{00000000-0005-0000-0000-000024440000}"/>
    <cellStyle name="20% - Ênfase6 7 6 6" xfId="17449" xr:uid="{00000000-0005-0000-0000-000025440000}"/>
    <cellStyle name="20% - Ênfase6 7 6 7" xfId="17450" xr:uid="{00000000-0005-0000-0000-000026440000}"/>
    <cellStyle name="20% - Ênfase6 7 6 8" xfId="17451" xr:uid="{00000000-0005-0000-0000-000027440000}"/>
    <cellStyle name="20% - Ênfase6 7 6 9" xfId="17452" xr:uid="{00000000-0005-0000-0000-000028440000}"/>
    <cellStyle name="20% - Ênfase6 7 7" xfId="17453" xr:uid="{00000000-0005-0000-0000-000029440000}"/>
    <cellStyle name="20% - Ênfase6 7 7 10" xfId="17454" xr:uid="{00000000-0005-0000-0000-00002A440000}"/>
    <cellStyle name="20% - Ênfase6 7 7 11" xfId="17455" xr:uid="{00000000-0005-0000-0000-00002B440000}"/>
    <cellStyle name="20% - Ênfase6 7 7 12" xfId="17456" xr:uid="{00000000-0005-0000-0000-00002C440000}"/>
    <cellStyle name="20% - Ênfase6 7 7 13" xfId="17457" xr:uid="{00000000-0005-0000-0000-00002D440000}"/>
    <cellStyle name="20% - Ênfase6 7 7 2" xfId="17458" xr:uid="{00000000-0005-0000-0000-00002E440000}"/>
    <cellStyle name="20% - Ênfase6 7 7 3" xfId="17459" xr:uid="{00000000-0005-0000-0000-00002F440000}"/>
    <cellStyle name="20% - Ênfase6 7 7 4" xfId="17460" xr:uid="{00000000-0005-0000-0000-000030440000}"/>
    <cellStyle name="20% - Ênfase6 7 7 5" xfId="17461" xr:uid="{00000000-0005-0000-0000-000031440000}"/>
    <cellStyle name="20% - Ênfase6 7 7 6" xfId="17462" xr:uid="{00000000-0005-0000-0000-000032440000}"/>
    <cellStyle name="20% - Ênfase6 7 7 7" xfId="17463" xr:uid="{00000000-0005-0000-0000-000033440000}"/>
    <cellStyle name="20% - Ênfase6 7 7 8" xfId="17464" xr:uid="{00000000-0005-0000-0000-000034440000}"/>
    <cellStyle name="20% - Ênfase6 7 7 9" xfId="17465" xr:uid="{00000000-0005-0000-0000-000035440000}"/>
    <cellStyle name="20% - Ênfase6 7 8" xfId="17466" xr:uid="{00000000-0005-0000-0000-000036440000}"/>
    <cellStyle name="20% - Ênfase6 7 8 10" xfId="17467" xr:uid="{00000000-0005-0000-0000-000037440000}"/>
    <cellStyle name="20% - Ênfase6 7 8 11" xfId="17468" xr:uid="{00000000-0005-0000-0000-000038440000}"/>
    <cellStyle name="20% - Ênfase6 7 8 12" xfId="17469" xr:uid="{00000000-0005-0000-0000-000039440000}"/>
    <cellStyle name="20% - Ênfase6 7 8 13" xfId="17470" xr:uid="{00000000-0005-0000-0000-00003A440000}"/>
    <cellStyle name="20% - Ênfase6 7 8 2" xfId="17471" xr:uid="{00000000-0005-0000-0000-00003B440000}"/>
    <cellStyle name="20% - Ênfase6 7 8 3" xfId="17472" xr:uid="{00000000-0005-0000-0000-00003C440000}"/>
    <cellStyle name="20% - Ênfase6 7 8 4" xfId="17473" xr:uid="{00000000-0005-0000-0000-00003D440000}"/>
    <cellStyle name="20% - Ênfase6 7 8 5" xfId="17474" xr:uid="{00000000-0005-0000-0000-00003E440000}"/>
    <cellStyle name="20% - Ênfase6 7 8 6" xfId="17475" xr:uid="{00000000-0005-0000-0000-00003F440000}"/>
    <cellStyle name="20% - Ênfase6 7 8 7" xfId="17476" xr:uid="{00000000-0005-0000-0000-000040440000}"/>
    <cellStyle name="20% - Ênfase6 7 8 8" xfId="17477" xr:uid="{00000000-0005-0000-0000-000041440000}"/>
    <cellStyle name="20% - Ênfase6 7 8 9" xfId="17478" xr:uid="{00000000-0005-0000-0000-000042440000}"/>
    <cellStyle name="20% - Ênfase6 7 9" xfId="17479" xr:uid="{00000000-0005-0000-0000-000043440000}"/>
    <cellStyle name="20% - Ênfase6 7 9 10" xfId="17480" xr:uid="{00000000-0005-0000-0000-000044440000}"/>
    <cellStyle name="20% - Ênfase6 7 9 11" xfId="17481" xr:uid="{00000000-0005-0000-0000-000045440000}"/>
    <cellStyle name="20% - Ênfase6 7 9 12" xfId="17482" xr:uid="{00000000-0005-0000-0000-000046440000}"/>
    <cellStyle name="20% - Ênfase6 7 9 13" xfId="17483" xr:uid="{00000000-0005-0000-0000-000047440000}"/>
    <cellStyle name="20% - Ênfase6 7 9 2" xfId="17484" xr:uid="{00000000-0005-0000-0000-000048440000}"/>
    <cellStyle name="20% - Ênfase6 7 9 3" xfId="17485" xr:uid="{00000000-0005-0000-0000-000049440000}"/>
    <cellStyle name="20% - Ênfase6 7 9 4" xfId="17486" xr:uid="{00000000-0005-0000-0000-00004A440000}"/>
    <cellStyle name="20% - Ênfase6 7 9 5" xfId="17487" xr:uid="{00000000-0005-0000-0000-00004B440000}"/>
    <cellStyle name="20% - Ênfase6 7 9 6" xfId="17488" xr:uid="{00000000-0005-0000-0000-00004C440000}"/>
    <cellStyle name="20% - Ênfase6 7 9 7" xfId="17489" xr:uid="{00000000-0005-0000-0000-00004D440000}"/>
    <cellStyle name="20% - Ênfase6 7 9 8" xfId="17490" xr:uid="{00000000-0005-0000-0000-00004E440000}"/>
    <cellStyle name="20% - Ênfase6 7 9 9" xfId="17491" xr:uid="{00000000-0005-0000-0000-00004F440000}"/>
    <cellStyle name="20% - Ênfase6 8" xfId="17492" xr:uid="{00000000-0005-0000-0000-000050440000}"/>
    <cellStyle name="20% - Ênfase6 8 10" xfId="17493" xr:uid="{00000000-0005-0000-0000-000051440000}"/>
    <cellStyle name="20% - Ênfase6 8 10 10" xfId="17494" xr:uid="{00000000-0005-0000-0000-000052440000}"/>
    <cellStyle name="20% - Ênfase6 8 10 11" xfId="17495" xr:uid="{00000000-0005-0000-0000-000053440000}"/>
    <cellStyle name="20% - Ênfase6 8 10 12" xfId="17496" xr:uid="{00000000-0005-0000-0000-000054440000}"/>
    <cellStyle name="20% - Ênfase6 8 10 13" xfId="17497" xr:uid="{00000000-0005-0000-0000-000055440000}"/>
    <cellStyle name="20% - Ênfase6 8 10 2" xfId="17498" xr:uid="{00000000-0005-0000-0000-000056440000}"/>
    <cellStyle name="20% - Ênfase6 8 10 3" xfId="17499" xr:uid="{00000000-0005-0000-0000-000057440000}"/>
    <cellStyle name="20% - Ênfase6 8 10 4" xfId="17500" xr:uid="{00000000-0005-0000-0000-000058440000}"/>
    <cellStyle name="20% - Ênfase6 8 10 5" xfId="17501" xr:uid="{00000000-0005-0000-0000-000059440000}"/>
    <cellStyle name="20% - Ênfase6 8 10 6" xfId="17502" xr:uid="{00000000-0005-0000-0000-00005A440000}"/>
    <cellStyle name="20% - Ênfase6 8 10 7" xfId="17503" xr:uid="{00000000-0005-0000-0000-00005B440000}"/>
    <cellStyle name="20% - Ênfase6 8 10 8" xfId="17504" xr:uid="{00000000-0005-0000-0000-00005C440000}"/>
    <cellStyle name="20% - Ênfase6 8 10 9" xfId="17505" xr:uid="{00000000-0005-0000-0000-00005D440000}"/>
    <cellStyle name="20% - Ênfase6 8 11" xfId="17506" xr:uid="{00000000-0005-0000-0000-00005E440000}"/>
    <cellStyle name="20% - Ênfase6 8 11 10" xfId="17507" xr:uid="{00000000-0005-0000-0000-00005F440000}"/>
    <cellStyle name="20% - Ênfase6 8 11 11" xfId="17508" xr:uid="{00000000-0005-0000-0000-000060440000}"/>
    <cellStyle name="20% - Ênfase6 8 11 12" xfId="17509" xr:uid="{00000000-0005-0000-0000-000061440000}"/>
    <cellStyle name="20% - Ênfase6 8 11 13" xfId="17510" xr:uid="{00000000-0005-0000-0000-000062440000}"/>
    <cellStyle name="20% - Ênfase6 8 11 2" xfId="17511" xr:uid="{00000000-0005-0000-0000-000063440000}"/>
    <cellStyle name="20% - Ênfase6 8 11 3" xfId="17512" xr:uid="{00000000-0005-0000-0000-000064440000}"/>
    <cellStyle name="20% - Ênfase6 8 11 4" xfId="17513" xr:uid="{00000000-0005-0000-0000-000065440000}"/>
    <cellStyle name="20% - Ênfase6 8 11 5" xfId="17514" xr:uid="{00000000-0005-0000-0000-000066440000}"/>
    <cellStyle name="20% - Ênfase6 8 11 6" xfId="17515" xr:uid="{00000000-0005-0000-0000-000067440000}"/>
    <cellStyle name="20% - Ênfase6 8 11 7" xfId="17516" xr:uid="{00000000-0005-0000-0000-000068440000}"/>
    <cellStyle name="20% - Ênfase6 8 11 8" xfId="17517" xr:uid="{00000000-0005-0000-0000-000069440000}"/>
    <cellStyle name="20% - Ênfase6 8 11 9" xfId="17518" xr:uid="{00000000-0005-0000-0000-00006A440000}"/>
    <cellStyle name="20% - Ênfase6 8 12" xfId="17519" xr:uid="{00000000-0005-0000-0000-00006B440000}"/>
    <cellStyle name="20% - Ênfase6 8 12 10" xfId="17520" xr:uid="{00000000-0005-0000-0000-00006C440000}"/>
    <cellStyle name="20% - Ênfase6 8 12 11" xfId="17521" xr:uid="{00000000-0005-0000-0000-00006D440000}"/>
    <cellStyle name="20% - Ênfase6 8 12 12" xfId="17522" xr:uid="{00000000-0005-0000-0000-00006E440000}"/>
    <cellStyle name="20% - Ênfase6 8 12 13" xfId="17523" xr:uid="{00000000-0005-0000-0000-00006F440000}"/>
    <cellStyle name="20% - Ênfase6 8 12 2" xfId="17524" xr:uid="{00000000-0005-0000-0000-000070440000}"/>
    <cellStyle name="20% - Ênfase6 8 12 3" xfId="17525" xr:uid="{00000000-0005-0000-0000-000071440000}"/>
    <cellStyle name="20% - Ênfase6 8 12 4" xfId="17526" xr:uid="{00000000-0005-0000-0000-000072440000}"/>
    <cellStyle name="20% - Ênfase6 8 12 5" xfId="17527" xr:uid="{00000000-0005-0000-0000-000073440000}"/>
    <cellStyle name="20% - Ênfase6 8 12 6" xfId="17528" xr:uid="{00000000-0005-0000-0000-000074440000}"/>
    <cellStyle name="20% - Ênfase6 8 12 7" xfId="17529" xr:uid="{00000000-0005-0000-0000-000075440000}"/>
    <cellStyle name="20% - Ênfase6 8 12 8" xfId="17530" xr:uid="{00000000-0005-0000-0000-000076440000}"/>
    <cellStyle name="20% - Ênfase6 8 12 9" xfId="17531" xr:uid="{00000000-0005-0000-0000-000077440000}"/>
    <cellStyle name="20% - Ênfase6 8 13" xfId="17532" xr:uid="{00000000-0005-0000-0000-000078440000}"/>
    <cellStyle name="20% - Ênfase6 8 14" xfId="17533" xr:uid="{00000000-0005-0000-0000-000079440000}"/>
    <cellStyle name="20% - Ênfase6 8 15" xfId="17534" xr:uid="{00000000-0005-0000-0000-00007A440000}"/>
    <cellStyle name="20% - Ênfase6 8 16" xfId="17535" xr:uid="{00000000-0005-0000-0000-00007B440000}"/>
    <cellStyle name="20% - Ênfase6 8 17" xfId="17536" xr:uid="{00000000-0005-0000-0000-00007C440000}"/>
    <cellStyle name="20% - Ênfase6 8 18" xfId="17537" xr:uid="{00000000-0005-0000-0000-00007D440000}"/>
    <cellStyle name="20% - Ênfase6 8 19" xfId="17538" xr:uid="{00000000-0005-0000-0000-00007E440000}"/>
    <cellStyle name="20% - Ênfase6 8 2" xfId="17539" xr:uid="{00000000-0005-0000-0000-00007F440000}"/>
    <cellStyle name="20% - Ênfase6 8 2 10" xfId="17540" xr:uid="{00000000-0005-0000-0000-000080440000}"/>
    <cellStyle name="20% - Ênfase6 8 2 10 10" xfId="17541" xr:uid="{00000000-0005-0000-0000-000081440000}"/>
    <cellStyle name="20% - Ênfase6 8 2 10 11" xfId="17542" xr:uid="{00000000-0005-0000-0000-000082440000}"/>
    <cellStyle name="20% - Ênfase6 8 2 10 12" xfId="17543" xr:uid="{00000000-0005-0000-0000-000083440000}"/>
    <cellStyle name="20% - Ênfase6 8 2 10 13" xfId="17544" xr:uid="{00000000-0005-0000-0000-000084440000}"/>
    <cellStyle name="20% - Ênfase6 8 2 10 2" xfId="17545" xr:uid="{00000000-0005-0000-0000-000085440000}"/>
    <cellStyle name="20% - Ênfase6 8 2 10 3" xfId="17546" xr:uid="{00000000-0005-0000-0000-000086440000}"/>
    <cellStyle name="20% - Ênfase6 8 2 10 4" xfId="17547" xr:uid="{00000000-0005-0000-0000-000087440000}"/>
    <cellStyle name="20% - Ênfase6 8 2 10 5" xfId="17548" xr:uid="{00000000-0005-0000-0000-000088440000}"/>
    <cellStyle name="20% - Ênfase6 8 2 10 6" xfId="17549" xr:uid="{00000000-0005-0000-0000-000089440000}"/>
    <cellStyle name="20% - Ênfase6 8 2 10 7" xfId="17550" xr:uid="{00000000-0005-0000-0000-00008A440000}"/>
    <cellStyle name="20% - Ênfase6 8 2 10 8" xfId="17551" xr:uid="{00000000-0005-0000-0000-00008B440000}"/>
    <cellStyle name="20% - Ênfase6 8 2 10 9" xfId="17552" xr:uid="{00000000-0005-0000-0000-00008C440000}"/>
    <cellStyle name="20% - Ênfase6 8 2 11" xfId="17553" xr:uid="{00000000-0005-0000-0000-00008D440000}"/>
    <cellStyle name="20% - Ênfase6 8 2 11 10" xfId="17554" xr:uid="{00000000-0005-0000-0000-00008E440000}"/>
    <cellStyle name="20% - Ênfase6 8 2 11 11" xfId="17555" xr:uid="{00000000-0005-0000-0000-00008F440000}"/>
    <cellStyle name="20% - Ênfase6 8 2 11 12" xfId="17556" xr:uid="{00000000-0005-0000-0000-000090440000}"/>
    <cellStyle name="20% - Ênfase6 8 2 11 13" xfId="17557" xr:uid="{00000000-0005-0000-0000-000091440000}"/>
    <cellStyle name="20% - Ênfase6 8 2 11 2" xfId="17558" xr:uid="{00000000-0005-0000-0000-000092440000}"/>
    <cellStyle name="20% - Ênfase6 8 2 11 3" xfId="17559" xr:uid="{00000000-0005-0000-0000-000093440000}"/>
    <cellStyle name="20% - Ênfase6 8 2 11 4" xfId="17560" xr:uid="{00000000-0005-0000-0000-000094440000}"/>
    <cellStyle name="20% - Ênfase6 8 2 11 5" xfId="17561" xr:uid="{00000000-0005-0000-0000-000095440000}"/>
    <cellStyle name="20% - Ênfase6 8 2 11 6" xfId="17562" xr:uid="{00000000-0005-0000-0000-000096440000}"/>
    <cellStyle name="20% - Ênfase6 8 2 11 7" xfId="17563" xr:uid="{00000000-0005-0000-0000-000097440000}"/>
    <cellStyle name="20% - Ênfase6 8 2 11 8" xfId="17564" xr:uid="{00000000-0005-0000-0000-000098440000}"/>
    <cellStyle name="20% - Ênfase6 8 2 11 9" xfId="17565" xr:uid="{00000000-0005-0000-0000-000099440000}"/>
    <cellStyle name="20% - Ênfase6 8 2 12" xfId="17566" xr:uid="{00000000-0005-0000-0000-00009A440000}"/>
    <cellStyle name="20% - Ênfase6 8 2 13" xfId="17567" xr:uid="{00000000-0005-0000-0000-00009B440000}"/>
    <cellStyle name="20% - Ênfase6 8 2 14" xfId="17568" xr:uid="{00000000-0005-0000-0000-00009C440000}"/>
    <cellStyle name="20% - Ênfase6 8 2 15" xfId="17569" xr:uid="{00000000-0005-0000-0000-00009D440000}"/>
    <cellStyle name="20% - Ênfase6 8 2 16" xfId="17570" xr:uid="{00000000-0005-0000-0000-00009E440000}"/>
    <cellStyle name="20% - Ênfase6 8 2 17" xfId="17571" xr:uid="{00000000-0005-0000-0000-00009F440000}"/>
    <cellStyle name="20% - Ênfase6 8 2 18" xfId="17572" xr:uid="{00000000-0005-0000-0000-0000A0440000}"/>
    <cellStyle name="20% - Ênfase6 8 2 19" xfId="17573" xr:uid="{00000000-0005-0000-0000-0000A1440000}"/>
    <cellStyle name="20% - Ênfase6 8 2 2" xfId="17574" xr:uid="{00000000-0005-0000-0000-0000A2440000}"/>
    <cellStyle name="20% - Ênfase6 8 2 2 10" xfId="17575" xr:uid="{00000000-0005-0000-0000-0000A3440000}"/>
    <cellStyle name="20% - Ênfase6 8 2 2 11" xfId="17576" xr:uid="{00000000-0005-0000-0000-0000A4440000}"/>
    <cellStyle name="20% - Ênfase6 8 2 2 12" xfId="17577" xr:uid="{00000000-0005-0000-0000-0000A5440000}"/>
    <cellStyle name="20% - Ênfase6 8 2 2 13" xfId="17578" xr:uid="{00000000-0005-0000-0000-0000A6440000}"/>
    <cellStyle name="20% - Ênfase6 8 2 2 2" xfId="17579" xr:uid="{00000000-0005-0000-0000-0000A7440000}"/>
    <cellStyle name="20% - Ênfase6 8 2 2 3" xfId="17580" xr:uid="{00000000-0005-0000-0000-0000A8440000}"/>
    <cellStyle name="20% - Ênfase6 8 2 2 4" xfId="17581" xr:uid="{00000000-0005-0000-0000-0000A9440000}"/>
    <cellStyle name="20% - Ênfase6 8 2 2 5" xfId="17582" xr:uid="{00000000-0005-0000-0000-0000AA440000}"/>
    <cellStyle name="20% - Ênfase6 8 2 2 6" xfId="17583" xr:uid="{00000000-0005-0000-0000-0000AB440000}"/>
    <cellStyle name="20% - Ênfase6 8 2 2 7" xfId="17584" xr:uid="{00000000-0005-0000-0000-0000AC440000}"/>
    <cellStyle name="20% - Ênfase6 8 2 2 8" xfId="17585" xr:uid="{00000000-0005-0000-0000-0000AD440000}"/>
    <cellStyle name="20% - Ênfase6 8 2 2 9" xfId="17586" xr:uid="{00000000-0005-0000-0000-0000AE440000}"/>
    <cellStyle name="20% - Ênfase6 8 2 20" xfId="17587" xr:uid="{00000000-0005-0000-0000-0000AF440000}"/>
    <cellStyle name="20% - Ênfase6 8 2 21" xfId="17588" xr:uid="{00000000-0005-0000-0000-0000B0440000}"/>
    <cellStyle name="20% - Ênfase6 8 2 22" xfId="17589" xr:uid="{00000000-0005-0000-0000-0000B1440000}"/>
    <cellStyle name="20% - Ênfase6 8 2 23" xfId="17590" xr:uid="{00000000-0005-0000-0000-0000B2440000}"/>
    <cellStyle name="20% - Ênfase6 8 2 3" xfId="17591" xr:uid="{00000000-0005-0000-0000-0000B3440000}"/>
    <cellStyle name="20% - Ênfase6 8 2 3 10" xfId="17592" xr:uid="{00000000-0005-0000-0000-0000B4440000}"/>
    <cellStyle name="20% - Ênfase6 8 2 3 11" xfId="17593" xr:uid="{00000000-0005-0000-0000-0000B5440000}"/>
    <cellStyle name="20% - Ênfase6 8 2 3 12" xfId="17594" xr:uid="{00000000-0005-0000-0000-0000B6440000}"/>
    <cellStyle name="20% - Ênfase6 8 2 3 13" xfId="17595" xr:uid="{00000000-0005-0000-0000-0000B7440000}"/>
    <cellStyle name="20% - Ênfase6 8 2 3 2" xfId="17596" xr:uid="{00000000-0005-0000-0000-0000B8440000}"/>
    <cellStyle name="20% - Ênfase6 8 2 3 3" xfId="17597" xr:uid="{00000000-0005-0000-0000-0000B9440000}"/>
    <cellStyle name="20% - Ênfase6 8 2 3 4" xfId="17598" xr:uid="{00000000-0005-0000-0000-0000BA440000}"/>
    <cellStyle name="20% - Ênfase6 8 2 3 5" xfId="17599" xr:uid="{00000000-0005-0000-0000-0000BB440000}"/>
    <cellStyle name="20% - Ênfase6 8 2 3 6" xfId="17600" xr:uid="{00000000-0005-0000-0000-0000BC440000}"/>
    <cellStyle name="20% - Ênfase6 8 2 3 7" xfId="17601" xr:uid="{00000000-0005-0000-0000-0000BD440000}"/>
    <cellStyle name="20% - Ênfase6 8 2 3 8" xfId="17602" xr:uid="{00000000-0005-0000-0000-0000BE440000}"/>
    <cellStyle name="20% - Ênfase6 8 2 3 9" xfId="17603" xr:uid="{00000000-0005-0000-0000-0000BF440000}"/>
    <cellStyle name="20% - Ênfase6 8 2 4" xfId="17604" xr:uid="{00000000-0005-0000-0000-0000C0440000}"/>
    <cellStyle name="20% - Ênfase6 8 2 4 10" xfId="17605" xr:uid="{00000000-0005-0000-0000-0000C1440000}"/>
    <cellStyle name="20% - Ênfase6 8 2 4 11" xfId="17606" xr:uid="{00000000-0005-0000-0000-0000C2440000}"/>
    <cellStyle name="20% - Ênfase6 8 2 4 12" xfId="17607" xr:uid="{00000000-0005-0000-0000-0000C3440000}"/>
    <cellStyle name="20% - Ênfase6 8 2 4 13" xfId="17608" xr:uid="{00000000-0005-0000-0000-0000C4440000}"/>
    <cellStyle name="20% - Ênfase6 8 2 4 2" xfId="17609" xr:uid="{00000000-0005-0000-0000-0000C5440000}"/>
    <cellStyle name="20% - Ênfase6 8 2 4 3" xfId="17610" xr:uid="{00000000-0005-0000-0000-0000C6440000}"/>
    <cellStyle name="20% - Ênfase6 8 2 4 4" xfId="17611" xr:uid="{00000000-0005-0000-0000-0000C7440000}"/>
    <cellStyle name="20% - Ênfase6 8 2 4 5" xfId="17612" xr:uid="{00000000-0005-0000-0000-0000C8440000}"/>
    <cellStyle name="20% - Ênfase6 8 2 4 6" xfId="17613" xr:uid="{00000000-0005-0000-0000-0000C9440000}"/>
    <cellStyle name="20% - Ênfase6 8 2 4 7" xfId="17614" xr:uid="{00000000-0005-0000-0000-0000CA440000}"/>
    <cellStyle name="20% - Ênfase6 8 2 4 8" xfId="17615" xr:uid="{00000000-0005-0000-0000-0000CB440000}"/>
    <cellStyle name="20% - Ênfase6 8 2 4 9" xfId="17616" xr:uid="{00000000-0005-0000-0000-0000CC440000}"/>
    <cellStyle name="20% - Ênfase6 8 2 5" xfId="17617" xr:uid="{00000000-0005-0000-0000-0000CD440000}"/>
    <cellStyle name="20% - Ênfase6 8 2 5 10" xfId="17618" xr:uid="{00000000-0005-0000-0000-0000CE440000}"/>
    <cellStyle name="20% - Ênfase6 8 2 5 11" xfId="17619" xr:uid="{00000000-0005-0000-0000-0000CF440000}"/>
    <cellStyle name="20% - Ênfase6 8 2 5 12" xfId="17620" xr:uid="{00000000-0005-0000-0000-0000D0440000}"/>
    <cellStyle name="20% - Ênfase6 8 2 5 13" xfId="17621" xr:uid="{00000000-0005-0000-0000-0000D1440000}"/>
    <cellStyle name="20% - Ênfase6 8 2 5 2" xfId="17622" xr:uid="{00000000-0005-0000-0000-0000D2440000}"/>
    <cellStyle name="20% - Ênfase6 8 2 5 3" xfId="17623" xr:uid="{00000000-0005-0000-0000-0000D3440000}"/>
    <cellStyle name="20% - Ênfase6 8 2 5 4" xfId="17624" xr:uid="{00000000-0005-0000-0000-0000D4440000}"/>
    <cellStyle name="20% - Ênfase6 8 2 5 5" xfId="17625" xr:uid="{00000000-0005-0000-0000-0000D5440000}"/>
    <cellStyle name="20% - Ênfase6 8 2 5 6" xfId="17626" xr:uid="{00000000-0005-0000-0000-0000D6440000}"/>
    <cellStyle name="20% - Ênfase6 8 2 5 7" xfId="17627" xr:uid="{00000000-0005-0000-0000-0000D7440000}"/>
    <cellStyle name="20% - Ênfase6 8 2 5 8" xfId="17628" xr:uid="{00000000-0005-0000-0000-0000D8440000}"/>
    <cellStyle name="20% - Ênfase6 8 2 5 9" xfId="17629" xr:uid="{00000000-0005-0000-0000-0000D9440000}"/>
    <cellStyle name="20% - Ênfase6 8 2 6" xfId="17630" xr:uid="{00000000-0005-0000-0000-0000DA440000}"/>
    <cellStyle name="20% - Ênfase6 8 2 6 10" xfId="17631" xr:uid="{00000000-0005-0000-0000-0000DB440000}"/>
    <cellStyle name="20% - Ênfase6 8 2 6 11" xfId="17632" xr:uid="{00000000-0005-0000-0000-0000DC440000}"/>
    <cellStyle name="20% - Ênfase6 8 2 6 12" xfId="17633" xr:uid="{00000000-0005-0000-0000-0000DD440000}"/>
    <cellStyle name="20% - Ênfase6 8 2 6 13" xfId="17634" xr:uid="{00000000-0005-0000-0000-0000DE440000}"/>
    <cellStyle name="20% - Ênfase6 8 2 6 2" xfId="17635" xr:uid="{00000000-0005-0000-0000-0000DF440000}"/>
    <cellStyle name="20% - Ênfase6 8 2 6 3" xfId="17636" xr:uid="{00000000-0005-0000-0000-0000E0440000}"/>
    <cellStyle name="20% - Ênfase6 8 2 6 4" xfId="17637" xr:uid="{00000000-0005-0000-0000-0000E1440000}"/>
    <cellStyle name="20% - Ênfase6 8 2 6 5" xfId="17638" xr:uid="{00000000-0005-0000-0000-0000E2440000}"/>
    <cellStyle name="20% - Ênfase6 8 2 6 6" xfId="17639" xr:uid="{00000000-0005-0000-0000-0000E3440000}"/>
    <cellStyle name="20% - Ênfase6 8 2 6 7" xfId="17640" xr:uid="{00000000-0005-0000-0000-0000E4440000}"/>
    <cellStyle name="20% - Ênfase6 8 2 6 8" xfId="17641" xr:uid="{00000000-0005-0000-0000-0000E5440000}"/>
    <cellStyle name="20% - Ênfase6 8 2 6 9" xfId="17642" xr:uid="{00000000-0005-0000-0000-0000E6440000}"/>
    <cellStyle name="20% - Ênfase6 8 2 7" xfId="17643" xr:uid="{00000000-0005-0000-0000-0000E7440000}"/>
    <cellStyle name="20% - Ênfase6 8 2 7 10" xfId="17644" xr:uid="{00000000-0005-0000-0000-0000E8440000}"/>
    <cellStyle name="20% - Ênfase6 8 2 7 11" xfId="17645" xr:uid="{00000000-0005-0000-0000-0000E9440000}"/>
    <cellStyle name="20% - Ênfase6 8 2 7 12" xfId="17646" xr:uid="{00000000-0005-0000-0000-0000EA440000}"/>
    <cellStyle name="20% - Ênfase6 8 2 7 13" xfId="17647" xr:uid="{00000000-0005-0000-0000-0000EB440000}"/>
    <cellStyle name="20% - Ênfase6 8 2 7 2" xfId="17648" xr:uid="{00000000-0005-0000-0000-0000EC440000}"/>
    <cellStyle name="20% - Ênfase6 8 2 7 3" xfId="17649" xr:uid="{00000000-0005-0000-0000-0000ED440000}"/>
    <cellStyle name="20% - Ênfase6 8 2 7 4" xfId="17650" xr:uid="{00000000-0005-0000-0000-0000EE440000}"/>
    <cellStyle name="20% - Ênfase6 8 2 7 5" xfId="17651" xr:uid="{00000000-0005-0000-0000-0000EF440000}"/>
    <cellStyle name="20% - Ênfase6 8 2 7 6" xfId="17652" xr:uid="{00000000-0005-0000-0000-0000F0440000}"/>
    <cellStyle name="20% - Ênfase6 8 2 7 7" xfId="17653" xr:uid="{00000000-0005-0000-0000-0000F1440000}"/>
    <cellStyle name="20% - Ênfase6 8 2 7 8" xfId="17654" xr:uid="{00000000-0005-0000-0000-0000F2440000}"/>
    <cellStyle name="20% - Ênfase6 8 2 7 9" xfId="17655" xr:uid="{00000000-0005-0000-0000-0000F3440000}"/>
    <cellStyle name="20% - Ênfase6 8 2 8" xfId="17656" xr:uid="{00000000-0005-0000-0000-0000F4440000}"/>
    <cellStyle name="20% - Ênfase6 8 2 8 10" xfId="17657" xr:uid="{00000000-0005-0000-0000-0000F5440000}"/>
    <cellStyle name="20% - Ênfase6 8 2 8 11" xfId="17658" xr:uid="{00000000-0005-0000-0000-0000F6440000}"/>
    <cellStyle name="20% - Ênfase6 8 2 8 12" xfId="17659" xr:uid="{00000000-0005-0000-0000-0000F7440000}"/>
    <cellStyle name="20% - Ênfase6 8 2 8 13" xfId="17660" xr:uid="{00000000-0005-0000-0000-0000F8440000}"/>
    <cellStyle name="20% - Ênfase6 8 2 8 2" xfId="17661" xr:uid="{00000000-0005-0000-0000-0000F9440000}"/>
    <cellStyle name="20% - Ênfase6 8 2 8 3" xfId="17662" xr:uid="{00000000-0005-0000-0000-0000FA440000}"/>
    <cellStyle name="20% - Ênfase6 8 2 8 4" xfId="17663" xr:uid="{00000000-0005-0000-0000-0000FB440000}"/>
    <cellStyle name="20% - Ênfase6 8 2 8 5" xfId="17664" xr:uid="{00000000-0005-0000-0000-0000FC440000}"/>
    <cellStyle name="20% - Ênfase6 8 2 8 6" xfId="17665" xr:uid="{00000000-0005-0000-0000-0000FD440000}"/>
    <cellStyle name="20% - Ênfase6 8 2 8 7" xfId="17666" xr:uid="{00000000-0005-0000-0000-0000FE440000}"/>
    <cellStyle name="20% - Ênfase6 8 2 8 8" xfId="17667" xr:uid="{00000000-0005-0000-0000-0000FF440000}"/>
    <cellStyle name="20% - Ênfase6 8 2 8 9" xfId="17668" xr:uid="{00000000-0005-0000-0000-000000450000}"/>
    <cellStyle name="20% - Ênfase6 8 2 9" xfId="17669" xr:uid="{00000000-0005-0000-0000-000001450000}"/>
    <cellStyle name="20% - Ênfase6 8 2 9 10" xfId="17670" xr:uid="{00000000-0005-0000-0000-000002450000}"/>
    <cellStyle name="20% - Ênfase6 8 2 9 11" xfId="17671" xr:uid="{00000000-0005-0000-0000-000003450000}"/>
    <cellStyle name="20% - Ênfase6 8 2 9 12" xfId="17672" xr:uid="{00000000-0005-0000-0000-000004450000}"/>
    <cellStyle name="20% - Ênfase6 8 2 9 13" xfId="17673" xr:uid="{00000000-0005-0000-0000-000005450000}"/>
    <cellStyle name="20% - Ênfase6 8 2 9 2" xfId="17674" xr:uid="{00000000-0005-0000-0000-000006450000}"/>
    <cellStyle name="20% - Ênfase6 8 2 9 3" xfId="17675" xr:uid="{00000000-0005-0000-0000-000007450000}"/>
    <cellStyle name="20% - Ênfase6 8 2 9 4" xfId="17676" xr:uid="{00000000-0005-0000-0000-000008450000}"/>
    <cellStyle name="20% - Ênfase6 8 2 9 5" xfId="17677" xr:uid="{00000000-0005-0000-0000-000009450000}"/>
    <cellStyle name="20% - Ênfase6 8 2 9 6" xfId="17678" xr:uid="{00000000-0005-0000-0000-00000A450000}"/>
    <cellStyle name="20% - Ênfase6 8 2 9 7" xfId="17679" xr:uid="{00000000-0005-0000-0000-00000B450000}"/>
    <cellStyle name="20% - Ênfase6 8 2 9 8" xfId="17680" xr:uid="{00000000-0005-0000-0000-00000C450000}"/>
    <cellStyle name="20% - Ênfase6 8 2 9 9" xfId="17681" xr:uid="{00000000-0005-0000-0000-00000D450000}"/>
    <cellStyle name="20% - Ênfase6 8 20" xfId="17682" xr:uid="{00000000-0005-0000-0000-00000E450000}"/>
    <cellStyle name="20% - Ênfase6 8 21" xfId="17683" xr:uid="{00000000-0005-0000-0000-00000F450000}"/>
    <cellStyle name="20% - Ênfase6 8 22" xfId="17684" xr:uid="{00000000-0005-0000-0000-000010450000}"/>
    <cellStyle name="20% - Ênfase6 8 23" xfId="17685" xr:uid="{00000000-0005-0000-0000-000011450000}"/>
    <cellStyle name="20% - Ênfase6 8 24" xfId="17686" xr:uid="{00000000-0005-0000-0000-000012450000}"/>
    <cellStyle name="20% - Ênfase6 8 3" xfId="17687" xr:uid="{00000000-0005-0000-0000-000013450000}"/>
    <cellStyle name="20% - Ênfase6 8 3 10" xfId="17688" xr:uid="{00000000-0005-0000-0000-000014450000}"/>
    <cellStyle name="20% - Ênfase6 8 3 11" xfId="17689" xr:uid="{00000000-0005-0000-0000-000015450000}"/>
    <cellStyle name="20% - Ênfase6 8 3 12" xfId="17690" xr:uid="{00000000-0005-0000-0000-000016450000}"/>
    <cellStyle name="20% - Ênfase6 8 3 13" xfId="17691" xr:uid="{00000000-0005-0000-0000-000017450000}"/>
    <cellStyle name="20% - Ênfase6 8 3 2" xfId="17692" xr:uid="{00000000-0005-0000-0000-000018450000}"/>
    <cellStyle name="20% - Ênfase6 8 3 3" xfId="17693" xr:uid="{00000000-0005-0000-0000-000019450000}"/>
    <cellStyle name="20% - Ênfase6 8 3 4" xfId="17694" xr:uid="{00000000-0005-0000-0000-00001A450000}"/>
    <cellStyle name="20% - Ênfase6 8 3 5" xfId="17695" xr:uid="{00000000-0005-0000-0000-00001B450000}"/>
    <cellStyle name="20% - Ênfase6 8 3 6" xfId="17696" xr:uid="{00000000-0005-0000-0000-00001C450000}"/>
    <cellStyle name="20% - Ênfase6 8 3 7" xfId="17697" xr:uid="{00000000-0005-0000-0000-00001D450000}"/>
    <cellStyle name="20% - Ênfase6 8 3 8" xfId="17698" xr:uid="{00000000-0005-0000-0000-00001E450000}"/>
    <cellStyle name="20% - Ênfase6 8 3 9" xfId="17699" xr:uid="{00000000-0005-0000-0000-00001F450000}"/>
    <cellStyle name="20% - Ênfase6 8 4" xfId="17700" xr:uid="{00000000-0005-0000-0000-000020450000}"/>
    <cellStyle name="20% - Ênfase6 8 4 10" xfId="17701" xr:uid="{00000000-0005-0000-0000-000021450000}"/>
    <cellStyle name="20% - Ênfase6 8 4 11" xfId="17702" xr:uid="{00000000-0005-0000-0000-000022450000}"/>
    <cellStyle name="20% - Ênfase6 8 4 12" xfId="17703" xr:uid="{00000000-0005-0000-0000-000023450000}"/>
    <cellStyle name="20% - Ênfase6 8 4 13" xfId="17704" xr:uid="{00000000-0005-0000-0000-000024450000}"/>
    <cellStyle name="20% - Ênfase6 8 4 2" xfId="17705" xr:uid="{00000000-0005-0000-0000-000025450000}"/>
    <cellStyle name="20% - Ênfase6 8 4 3" xfId="17706" xr:uid="{00000000-0005-0000-0000-000026450000}"/>
    <cellStyle name="20% - Ênfase6 8 4 4" xfId="17707" xr:uid="{00000000-0005-0000-0000-000027450000}"/>
    <cellStyle name="20% - Ênfase6 8 4 5" xfId="17708" xr:uid="{00000000-0005-0000-0000-000028450000}"/>
    <cellStyle name="20% - Ênfase6 8 4 6" xfId="17709" xr:uid="{00000000-0005-0000-0000-000029450000}"/>
    <cellStyle name="20% - Ênfase6 8 4 7" xfId="17710" xr:uid="{00000000-0005-0000-0000-00002A450000}"/>
    <cellStyle name="20% - Ênfase6 8 4 8" xfId="17711" xr:uid="{00000000-0005-0000-0000-00002B450000}"/>
    <cellStyle name="20% - Ênfase6 8 4 9" xfId="17712" xr:uid="{00000000-0005-0000-0000-00002C450000}"/>
    <cellStyle name="20% - Ênfase6 8 5" xfId="17713" xr:uid="{00000000-0005-0000-0000-00002D450000}"/>
    <cellStyle name="20% - Ênfase6 8 5 10" xfId="17714" xr:uid="{00000000-0005-0000-0000-00002E450000}"/>
    <cellStyle name="20% - Ênfase6 8 5 11" xfId="17715" xr:uid="{00000000-0005-0000-0000-00002F450000}"/>
    <cellStyle name="20% - Ênfase6 8 5 12" xfId="17716" xr:uid="{00000000-0005-0000-0000-000030450000}"/>
    <cellStyle name="20% - Ênfase6 8 5 13" xfId="17717" xr:uid="{00000000-0005-0000-0000-000031450000}"/>
    <cellStyle name="20% - Ênfase6 8 5 2" xfId="17718" xr:uid="{00000000-0005-0000-0000-000032450000}"/>
    <cellStyle name="20% - Ênfase6 8 5 3" xfId="17719" xr:uid="{00000000-0005-0000-0000-000033450000}"/>
    <cellStyle name="20% - Ênfase6 8 5 4" xfId="17720" xr:uid="{00000000-0005-0000-0000-000034450000}"/>
    <cellStyle name="20% - Ênfase6 8 5 5" xfId="17721" xr:uid="{00000000-0005-0000-0000-000035450000}"/>
    <cellStyle name="20% - Ênfase6 8 5 6" xfId="17722" xr:uid="{00000000-0005-0000-0000-000036450000}"/>
    <cellStyle name="20% - Ênfase6 8 5 7" xfId="17723" xr:uid="{00000000-0005-0000-0000-000037450000}"/>
    <cellStyle name="20% - Ênfase6 8 5 8" xfId="17724" xr:uid="{00000000-0005-0000-0000-000038450000}"/>
    <cellStyle name="20% - Ênfase6 8 5 9" xfId="17725" xr:uid="{00000000-0005-0000-0000-000039450000}"/>
    <cellStyle name="20% - Ênfase6 8 6" xfId="17726" xr:uid="{00000000-0005-0000-0000-00003A450000}"/>
    <cellStyle name="20% - Ênfase6 8 6 10" xfId="17727" xr:uid="{00000000-0005-0000-0000-00003B450000}"/>
    <cellStyle name="20% - Ênfase6 8 6 11" xfId="17728" xr:uid="{00000000-0005-0000-0000-00003C450000}"/>
    <cellStyle name="20% - Ênfase6 8 6 12" xfId="17729" xr:uid="{00000000-0005-0000-0000-00003D450000}"/>
    <cellStyle name="20% - Ênfase6 8 6 13" xfId="17730" xr:uid="{00000000-0005-0000-0000-00003E450000}"/>
    <cellStyle name="20% - Ênfase6 8 6 2" xfId="17731" xr:uid="{00000000-0005-0000-0000-00003F450000}"/>
    <cellStyle name="20% - Ênfase6 8 6 3" xfId="17732" xr:uid="{00000000-0005-0000-0000-000040450000}"/>
    <cellStyle name="20% - Ênfase6 8 6 4" xfId="17733" xr:uid="{00000000-0005-0000-0000-000041450000}"/>
    <cellStyle name="20% - Ênfase6 8 6 5" xfId="17734" xr:uid="{00000000-0005-0000-0000-000042450000}"/>
    <cellStyle name="20% - Ênfase6 8 6 6" xfId="17735" xr:uid="{00000000-0005-0000-0000-000043450000}"/>
    <cellStyle name="20% - Ênfase6 8 6 7" xfId="17736" xr:uid="{00000000-0005-0000-0000-000044450000}"/>
    <cellStyle name="20% - Ênfase6 8 6 8" xfId="17737" xr:uid="{00000000-0005-0000-0000-000045450000}"/>
    <cellStyle name="20% - Ênfase6 8 6 9" xfId="17738" xr:uid="{00000000-0005-0000-0000-000046450000}"/>
    <cellStyle name="20% - Ênfase6 8 7" xfId="17739" xr:uid="{00000000-0005-0000-0000-000047450000}"/>
    <cellStyle name="20% - Ênfase6 8 7 10" xfId="17740" xr:uid="{00000000-0005-0000-0000-000048450000}"/>
    <cellStyle name="20% - Ênfase6 8 7 11" xfId="17741" xr:uid="{00000000-0005-0000-0000-000049450000}"/>
    <cellStyle name="20% - Ênfase6 8 7 12" xfId="17742" xr:uid="{00000000-0005-0000-0000-00004A450000}"/>
    <cellStyle name="20% - Ênfase6 8 7 13" xfId="17743" xr:uid="{00000000-0005-0000-0000-00004B450000}"/>
    <cellStyle name="20% - Ênfase6 8 7 2" xfId="17744" xr:uid="{00000000-0005-0000-0000-00004C450000}"/>
    <cellStyle name="20% - Ênfase6 8 7 3" xfId="17745" xr:uid="{00000000-0005-0000-0000-00004D450000}"/>
    <cellStyle name="20% - Ênfase6 8 7 4" xfId="17746" xr:uid="{00000000-0005-0000-0000-00004E450000}"/>
    <cellStyle name="20% - Ênfase6 8 7 5" xfId="17747" xr:uid="{00000000-0005-0000-0000-00004F450000}"/>
    <cellStyle name="20% - Ênfase6 8 7 6" xfId="17748" xr:uid="{00000000-0005-0000-0000-000050450000}"/>
    <cellStyle name="20% - Ênfase6 8 7 7" xfId="17749" xr:uid="{00000000-0005-0000-0000-000051450000}"/>
    <cellStyle name="20% - Ênfase6 8 7 8" xfId="17750" xr:uid="{00000000-0005-0000-0000-000052450000}"/>
    <cellStyle name="20% - Ênfase6 8 7 9" xfId="17751" xr:uid="{00000000-0005-0000-0000-000053450000}"/>
    <cellStyle name="20% - Ênfase6 8 8" xfId="17752" xr:uid="{00000000-0005-0000-0000-000054450000}"/>
    <cellStyle name="20% - Ênfase6 8 8 10" xfId="17753" xr:uid="{00000000-0005-0000-0000-000055450000}"/>
    <cellStyle name="20% - Ênfase6 8 8 11" xfId="17754" xr:uid="{00000000-0005-0000-0000-000056450000}"/>
    <cellStyle name="20% - Ênfase6 8 8 12" xfId="17755" xr:uid="{00000000-0005-0000-0000-000057450000}"/>
    <cellStyle name="20% - Ênfase6 8 8 13" xfId="17756" xr:uid="{00000000-0005-0000-0000-000058450000}"/>
    <cellStyle name="20% - Ênfase6 8 8 2" xfId="17757" xr:uid="{00000000-0005-0000-0000-000059450000}"/>
    <cellStyle name="20% - Ênfase6 8 8 3" xfId="17758" xr:uid="{00000000-0005-0000-0000-00005A450000}"/>
    <cellStyle name="20% - Ênfase6 8 8 4" xfId="17759" xr:uid="{00000000-0005-0000-0000-00005B450000}"/>
    <cellStyle name="20% - Ênfase6 8 8 5" xfId="17760" xr:uid="{00000000-0005-0000-0000-00005C450000}"/>
    <cellStyle name="20% - Ênfase6 8 8 6" xfId="17761" xr:uid="{00000000-0005-0000-0000-00005D450000}"/>
    <cellStyle name="20% - Ênfase6 8 8 7" xfId="17762" xr:uid="{00000000-0005-0000-0000-00005E450000}"/>
    <cellStyle name="20% - Ênfase6 8 8 8" xfId="17763" xr:uid="{00000000-0005-0000-0000-00005F450000}"/>
    <cellStyle name="20% - Ênfase6 8 8 9" xfId="17764" xr:uid="{00000000-0005-0000-0000-000060450000}"/>
    <cellStyle name="20% - Ênfase6 8 9" xfId="17765" xr:uid="{00000000-0005-0000-0000-000061450000}"/>
    <cellStyle name="20% - Ênfase6 8 9 10" xfId="17766" xr:uid="{00000000-0005-0000-0000-000062450000}"/>
    <cellStyle name="20% - Ênfase6 8 9 11" xfId="17767" xr:uid="{00000000-0005-0000-0000-000063450000}"/>
    <cellStyle name="20% - Ênfase6 8 9 12" xfId="17768" xr:uid="{00000000-0005-0000-0000-000064450000}"/>
    <cellStyle name="20% - Ênfase6 8 9 13" xfId="17769" xr:uid="{00000000-0005-0000-0000-000065450000}"/>
    <cellStyle name="20% - Ênfase6 8 9 2" xfId="17770" xr:uid="{00000000-0005-0000-0000-000066450000}"/>
    <cellStyle name="20% - Ênfase6 8 9 3" xfId="17771" xr:uid="{00000000-0005-0000-0000-000067450000}"/>
    <cellStyle name="20% - Ênfase6 8 9 4" xfId="17772" xr:uid="{00000000-0005-0000-0000-000068450000}"/>
    <cellStyle name="20% - Ênfase6 8 9 5" xfId="17773" xr:uid="{00000000-0005-0000-0000-000069450000}"/>
    <cellStyle name="20% - Ênfase6 8 9 6" xfId="17774" xr:uid="{00000000-0005-0000-0000-00006A450000}"/>
    <cellStyle name="20% - Ênfase6 8 9 7" xfId="17775" xr:uid="{00000000-0005-0000-0000-00006B450000}"/>
    <cellStyle name="20% - Ênfase6 8 9 8" xfId="17776" xr:uid="{00000000-0005-0000-0000-00006C450000}"/>
    <cellStyle name="20% - Ênfase6 8 9 9" xfId="17777" xr:uid="{00000000-0005-0000-0000-00006D450000}"/>
    <cellStyle name="20% - Ênfase6 9" xfId="17778" xr:uid="{00000000-0005-0000-0000-00006E450000}"/>
    <cellStyle name="20% - Ênfase6 9 10" xfId="17779" xr:uid="{00000000-0005-0000-0000-00006F450000}"/>
    <cellStyle name="20% - Ênfase6 9 10 10" xfId="17780" xr:uid="{00000000-0005-0000-0000-000070450000}"/>
    <cellStyle name="20% - Ênfase6 9 10 11" xfId="17781" xr:uid="{00000000-0005-0000-0000-000071450000}"/>
    <cellStyle name="20% - Ênfase6 9 10 12" xfId="17782" xr:uid="{00000000-0005-0000-0000-000072450000}"/>
    <cellStyle name="20% - Ênfase6 9 10 13" xfId="17783" xr:uid="{00000000-0005-0000-0000-000073450000}"/>
    <cellStyle name="20% - Ênfase6 9 10 2" xfId="17784" xr:uid="{00000000-0005-0000-0000-000074450000}"/>
    <cellStyle name="20% - Ênfase6 9 10 3" xfId="17785" xr:uid="{00000000-0005-0000-0000-000075450000}"/>
    <cellStyle name="20% - Ênfase6 9 10 4" xfId="17786" xr:uid="{00000000-0005-0000-0000-000076450000}"/>
    <cellStyle name="20% - Ênfase6 9 10 5" xfId="17787" xr:uid="{00000000-0005-0000-0000-000077450000}"/>
    <cellStyle name="20% - Ênfase6 9 10 6" xfId="17788" xr:uid="{00000000-0005-0000-0000-000078450000}"/>
    <cellStyle name="20% - Ênfase6 9 10 7" xfId="17789" xr:uid="{00000000-0005-0000-0000-000079450000}"/>
    <cellStyle name="20% - Ênfase6 9 10 8" xfId="17790" xr:uid="{00000000-0005-0000-0000-00007A450000}"/>
    <cellStyle name="20% - Ênfase6 9 10 9" xfId="17791" xr:uid="{00000000-0005-0000-0000-00007B450000}"/>
    <cellStyle name="20% - Ênfase6 9 11" xfId="17792" xr:uid="{00000000-0005-0000-0000-00007C450000}"/>
    <cellStyle name="20% - Ênfase6 9 11 10" xfId="17793" xr:uid="{00000000-0005-0000-0000-00007D450000}"/>
    <cellStyle name="20% - Ênfase6 9 11 11" xfId="17794" xr:uid="{00000000-0005-0000-0000-00007E450000}"/>
    <cellStyle name="20% - Ênfase6 9 11 12" xfId="17795" xr:uid="{00000000-0005-0000-0000-00007F450000}"/>
    <cellStyle name="20% - Ênfase6 9 11 13" xfId="17796" xr:uid="{00000000-0005-0000-0000-000080450000}"/>
    <cellStyle name="20% - Ênfase6 9 11 2" xfId="17797" xr:uid="{00000000-0005-0000-0000-000081450000}"/>
    <cellStyle name="20% - Ênfase6 9 11 3" xfId="17798" xr:uid="{00000000-0005-0000-0000-000082450000}"/>
    <cellStyle name="20% - Ênfase6 9 11 4" xfId="17799" xr:uid="{00000000-0005-0000-0000-000083450000}"/>
    <cellStyle name="20% - Ênfase6 9 11 5" xfId="17800" xr:uid="{00000000-0005-0000-0000-000084450000}"/>
    <cellStyle name="20% - Ênfase6 9 11 6" xfId="17801" xr:uid="{00000000-0005-0000-0000-000085450000}"/>
    <cellStyle name="20% - Ênfase6 9 11 7" xfId="17802" xr:uid="{00000000-0005-0000-0000-000086450000}"/>
    <cellStyle name="20% - Ênfase6 9 11 8" xfId="17803" xr:uid="{00000000-0005-0000-0000-000087450000}"/>
    <cellStyle name="20% - Ênfase6 9 11 9" xfId="17804" xr:uid="{00000000-0005-0000-0000-000088450000}"/>
    <cellStyle name="20% - Ênfase6 9 12" xfId="17805" xr:uid="{00000000-0005-0000-0000-000089450000}"/>
    <cellStyle name="20% - Ênfase6 9 12 10" xfId="17806" xr:uid="{00000000-0005-0000-0000-00008A450000}"/>
    <cellStyle name="20% - Ênfase6 9 12 11" xfId="17807" xr:uid="{00000000-0005-0000-0000-00008B450000}"/>
    <cellStyle name="20% - Ênfase6 9 12 12" xfId="17808" xr:uid="{00000000-0005-0000-0000-00008C450000}"/>
    <cellStyle name="20% - Ênfase6 9 12 13" xfId="17809" xr:uid="{00000000-0005-0000-0000-00008D450000}"/>
    <cellStyle name="20% - Ênfase6 9 12 2" xfId="17810" xr:uid="{00000000-0005-0000-0000-00008E450000}"/>
    <cellStyle name="20% - Ênfase6 9 12 3" xfId="17811" xr:uid="{00000000-0005-0000-0000-00008F450000}"/>
    <cellStyle name="20% - Ênfase6 9 12 4" xfId="17812" xr:uid="{00000000-0005-0000-0000-000090450000}"/>
    <cellStyle name="20% - Ênfase6 9 12 5" xfId="17813" xr:uid="{00000000-0005-0000-0000-000091450000}"/>
    <cellStyle name="20% - Ênfase6 9 12 6" xfId="17814" xr:uid="{00000000-0005-0000-0000-000092450000}"/>
    <cellStyle name="20% - Ênfase6 9 12 7" xfId="17815" xr:uid="{00000000-0005-0000-0000-000093450000}"/>
    <cellStyle name="20% - Ênfase6 9 12 8" xfId="17816" xr:uid="{00000000-0005-0000-0000-000094450000}"/>
    <cellStyle name="20% - Ênfase6 9 12 9" xfId="17817" xr:uid="{00000000-0005-0000-0000-000095450000}"/>
    <cellStyle name="20% - Ênfase6 9 13" xfId="17818" xr:uid="{00000000-0005-0000-0000-000096450000}"/>
    <cellStyle name="20% - Ênfase6 9 14" xfId="17819" xr:uid="{00000000-0005-0000-0000-000097450000}"/>
    <cellStyle name="20% - Ênfase6 9 15" xfId="17820" xr:uid="{00000000-0005-0000-0000-000098450000}"/>
    <cellStyle name="20% - Ênfase6 9 16" xfId="17821" xr:uid="{00000000-0005-0000-0000-000099450000}"/>
    <cellStyle name="20% - Ênfase6 9 17" xfId="17822" xr:uid="{00000000-0005-0000-0000-00009A450000}"/>
    <cellStyle name="20% - Ênfase6 9 18" xfId="17823" xr:uid="{00000000-0005-0000-0000-00009B450000}"/>
    <cellStyle name="20% - Ênfase6 9 19" xfId="17824" xr:uid="{00000000-0005-0000-0000-00009C450000}"/>
    <cellStyle name="20% - Ênfase6 9 2" xfId="17825" xr:uid="{00000000-0005-0000-0000-00009D450000}"/>
    <cellStyle name="20% - Ênfase6 9 2 10" xfId="17826" xr:uid="{00000000-0005-0000-0000-00009E450000}"/>
    <cellStyle name="20% - Ênfase6 9 2 10 10" xfId="17827" xr:uid="{00000000-0005-0000-0000-00009F450000}"/>
    <cellStyle name="20% - Ênfase6 9 2 10 11" xfId="17828" xr:uid="{00000000-0005-0000-0000-0000A0450000}"/>
    <cellStyle name="20% - Ênfase6 9 2 10 12" xfId="17829" xr:uid="{00000000-0005-0000-0000-0000A1450000}"/>
    <cellStyle name="20% - Ênfase6 9 2 10 13" xfId="17830" xr:uid="{00000000-0005-0000-0000-0000A2450000}"/>
    <cellStyle name="20% - Ênfase6 9 2 10 2" xfId="17831" xr:uid="{00000000-0005-0000-0000-0000A3450000}"/>
    <cellStyle name="20% - Ênfase6 9 2 10 3" xfId="17832" xr:uid="{00000000-0005-0000-0000-0000A4450000}"/>
    <cellStyle name="20% - Ênfase6 9 2 10 4" xfId="17833" xr:uid="{00000000-0005-0000-0000-0000A5450000}"/>
    <cellStyle name="20% - Ênfase6 9 2 10 5" xfId="17834" xr:uid="{00000000-0005-0000-0000-0000A6450000}"/>
    <cellStyle name="20% - Ênfase6 9 2 10 6" xfId="17835" xr:uid="{00000000-0005-0000-0000-0000A7450000}"/>
    <cellStyle name="20% - Ênfase6 9 2 10 7" xfId="17836" xr:uid="{00000000-0005-0000-0000-0000A8450000}"/>
    <cellStyle name="20% - Ênfase6 9 2 10 8" xfId="17837" xr:uid="{00000000-0005-0000-0000-0000A9450000}"/>
    <cellStyle name="20% - Ênfase6 9 2 10 9" xfId="17838" xr:uid="{00000000-0005-0000-0000-0000AA450000}"/>
    <cellStyle name="20% - Ênfase6 9 2 11" xfId="17839" xr:uid="{00000000-0005-0000-0000-0000AB450000}"/>
    <cellStyle name="20% - Ênfase6 9 2 11 10" xfId="17840" xr:uid="{00000000-0005-0000-0000-0000AC450000}"/>
    <cellStyle name="20% - Ênfase6 9 2 11 11" xfId="17841" xr:uid="{00000000-0005-0000-0000-0000AD450000}"/>
    <cellStyle name="20% - Ênfase6 9 2 11 12" xfId="17842" xr:uid="{00000000-0005-0000-0000-0000AE450000}"/>
    <cellStyle name="20% - Ênfase6 9 2 11 13" xfId="17843" xr:uid="{00000000-0005-0000-0000-0000AF450000}"/>
    <cellStyle name="20% - Ênfase6 9 2 11 2" xfId="17844" xr:uid="{00000000-0005-0000-0000-0000B0450000}"/>
    <cellStyle name="20% - Ênfase6 9 2 11 3" xfId="17845" xr:uid="{00000000-0005-0000-0000-0000B1450000}"/>
    <cellStyle name="20% - Ênfase6 9 2 11 4" xfId="17846" xr:uid="{00000000-0005-0000-0000-0000B2450000}"/>
    <cellStyle name="20% - Ênfase6 9 2 11 5" xfId="17847" xr:uid="{00000000-0005-0000-0000-0000B3450000}"/>
    <cellStyle name="20% - Ênfase6 9 2 11 6" xfId="17848" xr:uid="{00000000-0005-0000-0000-0000B4450000}"/>
    <cellStyle name="20% - Ênfase6 9 2 11 7" xfId="17849" xr:uid="{00000000-0005-0000-0000-0000B5450000}"/>
    <cellStyle name="20% - Ênfase6 9 2 11 8" xfId="17850" xr:uid="{00000000-0005-0000-0000-0000B6450000}"/>
    <cellStyle name="20% - Ênfase6 9 2 11 9" xfId="17851" xr:uid="{00000000-0005-0000-0000-0000B7450000}"/>
    <cellStyle name="20% - Ênfase6 9 2 12" xfId="17852" xr:uid="{00000000-0005-0000-0000-0000B8450000}"/>
    <cellStyle name="20% - Ênfase6 9 2 13" xfId="17853" xr:uid="{00000000-0005-0000-0000-0000B9450000}"/>
    <cellStyle name="20% - Ênfase6 9 2 14" xfId="17854" xr:uid="{00000000-0005-0000-0000-0000BA450000}"/>
    <cellStyle name="20% - Ênfase6 9 2 15" xfId="17855" xr:uid="{00000000-0005-0000-0000-0000BB450000}"/>
    <cellStyle name="20% - Ênfase6 9 2 16" xfId="17856" xr:uid="{00000000-0005-0000-0000-0000BC450000}"/>
    <cellStyle name="20% - Ênfase6 9 2 17" xfId="17857" xr:uid="{00000000-0005-0000-0000-0000BD450000}"/>
    <cellStyle name="20% - Ênfase6 9 2 18" xfId="17858" xr:uid="{00000000-0005-0000-0000-0000BE450000}"/>
    <cellStyle name="20% - Ênfase6 9 2 19" xfId="17859" xr:uid="{00000000-0005-0000-0000-0000BF450000}"/>
    <cellStyle name="20% - Ênfase6 9 2 2" xfId="17860" xr:uid="{00000000-0005-0000-0000-0000C0450000}"/>
    <cellStyle name="20% - Ênfase6 9 2 2 10" xfId="17861" xr:uid="{00000000-0005-0000-0000-0000C1450000}"/>
    <cellStyle name="20% - Ênfase6 9 2 2 11" xfId="17862" xr:uid="{00000000-0005-0000-0000-0000C2450000}"/>
    <cellStyle name="20% - Ênfase6 9 2 2 12" xfId="17863" xr:uid="{00000000-0005-0000-0000-0000C3450000}"/>
    <cellStyle name="20% - Ênfase6 9 2 2 13" xfId="17864" xr:uid="{00000000-0005-0000-0000-0000C4450000}"/>
    <cellStyle name="20% - Ênfase6 9 2 2 2" xfId="17865" xr:uid="{00000000-0005-0000-0000-0000C5450000}"/>
    <cellStyle name="20% - Ênfase6 9 2 2 3" xfId="17866" xr:uid="{00000000-0005-0000-0000-0000C6450000}"/>
    <cellStyle name="20% - Ênfase6 9 2 2 4" xfId="17867" xr:uid="{00000000-0005-0000-0000-0000C7450000}"/>
    <cellStyle name="20% - Ênfase6 9 2 2 5" xfId="17868" xr:uid="{00000000-0005-0000-0000-0000C8450000}"/>
    <cellStyle name="20% - Ênfase6 9 2 2 6" xfId="17869" xr:uid="{00000000-0005-0000-0000-0000C9450000}"/>
    <cellStyle name="20% - Ênfase6 9 2 2 7" xfId="17870" xr:uid="{00000000-0005-0000-0000-0000CA450000}"/>
    <cellStyle name="20% - Ênfase6 9 2 2 8" xfId="17871" xr:uid="{00000000-0005-0000-0000-0000CB450000}"/>
    <cellStyle name="20% - Ênfase6 9 2 2 9" xfId="17872" xr:uid="{00000000-0005-0000-0000-0000CC450000}"/>
    <cellStyle name="20% - Ênfase6 9 2 20" xfId="17873" xr:uid="{00000000-0005-0000-0000-0000CD450000}"/>
    <cellStyle name="20% - Ênfase6 9 2 21" xfId="17874" xr:uid="{00000000-0005-0000-0000-0000CE450000}"/>
    <cellStyle name="20% - Ênfase6 9 2 22" xfId="17875" xr:uid="{00000000-0005-0000-0000-0000CF450000}"/>
    <cellStyle name="20% - Ênfase6 9 2 23" xfId="17876" xr:uid="{00000000-0005-0000-0000-0000D0450000}"/>
    <cellStyle name="20% - Ênfase6 9 2 3" xfId="17877" xr:uid="{00000000-0005-0000-0000-0000D1450000}"/>
    <cellStyle name="20% - Ênfase6 9 2 3 10" xfId="17878" xr:uid="{00000000-0005-0000-0000-0000D2450000}"/>
    <cellStyle name="20% - Ênfase6 9 2 3 11" xfId="17879" xr:uid="{00000000-0005-0000-0000-0000D3450000}"/>
    <cellStyle name="20% - Ênfase6 9 2 3 12" xfId="17880" xr:uid="{00000000-0005-0000-0000-0000D4450000}"/>
    <cellStyle name="20% - Ênfase6 9 2 3 13" xfId="17881" xr:uid="{00000000-0005-0000-0000-0000D5450000}"/>
    <cellStyle name="20% - Ênfase6 9 2 3 2" xfId="17882" xr:uid="{00000000-0005-0000-0000-0000D6450000}"/>
    <cellStyle name="20% - Ênfase6 9 2 3 3" xfId="17883" xr:uid="{00000000-0005-0000-0000-0000D7450000}"/>
    <cellStyle name="20% - Ênfase6 9 2 3 4" xfId="17884" xr:uid="{00000000-0005-0000-0000-0000D8450000}"/>
    <cellStyle name="20% - Ênfase6 9 2 3 5" xfId="17885" xr:uid="{00000000-0005-0000-0000-0000D9450000}"/>
    <cellStyle name="20% - Ênfase6 9 2 3 6" xfId="17886" xr:uid="{00000000-0005-0000-0000-0000DA450000}"/>
    <cellStyle name="20% - Ênfase6 9 2 3 7" xfId="17887" xr:uid="{00000000-0005-0000-0000-0000DB450000}"/>
    <cellStyle name="20% - Ênfase6 9 2 3 8" xfId="17888" xr:uid="{00000000-0005-0000-0000-0000DC450000}"/>
    <cellStyle name="20% - Ênfase6 9 2 3 9" xfId="17889" xr:uid="{00000000-0005-0000-0000-0000DD450000}"/>
    <cellStyle name="20% - Ênfase6 9 2 4" xfId="17890" xr:uid="{00000000-0005-0000-0000-0000DE450000}"/>
    <cellStyle name="20% - Ênfase6 9 2 4 10" xfId="17891" xr:uid="{00000000-0005-0000-0000-0000DF450000}"/>
    <cellStyle name="20% - Ênfase6 9 2 4 11" xfId="17892" xr:uid="{00000000-0005-0000-0000-0000E0450000}"/>
    <cellStyle name="20% - Ênfase6 9 2 4 12" xfId="17893" xr:uid="{00000000-0005-0000-0000-0000E1450000}"/>
    <cellStyle name="20% - Ênfase6 9 2 4 13" xfId="17894" xr:uid="{00000000-0005-0000-0000-0000E2450000}"/>
    <cellStyle name="20% - Ênfase6 9 2 4 2" xfId="17895" xr:uid="{00000000-0005-0000-0000-0000E3450000}"/>
    <cellStyle name="20% - Ênfase6 9 2 4 3" xfId="17896" xr:uid="{00000000-0005-0000-0000-0000E4450000}"/>
    <cellStyle name="20% - Ênfase6 9 2 4 4" xfId="17897" xr:uid="{00000000-0005-0000-0000-0000E5450000}"/>
    <cellStyle name="20% - Ênfase6 9 2 4 5" xfId="17898" xr:uid="{00000000-0005-0000-0000-0000E6450000}"/>
    <cellStyle name="20% - Ênfase6 9 2 4 6" xfId="17899" xr:uid="{00000000-0005-0000-0000-0000E7450000}"/>
    <cellStyle name="20% - Ênfase6 9 2 4 7" xfId="17900" xr:uid="{00000000-0005-0000-0000-0000E8450000}"/>
    <cellStyle name="20% - Ênfase6 9 2 4 8" xfId="17901" xr:uid="{00000000-0005-0000-0000-0000E9450000}"/>
    <cellStyle name="20% - Ênfase6 9 2 4 9" xfId="17902" xr:uid="{00000000-0005-0000-0000-0000EA450000}"/>
    <cellStyle name="20% - Ênfase6 9 2 5" xfId="17903" xr:uid="{00000000-0005-0000-0000-0000EB450000}"/>
    <cellStyle name="20% - Ênfase6 9 2 5 10" xfId="17904" xr:uid="{00000000-0005-0000-0000-0000EC450000}"/>
    <cellStyle name="20% - Ênfase6 9 2 5 11" xfId="17905" xr:uid="{00000000-0005-0000-0000-0000ED450000}"/>
    <cellStyle name="20% - Ênfase6 9 2 5 12" xfId="17906" xr:uid="{00000000-0005-0000-0000-0000EE450000}"/>
    <cellStyle name="20% - Ênfase6 9 2 5 13" xfId="17907" xr:uid="{00000000-0005-0000-0000-0000EF450000}"/>
    <cellStyle name="20% - Ênfase6 9 2 5 2" xfId="17908" xr:uid="{00000000-0005-0000-0000-0000F0450000}"/>
    <cellStyle name="20% - Ênfase6 9 2 5 3" xfId="17909" xr:uid="{00000000-0005-0000-0000-0000F1450000}"/>
    <cellStyle name="20% - Ênfase6 9 2 5 4" xfId="17910" xr:uid="{00000000-0005-0000-0000-0000F2450000}"/>
    <cellStyle name="20% - Ênfase6 9 2 5 5" xfId="17911" xr:uid="{00000000-0005-0000-0000-0000F3450000}"/>
    <cellStyle name="20% - Ênfase6 9 2 5 6" xfId="17912" xr:uid="{00000000-0005-0000-0000-0000F4450000}"/>
    <cellStyle name="20% - Ênfase6 9 2 5 7" xfId="17913" xr:uid="{00000000-0005-0000-0000-0000F5450000}"/>
    <cellStyle name="20% - Ênfase6 9 2 5 8" xfId="17914" xr:uid="{00000000-0005-0000-0000-0000F6450000}"/>
    <cellStyle name="20% - Ênfase6 9 2 5 9" xfId="17915" xr:uid="{00000000-0005-0000-0000-0000F7450000}"/>
    <cellStyle name="20% - Ênfase6 9 2 6" xfId="17916" xr:uid="{00000000-0005-0000-0000-0000F8450000}"/>
    <cellStyle name="20% - Ênfase6 9 2 6 10" xfId="17917" xr:uid="{00000000-0005-0000-0000-0000F9450000}"/>
    <cellStyle name="20% - Ênfase6 9 2 6 11" xfId="17918" xr:uid="{00000000-0005-0000-0000-0000FA450000}"/>
    <cellStyle name="20% - Ênfase6 9 2 6 12" xfId="17919" xr:uid="{00000000-0005-0000-0000-0000FB450000}"/>
    <cellStyle name="20% - Ênfase6 9 2 6 13" xfId="17920" xr:uid="{00000000-0005-0000-0000-0000FC450000}"/>
    <cellStyle name="20% - Ênfase6 9 2 6 2" xfId="17921" xr:uid="{00000000-0005-0000-0000-0000FD450000}"/>
    <cellStyle name="20% - Ênfase6 9 2 6 3" xfId="17922" xr:uid="{00000000-0005-0000-0000-0000FE450000}"/>
    <cellStyle name="20% - Ênfase6 9 2 6 4" xfId="17923" xr:uid="{00000000-0005-0000-0000-0000FF450000}"/>
    <cellStyle name="20% - Ênfase6 9 2 6 5" xfId="17924" xr:uid="{00000000-0005-0000-0000-000000460000}"/>
    <cellStyle name="20% - Ênfase6 9 2 6 6" xfId="17925" xr:uid="{00000000-0005-0000-0000-000001460000}"/>
    <cellStyle name="20% - Ênfase6 9 2 6 7" xfId="17926" xr:uid="{00000000-0005-0000-0000-000002460000}"/>
    <cellStyle name="20% - Ênfase6 9 2 6 8" xfId="17927" xr:uid="{00000000-0005-0000-0000-000003460000}"/>
    <cellStyle name="20% - Ênfase6 9 2 6 9" xfId="17928" xr:uid="{00000000-0005-0000-0000-000004460000}"/>
    <cellStyle name="20% - Ênfase6 9 2 7" xfId="17929" xr:uid="{00000000-0005-0000-0000-000005460000}"/>
    <cellStyle name="20% - Ênfase6 9 2 7 10" xfId="17930" xr:uid="{00000000-0005-0000-0000-000006460000}"/>
    <cellStyle name="20% - Ênfase6 9 2 7 11" xfId="17931" xr:uid="{00000000-0005-0000-0000-000007460000}"/>
    <cellStyle name="20% - Ênfase6 9 2 7 12" xfId="17932" xr:uid="{00000000-0005-0000-0000-000008460000}"/>
    <cellStyle name="20% - Ênfase6 9 2 7 13" xfId="17933" xr:uid="{00000000-0005-0000-0000-000009460000}"/>
    <cellStyle name="20% - Ênfase6 9 2 7 2" xfId="17934" xr:uid="{00000000-0005-0000-0000-00000A460000}"/>
    <cellStyle name="20% - Ênfase6 9 2 7 3" xfId="17935" xr:uid="{00000000-0005-0000-0000-00000B460000}"/>
    <cellStyle name="20% - Ênfase6 9 2 7 4" xfId="17936" xr:uid="{00000000-0005-0000-0000-00000C460000}"/>
    <cellStyle name="20% - Ênfase6 9 2 7 5" xfId="17937" xr:uid="{00000000-0005-0000-0000-00000D460000}"/>
    <cellStyle name="20% - Ênfase6 9 2 7 6" xfId="17938" xr:uid="{00000000-0005-0000-0000-00000E460000}"/>
    <cellStyle name="20% - Ênfase6 9 2 7 7" xfId="17939" xr:uid="{00000000-0005-0000-0000-00000F460000}"/>
    <cellStyle name="20% - Ênfase6 9 2 7 8" xfId="17940" xr:uid="{00000000-0005-0000-0000-000010460000}"/>
    <cellStyle name="20% - Ênfase6 9 2 7 9" xfId="17941" xr:uid="{00000000-0005-0000-0000-000011460000}"/>
    <cellStyle name="20% - Ênfase6 9 2 8" xfId="17942" xr:uid="{00000000-0005-0000-0000-000012460000}"/>
    <cellStyle name="20% - Ênfase6 9 2 8 10" xfId="17943" xr:uid="{00000000-0005-0000-0000-000013460000}"/>
    <cellStyle name="20% - Ênfase6 9 2 8 11" xfId="17944" xr:uid="{00000000-0005-0000-0000-000014460000}"/>
    <cellStyle name="20% - Ênfase6 9 2 8 12" xfId="17945" xr:uid="{00000000-0005-0000-0000-000015460000}"/>
    <cellStyle name="20% - Ênfase6 9 2 8 13" xfId="17946" xr:uid="{00000000-0005-0000-0000-000016460000}"/>
    <cellStyle name="20% - Ênfase6 9 2 8 2" xfId="17947" xr:uid="{00000000-0005-0000-0000-000017460000}"/>
    <cellStyle name="20% - Ênfase6 9 2 8 3" xfId="17948" xr:uid="{00000000-0005-0000-0000-000018460000}"/>
    <cellStyle name="20% - Ênfase6 9 2 8 4" xfId="17949" xr:uid="{00000000-0005-0000-0000-000019460000}"/>
    <cellStyle name="20% - Ênfase6 9 2 8 5" xfId="17950" xr:uid="{00000000-0005-0000-0000-00001A460000}"/>
    <cellStyle name="20% - Ênfase6 9 2 8 6" xfId="17951" xr:uid="{00000000-0005-0000-0000-00001B460000}"/>
    <cellStyle name="20% - Ênfase6 9 2 8 7" xfId="17952" xr:uid="{00000000-0005-0000-0000-00001C460000}"/>
    <cellStyle name="20% - Ênfase6 9 2 8 8" xfId="17953" xr:uid="{00000000-0005-0000-0000-00001D460000}"/>
    <cellStyle name="20% - Ênfase6 9 2 8 9" xfId="17954" xr:uid="{00000000-0005-0000-0000-00001E460000}"/>
    <cellStyle name="20% - Ênfase6 9 2 9" xfId="17955" xr:uid="{00000000-0005-0000-0000-00001F460000}"/>
    <cellStyle name="20% - Ênfase6 9 2 9 10" xfId="17956" xr:uid="{00000000-0005-0000-0000-000020460000}"/>
    <cellStyle name="20% - Ênfase6 9 2 9 11" xfId="17957" xr:uid="{00000000-0005-0000-0000-000021460000}"/>
    <cellStyle name="20% - Ênfase6 9 2 9 12" xfId="17958" xr:uid="{00000000-0005-0000-0000-000022460000}"/>
    <cellStyle name="20% - Ênfase6 9 2 9 13" xfId="17959" xr:uid="{00000000-0005-0000-0000-000023460000}"/>
    <cellStyle name="20% - Ênfase6 9 2 9 2" xfId="17960" xr:uid="{00000000-0005-0000-0000-000024460000}"/>
    <cellStyle name="20% - Ênfase6 9 2 9 3" xfId="17961" xr:uid="{00000000-0005-0000-0000-000025460000}"/>
    <cellStyle name="20% - Ênfase6 9 2 9 4" xfId="17962" xr:uid="{00000000-0005-0000-0000-000026460000}"/>
    <cellStyle name="20% - Ênfase6 9 2 9 5" xfId="17963" xr:uid="{00000000-0005-0000-0000-000027460000}"/>
    <cellStyle name="20% - Ênfase6 9 2 9 6" xfId="17964" xr:uid="{00000000-0005-0000-0000-000028460000}"/>
    <cellStyle name="20% - Ênfase6 9 2 9 7" xfId="17965" xr:uid="{00000000-0005-0000-0000-000029460000}"/>
    <cellStyle name="20% - Ênfase6 9 2 9 8" xfId="17966" xr:uid="{00000000-0005-0000-0000-00002A460000}"/>
    <cellStyle name="20% - Ênfase6 9 2 9 9" xfId="17967" xr:uid="{00000000-0005-0000-0000-00002B460000}"/>
    <cellStyle name="20% - Ênfase6 9 20" xfId="17968" xr:uid="{00000000-0005-0000-0000-00002C460000}"/>
    <cellStyle name="20% - Ênfase6 9 21" xfId="17969" xr:uid="{00000000-0005-0000-0000-00002D460000}"/>
    <cellStyle name="20% - Ênfase6 9 22" xfId="17970" xr:uid="{00000000-0005-0000-0000-00002E460000}"/>
    <cellStyle name="20% - Ênfase6 9 23" xfId="17971" xr:uid="{00000000-0005-0000-0000-00002F460000}"/>
    <cellStyle name="20% - Ênfase6 9 24" xfId="17972" xr:uid="{00000000-0005-0000-0000-000030460000}"/>
    <cellStyle name="20% - Ênfase6 9 3" xfId="17973" xr:uid="{00000000-0005-0000-0000-000031460000}"/>
    <cellStyle name="20% - Ênfase6 9 3 10" xfId="17974" xr:uid="{00000000-0005-0000-0000-000032460000}"/>
    <cellStyle name="20% - Ênfase6 9 3 11" xfId="17975" xr:uid="{00000000-0005-0000-0000-000033460000}"/>
    <cellStyle name="20% - Ênfase6 9 3 12" xfId="17976" xr:uid="{00000000-0005-0000-0000-000034460000}"/>
    <cellStyle name="20% - Ênfase6 9 3 13" xfId="17977" xr:uid="{00000000-0005-0000-0000-000035460000}"/>
    <cellStyle name="20% - Ênfase6 9 3 2" xfId="17978" xr:uid="{00000000-0005-0000-0000-000036460000}"/>
    <cellStyle name="20% - Ênfase6 9 3 3" xfId="17979" xr:uid="{00000000-0005-0000-0000-000037460000}"/>
    <cellStyle name="20% - Ênfase6 9 3 4" xfId="17980" xr:uid="{00000000-0005-0000-0000-000038460000}"/>
    <cellStyle name="20% - Ênfase6 9 3 5" xfId="17981" xr:uid="{00000000-0005-0000-0000-000039460000}"/>
    <cellStyle name="20% - Ênfase6 9 3 6" xfId="17982" xr:uid="{00000000-0005-0000-0000-00003A460000}"/>
    <cellStyle name="20% - Ênfase6 9 3 7" xfId="17983" xr:uid="{00000000-0005-0000-0000-00003B460000}"/>
    <cellStyle name="20% - Ênfase6 9 3 8" xfId="17984" xr:uid="{00000000-0005-0000-0000-00003C460000}"/>
    <cellStyle name="20% - Ênfase6 9 3 9" xfId="17985" xr:uid="{00000000-0005-0000-0000-00003D460000}"/>
    <cellStyle name="20% - Ênfase6 9 4" xfId="17986" xr:uid="{00000000-0005-0000-0000-00003E460000}"/>
    <cellStyle name="20% - Ênfase6 9 4 10" xfId="17987" xr:uid="{00000000-0005-0000-0000-00003F460000}"/>
    <cellStyle name="20% - Ênfase6 9 4 11" xfId="17988" xr:uid="{00000000-0005-0000-0000-000040460000}"/>
    <cellStyle name="20% - Ênfase6 9 4 12" xfId="17989" xr:uid="{00000000-0005-0000-0000-000041460000}"/>
    <cellStyle name="20% - Ênfase6 9 4 13" xfId="17990" xr:uid="{00000000-0005-0000-0000-000042460000}"/>
    <cellStyle name="20% - Ênfase6 9 4 2" xfId="17991" xr:uid="{00000000-0005-0000-0000-000043460000}"/>
    <cellStyle name="20% - Ênfase6 9 4 3" xfId="17992" xr:uid="{00000000-0005-0000-0000-000044460000}"/>
    <cellStyle name="20% - Ênfase6 9 4 4" xfId="17993" xr:uid="{00000000-0005-0000-0000-000045460000}"/>
    <cellStyle name="20% - Ênfase6 9 4 5" xfId="17994" xr:uid="{00000000-0005-0000-0000-000046460000}"/>
    <cellStyle name="20% - Ênfase6 9 4 6" xfId="17995" xr:uid="{00000000-0005-0000-0000-000047460000}"/>
    <cellStyle name="20% - Ênfase6 9 4 7" xfId="17996" xr:uid="{00000000-0005-0000-0000-000048460000}"/>
    <cellStyle name="20% - Ênfase6 9 4 8" xfId="17997" xr:uid="{00000000-0005-0000-0000-000049460000}"/>
    <cellStyle name="20% - Ênfase6 9 4 9" xfId="17998" xr:uid="{00000000-0005-0000-0000-00004A460000}"/>
    <cellStyle name="20% - Ênfase6 9 5" xfId="17999" xr:uid="{00000000-0005-0000-0000-00004B460000}"/>
    <cellStyle name="20% - Ênfase6 9 5 10" xfId="18000" xr:uid="{00000000-0005-0000-0000-00004C460000}"/>
    <cellStyle name="20% - Ênfase6 9 5 11" xfId="18001" xr:uid="{00000000-0005-0000-0000-00004D460000}"/>
    <cellStyle name="20% - Ênfase6 9 5 12" xfId="18002" xr:uid="{00000000-0005-0000-0000-00004E460000}"/>
    <cellStyle name="20% - Ênfase6 9 5 13" xfId="18003" xr:uid="{00000000-0005-0000-0000-00004F460000}"/>
    <cellStyle name="20% - Ênfase6 9 5 2" xfId="18004" xr:uid="{00000000-0005-0000-0000-000050460000}"/>
    <cellStyle name="20% - Ênfase6 9 5 3" xfId="18005" xr:uid="{00000000-0005-0000-0000-000051460000}"/>
    <cellStyle name="20% - Ênfase6 9 5 4" xfId="18006" xr:uid="{00000000-0005-0000-0000-000052460000}"/>
    <cellStyle name="20% - Ênfase6 9 5 5" xfId="18007" xr:uid="{00000000-0005-0000-0000-000053460000}"/>
    <cellStyle name="20% - Ênfase6 9 5 6" xfId="18008" xr:uid="{00000000-0005-0000-0000-000054460000}"/>
    <cellStyle name="20% - Ênfase6 9 5 7" xfId="18009" xr:uid="{00000000-0005-0000-0000-000055460000}"/>
    <cellStyle name="20% - Ênfase6 9 5 8" xfId="18010" xr:uid="{00000000-0005-0000-0000-000056460000}"/>
    <cellStyle name="20% - Ênfase6 9 5 9" xfId="18011" xr:uid="{00000000-0005-0000-0000-000057460000}"/>
    <cellStyle name="20% - Ênfase6 9 6" xfId="18012" xr:uid="{00000000-0005-0000-0000-000058460000}"/>
    <cellStyle name="20% - Ênfase6 9 6 10" xfId="18013" xr:uid="{00000000-0005-0000-0000-000059460000}"/>
    <cellStyle name="20% - Ênfase6 9 6 11" xfId="18014" xr:uid="{00000000-0005-0000-0000-00005A460000}"/>
    <cellStyle name="20% - Ênfase6 9 6 12" xfId="18015" xr:uid="{00000000-0005-0000-0000-00005B460000}"/>
    <cellStyle name="20% - Ênfase6 9 6 13" xfId="18016" xr:uid="{00000000-0005-0000-0000-00005C460000}"/>
    <cellStyle name="20% - Ênfase6 9 6 2" xfId="18017" xr:uid="{00000000-0005-0000-0000-00005D460000}"/>
    <cellStyle name="20% - Ênfase6 9 6 3" xfId="18018" xr:uid="{00000000-0005-0000-0000-00005E460000}"/>
    <cellStyle name="20% - Ênfase6 9 6 4" xfId="18019" xr:uid="{00000000-0005-0000-0000-00005F460000}"/>
    <cellStyle name="20% - Ênfase6 9 6 5" xfId="18020" xr:uid="{00000000-0005-0000-0000-000060460000}"/>
    <cellStyle name="20% - Ênfase6 9 6 6" xfId="18021" xr:uid="{00000000-0005-0000-0000-000061460000}"/>
    <cellStyle name="20% - Ênfase6 9 6 7" xfId="18022" xr:uid="{00000000-0005-0000-0000-000062460000}"/>
    <cellStyle name="20% - Ênfase6 9 6 8" xfId="18023" xr:uid="{00000000-0005-0000-0000-000063460000}"/>
    <cellStyle name="20% - Ênfase6 9 6 9" xfId="18024" xr:uid="{00000000-0005-0000-0000-000064460000}"/>
    <cellStyle name="20% - Ênfase6 9 7" xfId="18025" xr:uid="{00000000-0005-0000-0000-000065460000}"/>
    <cellStyle name="20% - Ênfase6 9 7 10" xfId="18026" xr:uid="{00000000-0005-0000-0000-000066460000}"/>
    <cellStyle name="20% - Ênfase6 9 7 11" xfId="18027" xr:uid="{00000000-0005-0000-0000-000067460000}"/>
    <cellStyle name="20% - Ênfase6 9 7 12" xfId="18028" xr:uid="{00000000-0005-0000-0000-000068460000}"/>
    <cellStyle name="20% - Ênfase6 9 7 13" xfId="18029" xr:uid="{00000000-0005-0000-0000-000069460000}"/>
    <cellStyle name="20% - Ênfase6 9 7 2" xfId="18030" xr:uid="{00000000-0005-0000-0000-00006A460000}"/>
    <cellStyle name="20% - Ênfase6 9 7 3" xfId="18031" xr:uid="{00000000-0005-0000-0000-00006B460000}"/>
    <cellStyle name="20% - Ênfase6 9 7 4" xfId="18032" xr:uid="{00000000-0005-0000-0000-00006C460000}"/>
    <cellStyle name="20% - Ênfase6 9 7 5" xfId="18033" xr:uid="{00000000-0005-0000-0000-00006D460000}"/>
    <cellStyle name="20% - Ênfase6 9 7 6" xfId="18034" xr:uid="{00000000-0005-0000-0000-00006E460000}"/>
    <cellStyle name="20% - Ênfase6 9 7 7" xfId="18035" xr:uid="{00000000-0005-0000-0000-00006F460000}"/>
    <cellStyle name="20% - Ênfase6 9 7 8" xfId="18036" xr:uid="{00000000-0005-0000-0000-000070460000}"/>
    <cellStyle name="20% - Ênfase6 9 7 9" xfId="18037" xr:uid="{00000000-0005-0000-0000-000071460000}"/>
    <cellStyle name="20% - Ênfase6 9 8" xfId="18038" xr:uid="{00000000-0005-0000-0000-000072460000}"/>
    <cellStyle name="20% - Ênfase6 9 8 10" xfId="18039" xr:uid="{00000000-0005-0000-0000-000073460000}"/>
    <cellStyle name="20% - Ênfase6 9 8 11" xfId="18040" xr:uid="{00000000-0005-0000-0000-000074460000}"/>
    <cellStyle name="20% - Ênfase6 9 8 12" xfId="18041" xr:uid="{00000000-0005-0000-0000-000075460000}"/>
    <cellStyle name="20% - Ênfase6 9 8 13" xfId="18042" xr:uid="{00000000-0005-0000-0000-000076460000}"/>
    <cellStyle name="20% - Ênfase6 9 8 2" xfId="18043" xr:uid="{00000000-0005-0000-0000-000077460000}"/>
    <cellStyle name="20% - Ênfase6 9 8 3" xfId="18044" xr:uid="{00000000-0005-0000-0000-000078460000}"/>
    <cellStyle name="20% - Ênfase6 9 8 4" xfId="18045" xr:uid="{00000000-0005-0000-0000-000079460000}"/>
    <cellStyle name="20% - Ênfase6 9 8 5" xfId="18046" xr:uid="{00000000-0005-0000-0000-00007A460000}"/>
    <cellStyle name="20% - Ênfase6 9 8 6" xfId="18047" xr:uid="{00000000-0005-0000-0000-00007B460000}"/>
    <cellStyle name="20% - Ênfase6 9 8 7" xfId="18048" xr:uid="{00000000-0005-0000-0000-00007C460000}"/>
    <cellStyle name="20% - Ênfase6 9 8 8" xfId="18049" xr:uid="{00000000-0005-0000-0000-00007D460000}"/>
    <cellStyle name="20% - Ênfase6 9 8 9" xfId="18050" xr:uid="{00000000-0005-0000-0000-00007E460000}"/>
    <cellStyle name="20% - Ênfase6 9 9" xfId="18051" xr:uid="{00000000-0005-0000-0000-00007F460000}"/>
    <cellStyle name="20% - Ênfase6 9 9 10" xfId="18052" xr:uid="{00000000-0005-0000-0000-000080460000}"/>
    <cellStyle name="20% - Ênfase6 9 9 11" xfId="18053" xr:uid="{00000000-0005-0000-0000-000081460000}"/>
    <cellStyle name="20% - Ênfase6 9 9 12" xfId="18054" xr:uid="{00000000-0005-0000-0000-000082460000}"/>
    <cellStyle name="20% - Ênfase6 9 9 13" xfId="18055" xr:uid="{00000000-0005-0000-0000-000083460000}"/>
    <cellStyle name="20% - Ênfase6 9 9 2" xfId="18056" xr:uid="{00000000-0005-0000-0000-000084460000}"/>
    <cellStyle name="20% - Ênfase6 9 9 3" xfId="18057" xr:uid="{00000000-0005-0000-0000-000085460000}"/>
    <cellStyle name="20% - Ênfase6 9 9 4" xfId="18058" xr:uid="{00000000-0005-0000-0000-000086460000}"/>
    <cellStyle name="20% - Ênfase6 9 9 5" xfId="18059" xr:uid="{00000000-0005-0000-0000-000087460000}"/>
    <cellStyle name="20% - Ênfase6 9 9 6" xfId="18060" xr:uid="{00000000-0005-0000-0000-000088460000}"/>
    <cellStyle name="20% - Ênfase6 9 9 7" xfId="18061" xr:uid="{00000000-0005-0000-0000-000089460000}"/>
    <cellStyle name="20% - Ênfase6 9 9 8" xfId="18062" xr:uid="{00000000-0005-0000-0000-00008A460000}"/>
    <cellStyle name="20% - Ênfase6 9 9 9" xfId="18063" xr:uid="{00000000-0005-0000-0000-00008B460000}"/>
    <cellStyle name="40% - Ênfase1 10" xfId="18064" xr:uid="{00000000-0005-0000-0000-00008C460000}"/>
    <cellStyle name="40% - Ênfase1 10 10" xfId="18065" xr:uid="{00000000-0005-0000-0000-00008D460000}"/>
    <cellStyle name="40% - Ênfase1 10 10 10" xfId="18066" xr:uid="{00000000-0005-0000-0000-00008E460000}"/>
    <cellStyle name="40% - Ênfase1 10 10 11" xfId="18067" xr:uid="{00000000-0005-0000-0000-00008F460000}"/>
    <cellStyle name="40% - Ênfase1 10 10 12" xfId="18068" xr:uid="{00000000-0005-0000-0000-000090460000}"/>
    <cellStyle name="40% - Ênfase1 10 10 13" xfId="18069" xr:uid="{00000000-0005-0000-0000-000091460000}"/>
    <cellStyle name="40% - Ênfase1 10 10 2" xfId="18070" xr:uid="{00000000-0005-0000-0000-000092460000}"/>
    <cellStyle name="40% - Ênfase1 10 10 3" xfId="18071" xr:uid="{00000000-0005-0000-0000-000093460000}"/>
    <cellStyle name="40% - Ênfase1 10 10 4" xfId="18072" xr:uid="{00000000-0005-0000-0000-000094460000}"/>
    <cellStyle name="40% - Ênfase1 10 10 5" xfId="18073" xr:uid="{00000000-0005-0000-0000-000095460000}"/>
    <cellStyle name="40% - Ênfase1 10 10 6" xfId="18074" xr:uid="{00000000-0005-0000-0000-000096460000}"/>
    <cellStyle name="40% - Ênfase1 10 10 7" xfId="18075" xr:uid="{00000000-0005-0000-0000-000097460000}"/>
    <cellStyle name="40% - Ênfase1 10 10 8" xfId="18076" xr:uid="{00000000-0005-0000-0000-000098460000}"/>
    <cellStyle name="40% - Ênfase1 10 10 9" xfId="18077" xr:uid="{00000000-0005-0000-0000-000099460000}"/>
    <cellStyle name="40% - Ênfase1 10 11" xfId="18078" xr:uid="{00000000-0005-0000-0000-00009A460000}"/>
    <cellStyle name="40% - Ênfase1 10 11 10" xfId="18079" xr:uid="{00000000-0005-0000-0000-00009B460000}"/>
    <cellStyle name="40% - Ênfase1 10 11 11" xfId="18080" xr:uid="{00000000-0005-0000-0000-00009C460000}"/>
    <cellStyle name="40% - Ênfase1 10 11 12" xfId="18081" xr:uid="{00000000-0005-0000-0000-00009D460000}"/>
    <cellStyle name="40% - Ênfase1 10 11 13" xfId="18082" xr:uid="{00000000-0005-0000-0000-00009E460000}"/>
    <cellStyle name="40% - Ênfase1 10 11 2" xfId="18083" xr:uid="{00000000-0005-0000-0000-00009F460000}"/>
    <cellStyle name="40% - Ênfase1 10 11 3" xfId="18084" xr:uid="{00000000-0005-0000-0000-0000A0460000}"/>
    <cellStyle name="40% - Ênfase1 10 11 4" xfId="18085" xr:uid="{00000000-0005-0000-0000-0000A1460000}"/>
    <cellStyle name="40% - Ênfase1 10 11 5" xfId="18086" xr:uid="{00000000-0005-0000-0000-0000A2460000}"/>
    <cellStyle name="40% - Ênfase1 10 11 6" xfId="18087" xr:uid="{00000000-0005-0000-0000-0000A3460000}"/>
    <cellStyle name="40% - Ênfase1 10 11 7" xfId="18088" xr:uid="{00000000-0005-0000-0000-0000A4460000}"/>
    <cellStyle name="40% - Ênfase1 10 11 8" xfId="18089" xr:uid="{00000000-0005-0000-0000-0000A5460000}"/>
    <cellStyle name="40% - Ênfase1 10 11 9" xfId="18090" xr:uid="{00000000-0005-0000-0000-0000A6460000}"/>
    <cellStyle name="40% - Ênfase1 10 12" xfId="18091" xr:uid="{00000000-0005-0000-0000-0000A7460000}"/>
    <cellStyle name="40% - Ênfase1 10 12 10" xfId="18092" xr:uid="{00000000-0005-0000-0000-0000A8460000}"/>
    <cellStyle name="40% - Ênfase1 10 12 11" xfId="18093" xr:uid="{00000000-0005-0000-0000-0000A9460000}"/>
    <cellStyle name="40% - Ênfase1 10 12 12" xfId="18094" xr:uid="{00000000-0005-0000-0000-0000AA460000}"/>
    <cellStyle name="40% - Ênfase1 10 12 13" xfId="18095" xr:uid="{00000000-0005-0000-0000-0000AB460000}"/>
    <cellStyle name="40% - Ênfase1 10 12 2" xfId="18096" xr:uid="{00000000-0005-0000-0000-0000AC460000}"/>
    <cellStyle name="40% - Ênfase1 10 12 3" xfId="18097" xr:uid="{00000000-0005-0000-0000-0000AD460000}"/>
    <cellStyle name="40% - Ênfase1 10 12 4" xfId="18098" xr:uid="{00000000-0005-0000-0000-0000AE460000}"/>
    <cellStyle name="40% - Ênfase1 10 12 5" xfId="18099" xr:uid="{00000000-0005-0000-0000-0000AF460000}"/>
    <cellStyle name="40% - Ênfase1 10 12 6" xfId="18100" xr:uid="{00000000-0005-0000-0000-0000B0460000}"/>
    <cellStyle name="40% - Ênfase1 10 12 7" xfId="18101" xr:uid="{00000000-0005-0000-0000-0000B1460000}"/>
    <cellStyle name="40% - Ênfase1 10 12 8" xfId="18102" xr:uid="{00000000-0005-0000-0000-0000B2460000}"/>
    <cellStyle name="40% - Ênfase1 10 12 9" xfId="18103" xr:uid="{00000000-0005-0000-0000-0000B3460000}"/>
    <cellStyle name="40% - Ênfase1 10 13" xfId="18104" xr:uid="{00000000-0005-0000-0000-0000B4460000}"/>
    <cellStyle name="40% - Ênfase1 10 14" xfId="18105" xr:uid="{00000000-0005-0000-0000-0000B5460000}"/>
    <cellStyle name="40% - Ênfase1 10 15" xfId="18106" xr:uid="{00000000-0005-0000-0000-0000B6460000}"/>
    <cellStyle name="40% - Ênfase1 10 16" xfId="18107" xr:uid="{00000000-0005-0000-0000-0000B7460000}"/>
    <cellStyle name="40% - Ênfase1 10 17" xfId="18108" xr:uid="{00000000-0005-0000-0000-0000B8460000}"/>
    <cellStyle name="40% - Ênfase1 10 18" xfId="18109" xr:uid="{00000000-0005-0000-0000-0000B9460000}"/>
    <cellStyle name="40% - Ênfase1 10 19" xfId="18110" xr:uid="{00000000-0005-0000-0000-0000BA460000}"/>
    <cellStyle name="40% - Ênfase1 10 2" xfId="18111" xr:uid="{00000000-0005-0000-0000-0000BB460000}"/>
    <cellStyle name="40% - Ênfase1 10 2 10" xfId="18112" xr:uid="{00000000-0005-0000-0000-0000BC460000}"/>
    <cellStyle name="40% - Ênfase1 10 2 10 10" xfId="18113" xr:uid="{00000000-0005-0000-0000-0000BD460000}"/>
    <cellStyle name="40% - Ênfase1 10 2 10 11" xfId="18114" xr:uid="{00000000-0005-0000-0000-0000BE460000}"/>
    <cellStyle name="40% - Ênfase1 10 2 10 12" xfId="18115" xr:uid="{00000000-0005-0000-0000-0000BF460000}"/>
    <cellStyle name="40% - Ênfase1 10 2 10 13" xfId="18116" xr:uid="{00000000-0005-0000-0000-0000C0460000}"/>
    <cellStyle name="40% - Ênfase1 10 2 10 2" xfId="18117" xr:uid="{00000000-0005-0000-0000-0000C1460000}"/>
    <cellStyle name="40% - Ênfase1 10 2 10 3" xfId="18118" xr:uid="{00000000-0005-0000-0000-0000C2460000}"/>
    <cellStyle name="40% - Ênfase1 10 2 10 4" xfId="18119" xr:uid="{00000000-0005-0000-0000-0000C3460000}"/>
    <cellStyle name="40% - Ênfase1 10 2 10 5" xfId="18120" xr:uid="{00000000-0005-0000-0000-0000C4460000}"/>
    <cellStyle name="40% - Ênfase1 10 2 10 6" xfId="18121" xr:uid="{00000000-0005-0000-0000-0000C5460000}"/>
    <cellStyle name="40% - Ênfase1 10 2 10 7" xfId="18122" xr:uid="{00000000-0005-0000-0000-0000C6460000}"/>
    <cellStyle name="40% - Ênfase1 10 2 10 8" xfId="18123" xr:uid="{00000000-0005-0000-0000-0000C7460000}"/>
    <cellStyle name="40% - Ênfase1 10 2 10 9" xfId="18124" xr:uid="{00000000-0005-0000-0000-0000C8460000}"/>
    <cellStyle name="40% - Ênfase1 10 2 11" xfId="18125" xr:uid="{00000000-0005-0000-0000-0000C9460000}"/>
    <cellStyle name="40% - Ênfase1 10 2 11 10" xfId="18126" xr:uid="{00000000-0005-0000-0000-0000CA460000}"/>
    <cellStyle name="40% - Ênfase1 10 2 11 11" xfId="18127" xr:uid="{00000000-0005-0000-0000-0000CB460000}"/>
    <cellStyle name="40% - Ênfase1 10 2 11 12" xfId="18128" xr:uid="{00000000-0005-0000-0000-0000CC460000}"/>
    <cellStyle name="40% - Ênfase1 10 2 11 13" xfId="18129" xr:uid="{00000000-0005-0000-0000-0000CD460000}"/>
    <cellStyle name="40% - Ênfase1 10 2 11 2" xfId="18130" xr:uid="{00000000-0005-0000-0000-0000CE460000}"/>
    <cellStyle name="40% - Ênfase1 10 2 11 3" xfId="18131" xr:uid="{00000000-0005-0000-0000-0000CF460000}"/>
    <cellStyle name="40% - Ênfase1 10 2 11 4" xfId="18132" xr:uid="{00000000-0005-0000-0000-0000D0460000}"/>
    <cellStyle name="40% - Ênfase1 10 2 11 5" xfId="18133" xr:uid="{00000000-0005-0000-0000-0000D1460000}"/>
    <cellStyle name="40% - Ênfase1 10 2 11 6" xfId="18134" xr:uid="{00000000-0005-0000-0000-0000D2460000}"/>
    <cellStyle name="40% - Ênfase1 10 2 11 7" xfId="18135" xr:uid="{00000000-0005-0000-0000-0000D3460000}"/>
    <cellStyle name="40% - Ênfase1 10 2 11 8" xfId="18136" xr:uid="{00000000-0005-0000-0000-0000D4460000}"/>
    <cellStyle name="40% - Ênfase1 10 2 11 9" xfId="18137" xr:uid="{00000000-0005-0000-0000-0000D5460000}"/>
    <cellStyle name="40% - Ênfase1 10 2 12" xfId="18138" xr:uid="{00000000-0005-0000-0000-0000D6460000}"/>
    <cellStyle name="40% - Ênfase1 10 2 13" xfId="18139" xr:uid="{00000000-0005-0000-0000-0000D7460000}"/>
    <cellStyle name="40% - Ênfase1 10 2 14" xfId="18140" xr:uid="{00000000-0005-0000-0000-0000D8460000}"/>
    <cellStyle name="40% - Ênfase1 10 2 15" xfId="18141" xr:uid="{00000000-0005-0000-0000-0000D9460000}"/>
    <cellStyle name="40% - Ênfase1 10 2 16" xfId="18142" xr:uid="{00000000-0005-0000-0000-0000DA460000}"/>
    <cellStyle name="40% - Ênfase1 10 2 17" xfId="18143" xr:uid="{00000000-0005-0000-0000-0000DB460000}"/>
    <cellStyle name="40% - Ênfase1 10 2 18" xfId="18144" xr:uid="{00000000-0005-0000-0000-0000DC460000}"/>
    <cellStyle name="40% - Ênfase1 10 2 19" xfId="18145" xr:uid="{00000000-0005-0000-0000-0000DD460000}"/>
    <cellStyle name="40% - Ênfase1 10 2 2" xfId="18146" xr:uid="{00000000-0005-0000-0000-0000DE460000}"/>
    <cellStyle name="40% - Ênfase1 10 2 2 10" xfId="18147" xr:uid="{00000000-0005-0000-0000-0000DF460000}"/>
    <cellStyle name="40% - Ênfase1 10 2 2 11" xfId="18148" xr:uid="{00000000-0005-0000-0000-0000E0460000}"/>
    <cellStyle name="40% - Ênfase1 10 2 2 12" xfId="18149" xr:uid="{00000000-0005-0000-0000-0000E1460000}"/>
    <cellStyle name="40% - Ênfase1 10 2 2 13" xfId="18150" xr:uid="{00000000-0005-0000-0000-0000E2460000}"/>
    <cellStyle name="40% - Ênfase1 10 2 2 2" xfId="18151" xr:uid="{00000000-0005-0000-0000-0000E3460000}"/>
    <cellStyle name="40% - Ênfase1 10 2 2 3" xfId="18152" xr:uid="{00000000-0005-0000-0000-0000E4460000}"/>
    <cellStyle name="40% - Ênfase1 10 2 2 4" xfId="18153" xr:uid="{00000000-0005-0000-0000-0000E5460000}"/>
    <cellStyle name="40% - Ênfase1 10 2 2 5" xfId="18154" xr:uid="{00000000-0005-0000-0000-0000E6460000}"/>
    <cellStyle name="40% - Ênfase1 10 2 2 6" xfId="18155" xr:uid="{00000000-0005-0000-0000-0000E7460000}"/>
    <cellStyle name="40% - Ênfase1 10 2 2 7" xfId="18156" xr:uid="{00000000-0005-0000-0000-0000E8460000}"/>
    <cellStyle name="40% - Ênfase1 10 2 2 8" xfId="18157" xr:uid="{00000000-0005-0000-0000-0000E9460000}"/>
    <cellStyle name="40% - Ênfase1 10 2 2 9" xfId="18158" xr:uid="{00000000-0005-0000-0000-0000EA460000}"/>
    <cellStyle name="40% - Ênfase1 10 2 20" xfId="18159" xr:uid="{00000000-0005-0000-0000-0000EB460000}"/>
    <cellStyle name="40% - Ênfase1 10 2 21" xfId="18160" xr:uid="{00000000-0005-0000-0000-0000EC460000}"/>
    <cellStyle name="40% - Ênfase1 10 2 22" xfId="18161" xr:uid="{00000000-0005-0000-0000-0000ED460000}"/>
    <cellStyle name="40% - Ênfase1 10 2 23" xfId="18162" xr:uid="{00000000-0005-0000-0000-0000EE460000}"/>
    <cellStyle name="40% - Ênfase1 10 2 3" xfId="18163" xr:uid="{00000000-0005-0000-0000-0000EF460000}"/>
    <cellStyle name="40% - Ênfase1 10 2 3 10" xfId="18164" xr:uid="{00000000-0005-0000-0000-0000F0460000}"/>
    <cellStyle name="40% - Ênfase1 10 2 3 11" xfId="18165" xr:uid="{00000000-0005-0000-0000-0000F1460000}"/>
    <cellStyle name="40% - Ênfase1 10 2 3 12" xfId="18166" xr:uid="{00000000-0005-0000-0000-0000F2460000}"/>
    <cellStyle name="40% - Ênfase1 10 2 3 13" xfId="18167" xr:uid="{00000000-0005-0000-0000-0000F3460000}"/>
    <cellStyle name="40% - Ênfase1 10 2 3 2" xfId="18168" xr:uid="{00000000-0005-0000-0000-0000F4460000}"/>
    <cellStyle name="40% - Ênfase1 10 2 3 3" xfId="18169" xr:uid="{00000000-0005-0000-0000-0000F5460000}"/>
    <cellStyle name="40% - Ênfase1 10 2 3 4" xfId="18170" xr:uid="{00000000-0005-0000-0000-0000F6460000}"/>
    <cellStyle name="40% - Ênfase1 10 2 3 5" xfId="18171" xr:uid="{00000000-0005-0000-0000-0000F7460000}"/>
    <cellStyle name="40% - Ênfase1 10 2 3 6" xfId="18172" xr:uid="{00000000-0005-0000-0000-0000F8460000}"/>
    <cellStyle name="40% - Ênfase1 10 2 3 7" xfId="18173" xr:uid="{00000000-0005-0000-0000-0000F9460000}"/>
    <cellStyle name="40% - Ênfase1 10 2 3 8" xfId="18174" xr:uid="{00000000-0005-0000-0000-0000FA460000}"/>
    <cellStyle name="40% - Ênfase1 10 2 3 9" xfId="18175" xr:uid="{00000000-0005-0000-0000-0000FB460000}"/>
    <cellStyle name="40% - Ênfase1 10 2 4" xfId="18176" xr:uid="{00000000-0005-0000-0000-0000FC460000}"/>
    <cellStyle name="40% - Ênfase1 10 2 4 10" xfId="18177" xr:uid="{00000000-0005-0000-0000-0000FD460000}"/>
    <cellStyle name="40% - Ênfase1 10 2 4 11" xfId="18178" xr:uid="{00000000-0005-0000-0000-0000FE460000}"/>
    <cellStyle name="40% - Ênfase1 10 2 4 12" xfId="18179" xr:uid="{00000000-0005-0000-0000-0000FF460000}"/>
    <cellStyle name="40% - Ênfase1 10 2 4 13" xfId="18180" xr:uid="{00000000-0005-0000-0000-000000470000}"/>
    <cellStyle name="40% - Ênfase1 10 2 4 2" xfId="18181" xr:uid="{00000000-0005-0000-0000-000001470000}"/>
    <cellStyle name="40% - Ênfase1 10 2 4 3" xfId="18182" xr:uid="{00000000-0005-0000-0000-000002470000}"/>
    <cellStyle name="40% - Ênfase1 10 2 4 4" xfId="18183" xr:uid="{00000000-0005-0000-0000-000003470000}"/>
    <cellStyle name="40% - Ênfase1 10 2 4 5" xfId="18184" xr:uid="{00000000-0005-0000-0000-000004470000}"/>
    <cellStyle name="40% - Ênfase1 10 2 4 6" xfId="18185" xr:uid="{00000000-0005-0000-0000-000005470000}"/>
    <cellStyle name="40% - Ênfase1 10 2 4 7" xfId="18186" xr:uid="{00000000-0005-0000-0000-000006470000}"/>
    <cellStyle name="40% - Ênfase1 10 2 4 8" xfId="18187" xr:uid="{00000000-0005-0000-0000-000007470000}"/>
    <cellStyle name="40% - Ênfase1 10 2 4 9" xfId="18188" xr:uid="{00000000-0005-0000-0000-000008470000}"/>
    <cellStyle name="40% - Ênfase1 10 2 5" xfId="18189" xr:uid="{00000000-0005-0000-0000-000009470000}"/>
    <cellStyle name="40% - Ênfase1 10 2 5 10" xfId="18190" xr:uid="{00000000-0005-0000-0000-00000A470000}"/>
    <cellStyle name="40% - Ênfase1 10 2 5 11" xfId="18191" xr:uid="{00000000-0005-0000-0000-00000B470000}"/>
    <cellStyle name="40% - Ênfase1 10 2 5 12" xfId="18192" xr:uid="{00000000-0005-0000-0000-00000C470000}"/>
    <cellStyle name="40% - Ênfase1 10 2 5 13" xfId="18193" xr:uid="{00000000-0005-0000-0000-00000D470000}"/>
    <cellStyle name="40% - Ênfase1 10 2 5 2" xfId="18194" xr:uid="{00000000-0005-0000-0000-00000E470000}"/>
    <cellStyle name="40% - Ênfase1 10 2 5 3" xfId="18195" xr:uid="{00000000-0005-0000-0000-00000F470000}"/>
    <cellStyle name="40% - Ênfase1 10 2 5 4" xfId="18196" xr:uid="{00000000-0005-0000-0000-000010470000}"/>
    <cellStyle name="40% - Ênfase1 10 2 5 5" xfId="18197" xr:uid="{00000000-0005-0000-0000-000011470000}"/>
    <cellStyle name="40% - Ênfase1 10 2 5 6" xfId="18198" xr:uid="{00000000-0005-0000-0000-000012470000}"/>
    <cellStyle name="40% - Ênfase1 10 2 5 7" xfId="18199" xr:uid="{00000000-0005-0000-0000-000013470000}"/>
    <cellStyle name="40% - Ênfase1 10 2 5 8" xfId="18200" xr:uid="{00000000-0005-0000-0000-000014470000}"/>
    <cellStyle name="40% - Ênfase1 10 2 5 9" xfId="18201" xr:uid="{00000000-0005-0000-0000-000015470000}"/>
    <cellStyle name="40% - Ênfase1 10 2 6" xfId="18202" xr:uid="{00000000-0005-0000-0000-000016470000}"/>
    <cellStyle name="40% - Ênfase1 10 2 6 10" xfId="18203" xr:uid="{00000000-0005-0000-0000-000017470000}"/>
    <cellStyle name="40% - Ênfase1 10 2 6 11" xfId="18204" xr:uid="{00000000-0005-0000-0000-000018470000}"/>
    <cellStyle name="40% - Ênfase1 10 2 6 12" xfId="18205" xr:uid="{00000000-0005-0000-0000-000019470000}"/>
    <cellStyle name="40% - Ênfase1 10 2 6 13" xfId="18206" xr:uid="{00000000-0005-0000-0000-00001A470000}"/>
    <cellStyle name="40% - Ênfase1 10 2 6 2" xfId="18207" xr:uid="{00000000-0005-0000-0000-00001B470000}"/>
    <cellStyle name="40% - Ênfase1 10 2 6 3" xfId="18208" xr:uid="{00000000-0005-0000-0000-00001C470000}"/>
    <cellStyle name="40% - Ênfase1 10 2 6 4" xfId="18209" xr:uid="{00000000-0005-0000-0000-00001D470000}"/>
    <cellStyle name="40% - Ênfase1 10 2 6 5" xfId="18210" xr:uid="{00000000-0005-0000-0000-00001E470000}"/>
    <cellStyle name="40% - Ênfase1 10 2 6 6" xfId="18211" xr:uid="{00000000-0005-0000-0000-00001F470000}"/>
    <cellStyle name="40% - Ênfase1 10 2 6 7" xfId="18212" xr:uid="{00000000-0005-0000-0000-000020470000}"/>
    <cellStyle name="40% - Ênfase1 10 2 6 8" xfId="18213" xr:uid="{00000000-0005-0000-0000-000021470000}"/>
    <cellStyle name="40% - Ênfase1 10 2 6 9" xfId="18214" xr:uid="{00000000-0005-0000-0000-000022470000}"/>
    <cellStyle name="40% - Ênfase1 10 2 7" xfId="18215" xr:uid="{00000000-0005-0000-0000-000023470000}"/>
    <cellStyle name="40% - Ênfase1 10 2 7 10" xfId="18216" xr:uid="{00000000-0005-0000-0000-000024470000}"/>
    <cellStyle name="40% - Ênfase1 10 2 7 11" xfId="18217" xr:uid="{00000000-0005-0000-0000-000025470000}"/>
    <cellStyle name="40% - Ênfase1 10 2 7 12" xfId="18218" xr:uid="{00000000-0005-0000-0000-000026470000}"/>
    <cellStyle name="40% - Ênfase1 10 2 7 13" xfId="18219" xr:uid="{00000000-0005-0000-0000-000027470000}"/>
    <cellStyle name="40% - Ênfase1 10 2 7 2" xfId="18220" xr:uid="{00000000-0005-0000-0000-000028470000}"/>
    <cellStyle name="40% - Ênfase1 10 2 7 3" xfId="18221" xr:uid="{00000000-0005-0000-0000-000029470000}"/>
    <cellStyle name="40% - Ênfase1 10 2 7 4" xfId="18222" xr:uid="{00000000-0005-0000-0000-00002A470000}"/>
    <cellStyle name="40% - Ênfase1 10 2 7 5" xfId="18223" xr:uid="{00000000-0005-0000-0000-00002B470000}"/>
    <cellStyle name="40% - Ênfase1 10 2 7 6" xfId="18224" xr:uid="{00000000-0005-0000-0000-00002C470000}"/>
    <cellStyle name="40% - Ênfase1 10 2 7 7" xfId="18225" xr:uid="{00000000-0005-0000-0000-00002D470000}"/>
    <cellStyle name="40% - Ênfase1 10 2 7 8" xfId="18226" xr:uid="{00000000-0005-0000-0000-00002E470000}"/>
    <cellStyle name="40% - Ênfase1 10 2 7 9" xfId="18227" xr:uid="{00000000-0005-0000-0000-00002F470000}"/>
    <cellStyle name="40% - Ênfase1 10 2 8" xfId="18228" xr:uid="{00000000-0005-0000-0000-000030470000}"/>
    <cellStyle name="40% - Ênfase1 10 2 8 10" xfId="18229" xr:uid="{00000000-0005-0000-0000-000031470000}"/>
    <cellStyle name="40% - Ênfase1 10 2 8 11" xfId="18230" xr:uid="{00000000-0005-0000-0000-000032470000}"/>
    <cellStyle name="40% - Ênfase1 10 2 8 12" xfId="18231" xr:uid="{00000000-0005-0000-0000-000033470000}"/>
    <cellStyle name="40% - Ênfase1 10 2 8 13" xfId="18232" xr:uid="{00000000-0005-0000-0000-000034470000}"/>
    <cellStyle name="40% - Ênfase1 10 2 8 2" xfId="18233" xr:uid="{00000000-0005-0000-0000-000035470000}"/>
    <cellStyle name="40% - Ênfase1 10 2 8 3" xfId="18234" xr:uid="{00000000-0005-0000-0000-000036470000}"/>
    <cellStyle name="40% - Ênfase1 10 2 8 4" xfId="18235" xr:uid="{00000000-0005-0000-0000-000037470000}"/>
    <cellStyle name="40% - Ênfase1 10 2 8 5" xfId="18236" xr:uid="{00000000-0005-0000-0000-000038470000}"/>
    <cellStyle name="40% - Ênfase1 10 2 8 6" xfId="18237" xr:uid="{00000000-0005-0000-0000-000039470000}"/>
    <cellStyle name="40% - Ênfase1 10 2 8 7" xfId="18238" xr:uid="{00000000-0005-0000-0000-00003A470000}"/>
    <cellStyle name="40% - Ênfase1 10 2 8 8" xfId="18239" xr:uid="{00000000-0005-0000-0000-00003B470000}"/>
    <cellStyle name="40% - Ênfase1 10 2 8 9" xfId="18240" xr:uid="{00000000-0005-0000-0000-00003C470000}"/>
    <cellStyle name="40% - Ênfase1 10 2 9" xfId="18241" xr:uid="{00000000-0005-0000-0000-00003D470000}"/>
    <cellStyle name="40% - Ênfase1 10 2 9 10" xfId="18242" xr:uid="{00000000-0005-0000-0000-00003E470000}"/>
    <cellStyle name="40% - Ênfase1 10 2 9 11" xfId="18243" xr:uid="{00000000-0005-0000-0000-00003F470000}"/>
    <cellStyle name="40% - Ênfase1 10 2 9 12" xfId="18244" xr:uid="{00000000-0005-0000-0000-000040470000}"/>
    <cellStyle name="40% - Ênfase1 10 2 9 13" xfId="18245" xr:uid="{00000000-0005-0000-0000-000041470000}"/>
    <cellStyle name="40% - Ênfase1 10 2 9 2" xfId="18246" xr:uid="{00000000-0005-0000-0000-000042470000}"/>
    <cellStyle name="40% - Ênfase1 10 2 9 3" xfId="18247" xr:uid="{00000000-0005-0000-0000-000043470000}"/>
    <cellStyle name="40% - Ênfase1 10 2 9 4" xfId="18248" xr:uid="{00000000-0005-0000-0000-000044470000}"/>
    <cellStyle name="40% - Ênfase1 10 2 9 5" xfId="18249" xr:uid="{00000000-0005-0000-0000-000045470000}"/>
    <cellStyle name="40% - Ênfase1 10 2 9 6" xfId="18250" xr:uid="{00000000-0005-0000-0000-000046470000}"/>
    <cellStyle name="40% - Ênfase1 10 2 9 7" xfId="18251" xr:uid="{00000000-0005-0000-0000-000047470000}"/>
    <cellStyle name="40% - Ênfase1 10 2 9 8" xfId="18252" xr:uid="{00000000-0005-0000-0000-000048470000}"/>
    <cellStyle name="40% - Ênfase1 10 2 9 9" xfId="18253" xr:uid="{00000000-0005-0000-0000-000049470000}"/>
    <cellStyle name="40% - Ênfase1 10 20" xfId="18254" xr:uid="{00000000-0005-0000-0000-00004A470000}"/>
    <cellStyle name="40% - Ênfase1 10 21" xfId="18255" xr:uid="{00000000-0005-0000-0000-00004B470000}"/>
    <cellStyle name="40% - Ênfase1 10 22" xfId="18256" xr:uid="{00000000-0005-0000-0000-00004C470000}"/>
    <cellStyle name="40% - Ênfase1 10 23" xfId="18257" xr:uid="{00000000-0005-0000-0000-00004D470000}"/>
    <cellStyle name="40% - Ênfase1 10 24" xfId="18258" xr:uid="{00000000-0005-0000-0000-00004E470000}"/>
    <cellStyle name="40% - Ênfase1 10 3" xfId="18259" xr:uid="{00000000-0005-0000-0000-00004F470000}"/>
    <cellStyle name="40% - Ênfase1 10 3 10" xfId="18260" xr:uid="{00000000-0005-0000-0000-000050470000}"/>
    <cellStyle name="40% - Ênfase1 10 3 11" xfId="18261" xr:uid="{00000000-0005-0000-0000-000051470000}"/>
    <cellStyle name="40% - Ênfase1 10 3 12" xfId="18262" xr:uid="{00000000-0005-0000-0000-000052470000}"/>
    <cellStyle name="40% - Ênfase1 10 3 13" xfId="18263" xr:uid="{00000000-0005-0000-0000-000053470000}"/>
    <cellStyle name="40% - Ênfase1 10 3 2" xfId="18264" xr:uid="{00000000-0005-0000-0000-000054470000}"/>
    <cellStyle name="40% - Ênfase1 10 3 3" xfId="18265" xr:uid="{00000000-0005-0000-0000-000055470000}"/>
    <cellStyle name="40% - Ênfase1 10 3 4" xfId="18266" xr:uid="{00000000-0005-0000-0000-000056470000}"/>
    <cellStyle name="40% - Ênfase1 10 3 5" xfId="18267" xr:uid="{00000000-0005-0000-0000-000057470000}"/>
    <cellStyle name="40% - Ênfase1 10 3 6" xfId="18268" xr:uid="{00000000-0005-0000-0000-000058470000}"/>
    <cellStyle name="40% - Ênfase1 10 3 7" xfId="18269" xr:uid="{00000000-0005-0000-0000-000059470000}"/>
    <cellStyle name="40% - Ênfase1 10 3 8" xfId="18270" xr:uid="{00000000-0005-0000-0000-00005A470000}"/>
    <cellStyle name="40% - Ênfase1 10 3 9" xfId="18271" xr:uid="{00000000-0005-0000-0000-00005B470000}"/>
    <cellStyle name="40% - Ênfase1 10 4" xfId="18272" xr:uid="{00000000-0005-0000-0000-00005C470000}"/>
    <cellStyle name="40% - Ênfase1 10 4 10" xfId="18273" xr:uid="{00000000-0005-0000-0000-00005D470000}"/>
    <cellStyle name="40% - Ênfase1 10 4 11" xfId="18274" xr:uid="{00000000-0005-0000-0000-00005E470000}"/>
    <cellStyle name="40% - Ênfase1 10 4 12" xfId="18275" xr:uid="{00000000-0005-0000-0000-00005F470000}"/>
    <cellStyle name="40% - Ênfase1 10 4 13" xfId="18276" xr:uid="{00000000-0005-0000-0000-000060470000}"/>
    <cellStyle name="40% - Ênfase1 10 4 2" xfId="18277" xr:uid="{00000000-0005-0000-0000-000061470000}"/>
    <cellStyle name="40% - Ênfase1 10 4 3" xfId="18278" xr:uid="{00000000-0005-0000-0000-000062470000}"/>
    <cellStyle name="40% - Ênfase1 10 4 4" xfId="18279" xr:uid="{00000000-0005-0000-0000-000063470000}"/>
    <cellStyle name="40% - Ênfase1 10 4 5" xfId="18280" xr:uid="{00000000-0005-0000-0000-000064470000}"/>
    <cellStyle name="40% - Ênfase1 10 4 6" xfId="18281" xr:uid="{00000000-0005-0000-0000-000065470000}"/>
    <cellStyle name="40% - Ênfase1 10 4 7" xfId="18282" xr:uid="{00000000-0005-0000-0000-000066470000}"/>
    <cellStyle name="40% - Ênfase1 10 4 8" xfId="18283" xr:uid="{00000000-0005-0000-0000-000067470000}"/>
    <cellStyle name="40% - Ênfase1 10 4 9" xfId="18284" xr:uid="{00000000-0005-0000-0000-000068470000}"/>
    <cellStyle name="40% - Ênfase1 10 5" xfId="18285" xr:uid="{00000000-0005-0000-0000-000069470000}"/>
    <cellStyle name="40% - Ênfase1 10 5 10" xfId="18286" xr:uid="{00000000-0005-0000-0000-00006A470000}"/>
    <cellStyle name="40% - Ênfase1 10 5 11" xfId="18287" xr:uid="{00000000-0005-0000-0000-00006B470000}"/>
    <cellStyle name="40% - Ênfase1 10 5 12" xfId="18288" xr:uid="{00000000-0005-0000-0000-00006C470000}"/>
    <cellStyle name="40% - Ênfase1 10 5 13" xfId="18289" xr:uid="{00000000-0005-0000-0000-00006D470000}"/>
    <cellStyle name="40% - Ênfase1 10 5 2" xfId="18290" xr:uid="{00000000-0005-0000-0000-00006E470000}"/>
    <cellStyle name="40% - Ênfase1 10 5 3" xfId="18291" xr:uid="{00000000-0005-0000-0000-00006F470000}"/>
    <cellStyle name="40% - Ênfase1 10 5 4" xfId="18292" xr:uid="{00000000-0005-0000-0000-000070470000}"/>
    <cellStyle name="40% - Ênfase1 10 5 5" xfId="18293" xr:uid="{00000000-0005-0000-0000-000071470000}"/>
    <cellStyle name="40% - Ênfase1 10 5 6" xfId="18294" xr:uid="{00000000-0005-0000-0000-000072470000}"/>
    <cellStyle name="40% - Ênfase1 10 5 7" xfId="18295" xr:uid="{00000000-0005-0000-0000-000073470000}"/>
    <cellStyle name="40% - Ênfase1 10 5 8" xfId="18296" xr:uid="{00000000-0005-0000-0000-000074470000}"/>
    <cellStyle name="40% - Ênfase1 10 5 9" xfId="18297" xr:uid="{00000000-0005-0000-0000-000075470000}"/>
    <cellStyle name="40% - Ênfase1 10 6" xfId="18298" xr:uid="{00000000-0005-0000-0000-000076470000}"/>
    <cellStyle name="40% - Ênfase1 10 6 10" xfId="18299" xr:uid="{00000000-0005-0000-0000-000077470000}"/>
    <cellStyle name="40% - Ênfase1 10 6 11" xfId="18300" xr:uid="{00000000-0005-0000-0000-000078470000}"/>
    <cellStyle name="40% - Ênfase1 10 6 12" xfId="18301" xr:uid="{00000000-0005-0000-0000-000079470000}"/>
    <cellStyle name="40% - Ênfase1 10 6 13" xfId="18302" xr:uid="{00000000-0005-0000-0000-00007A470000}"/>
    <cellStyle name="40% - Ênfase1 10 6 2" xfId="18303" xr:uid="{00000000-0005-0000-0000-00007B470000}"/>
    <cellStyle name="40% - Ênfase1 10 6 3" xfId="18304" xr:uid="{00000000-0005-0000-0000-00007C470000}"/>
    <cellStyle name="40% - Ênfase1 10 6 4" xfId="18305" xr:uid="{00000000-0005-0000-0000-00007D470000}"/>
    <cellStyle name="40% - Ênfase1 10 6 5" xfId="18306" xr:uid="{00000000-0005-0000-0000-00007E470000}"/>
    <cellStyle name="40% - Ênfase1 10 6 6" xfId="18307" xr:uid="{00000000-0005-0000-0000-00007F470000}"/>
    <cellStyle name="40% - Ênfase1 10 6 7" xfId="18308" xr:uid="{00000000-0005-0000-0000-000080470000}"/>
    <cellStyle name="40% - Ênfase1 10 6 8" xfId="18309" xr:uid="{00000000-0005-0000-0000-000081470000}"/>
    <cellStyle name="40% - Ênfase1 10 6 9" xfId="18310" xr:uid="{00000000-0005-0000-0000-000082470000}"/>
    <cellStyle name="40% - Ênfase1 10 7" xfId="18311" xr:uid="{00000000-0005-0000-0000-000083470000}"/>
    <cellStyle name="40% - Ênfase1 10 7 10" xfId="18312" xr:uid="{00000000-0005-0000-0000-000084470000}"/>
    <cellStyle name="40% - Ênfase1 10 7 11" xfId="18313" xr:uid="{00000000-0005-0000-0000-000085470000}"/>
    <cellStyle name="40% - Ênfase1 10 7 12" xfId="18314" xr:uid="{00000000-0005-0000-0000-000086470000}"/>
    <cellStyle name="40% - Ênfase1 10 7 13" xfId="18315" xr:uid="{00000000-0005-0000-0000-000087470000}"/>
    <cellStyle name="40% - Ênfase1 10 7 2" xfId="18316" xr:uid="{00000000-0005-0000-0000-000088470000}"/>
    <cellStyle name="40% - Ênfase1 10 7 3" xfId="18317" xr:uid="{00000000-0005-0000-0000-000089470000}"/>
    <cellStyle name="40% - Ênfase1 10 7 4" xfId="18318" xr:uid="{00000000-0005-0000-0000-00008A470000}"/>
    <cellStyle name="40% - Ênfase1 10 7 5" xfId="18319" xr:uid="{00000000-0005-0000-0000-00008B470000}"/>
    <cellStyle name="40% - Ênfase1 10 7 6" xfId="18320" xr:uid="{00000000-0005-0000-0000-00008C470000}"/>
    <cellStyle name="40% - Ênfase1 10 7 7" xfId="18321" xr:uid="{00000000-0005-0000-0000-00008D470000}"/>
    <cellStyle name="40% - Ênfase1 10 7 8" xfId="18322" xr:uid="{00000000-0005-0000-0000-00008E470000}"/>
    <cellStyle name="40% - Ênfase1 10 7 9" xfId="18323" xr:uid="{00000000-0005-0000-0000-00008F470000}"/>
    <cellStyle name="40% - Ênfase1 10 8" xfId="18324" xr:uid="{00000000-0005-0000-0000-000090470000}"/>
    <cellStyle name="40% - Ênfase1 10 8 10" xfId="18325" xr:uid="{00000000-0005-0000-0000-000091470000}"/>
    <cellStyle name="40% - Ênfase1 10 8 11" xfId="18326" xr:uid="{00000000-0005-0000-0000-000092470000}"/>
    <cellStyle name="40% - Ênfase1 10 8 12" xfId="18327" xr:uid="{00000000-0005-0000-0000-000093470000}"/>
    <cellStyle name="40% - Ênfase1 10 8 13" xfId="18328" xr:uid="{00000000-0005-0000-0000-000094470000}"/>
    <cellStyle name="40% - Ênfase1 10 8 2" xfId="18329" xr:uid="{00000000-0005-0000-0000-000095470000}"/>
    <cellStyle name="40% - Ênfase1 10 8 3" xfId="18330" xr:uid="{00000000-0005-0000-0000-000096470000}"/>
    <cellStyle name="40% - Ênfase1 10 8 4" xfId="18331" xr:uid="{00000000-0005-0000-0000-000097470000}"/>
    <cellStyle name="40% - Ênfase1 10 8 5" xfId="18332" xr:uid="{00000000-0005-0000-0000-000098470000}"/>
    <cellStyle name="40% - Ênfase1 10 8 6" xfId="18333" xr:uid="{00000000-0005-0000-0000-000099470000}"/>
    <cellStyle name="40% - Ênfase1 10 8 7" xfId="18334" xr:uid="{00000000-0005-0000-0000-00009A470000}"/>
    <cellStyle name="40% - Ênfase1 10 8 8" xfId="18335" xr:uid="{00000000-0005-0000-0000-00009B470000}"/>
    <cellStyle name="40% - Ênfase1 10 8 9" xfId="18336" xr:uid="{00000000-0005-0000-0000-00009C470000}"/>
    <cellStyle name="40% - Ênfase1 10 9" xfId="18337" xr:uid="{00000000-0005-0000-0000-00009D470000}"/>
    <cellStyle name="40% - Ênfase1 10 9 10" xfId="18338" xr:uid="{00000000-0005-0000-0000-00009E470000}"/>
    <cellStyle name="40% - Ênfase1 10 9 11" xfId="18339" xr:uid="{00000000-0005-0000-0000-00009F470000}"/>
    <cellStyle name="40% - Ênfase1 10 9 12" xfId="18340" xr:uid="{00000000-0005-0000-0000-0000A0470000}"/>
    <cellStyle name="40% - Ênfase1 10 9 13" xfId="18341" xr:uid="{00000000-0005-0000-0000-0000A1470000}"/>
    <cellStyle name="40% - Ênfase1 10 9 2" xfId="18342" xr:uid="{00000000-0005-0000-0000-0000A2470000}"/>
    <cellStyle name="40% - Ênfase1 10 9 3" xfId="18343" xr:uid="{00000000-0005-0000-0000-0000A3470000}"/>
    <cellStyle name="40% - Ênfase1 10 9 4" xfId="18344" xr:uid="{00000000-0005-0000-0000-0000A4470000}"/>
    <cellStyle name="40% - Ênfase1 10 9 5" xfId="18345" xr:uid="{00000000-0005-0000-0000-0000A5470000}"/>
    <cellStyle name="40% - Ênfase1 10 9 6" xfId="18346" xr:uid="{00000000-0005-0000-0000-0000A6470000}"/>
    <cellStyle name="40% - Ênfase1 10 9 7" xfId="18347" xr:uid="{00000000-0005-0000-0000-0000A7470000}"/>
    <cellStyle name="40% - Ênfase1 10 9 8" xfId="18348" xr:uid="{00000000-0005-0000-0000-0000A8470000}"/>
    <cellStyle name="40% - Ênfase1 10 9 9" xfId="18349" xr:uid="{00000000-0005-0000-0000-0000A9470000}"/>
    <cellStyle name="40% - Ênfase1 11" xfId="18350" xr:uid="{00000000-0005-0000-0000-0000AA470000}"/>
    <cellStyle name="40% - Ênfase1 11 10" xfId="18351" xr:uid="{00000000-0005-0000-0000-0000AB470000}"/>
    <cellStyle name="40% - Ênfase1 11 10 10" xfId="18352" xr:uid="{00000000-0005-0000-0000-0000AC470000}"/>
    <cellStyle name="40% - Ênfase1 11 10 11" xfId="18353" xr:uid="{00000000-0005-0000-0000-0000AD470000}"/>
    <cellStyle name="40% - Ênfase1 11 10 12" xfId="18354" xr:uid="{00000000-0005-0000-0000-0000AE470000}"/>
    <cellStyle name="40% - Ênfase1 11 10 13" xfId="18355" xr:uid="{00000000-0005-0000-0000-0000AF470000}"/>
    <cellStyle name="40% - Ênfase1 11 10 2" xfId="18356" xr:uid="{00000000-0005-0000-0000-0000B0470000}"/>
    <cellStyle name="40% - Ênfase1 11 10 3" xfId="18357" xr:uid="{00000000-0005-0000-0000-0000B1470000}"/>
    <cellStyle name="40% - Ênfase1 11 10 4" xfId="18358" xr:uid="{00000000-0005-0000-0000-0000B2470000}"/>
    <cellStyle name="40% - Ênfase1 11 10 5" xfId="18359" xr:uid="{00000000-0005-0000-0000-0000B3470000}"/>
    <cellStyle name="40% - Ênfase1 11 10 6" xfId="18360" xr:uid="{00000000-0005-0000-0000-0000B4470000}"/>
    <cellStyle name="40% - Ênfase1 11 10 7" xfId="18361" xr:uid="{00000000-0005-0000-0000-0000B5470000}"/>
    <cellStyle name="40% - Ênfase1 11 10 8" xfId="18362" xr:uid="{00000000-0005-0000-0000-0000B6470000}"/>
    <cellStyle name="40% - Ênfase1 11 10 9" xfId="18363" xr:uid="{00000000-0005-0000-0000-0000B7470000}"/>
    <cellStyle name="40% - Ênfase1 11 11" xfId="18364" xr:uid="{00000000-0005-0000-0000-0000B8470000}"/>
    <cellStyle name="40% - Ênfase1 11 11 10" xfId="18365" xr:uid="{00000000-0005-0000-0000-0000B9470000}"/>
    <cellStyle name="40% - Ênfase1 11 11 11" xfId="18366" xr:uid="{00000000-0005-0000-0000-0000BA470000}"/>
    <cellStyle name="40% - Ênfase1 11 11 12" xfId="18367" xr:uid="{00000000-0005-0000-0000-0000BB470000}"/>
    <cellStyle name="40% - Ênfase1 11 11 13" xfId="18368" xr:uid="{00000000-0005-0000-0000-0000BC470000}"/>
    <cellStyle name="40% - Ênfase1 11 11 2" xfId="18369" xr:uid="{00000000-0005-0000-0000-0000BD470000}"/>
    <cellStyle name="40% - Ênfase1 11 11 3" xfId="18370" xr:uid="{00000000-0005-0000-0000-0000BE470000}"/>
    <cellStyle name="40% - Ênfase1 11 11 4" xfId="18371" xr:uid="{00000000-0005-0000-0000-0000BF470000}"/>
    <cellStyle name="40% - Ênfase1 11 11 5" xfId="18372" xr:uid="{00000000-0005-0000-0000-0000C0470000}"/>
    <cellStyle name="40% - Ênfase1 11 11 6" xfId="18373" xr:uid="{00000000-0005-0000-0000-0000C1470000}"/>
    <cellStyle name="40% - Ênfase1 11 11 7" xfId="18374" xr:uid="{00000000-0005-0000-0000-0000C2470000}"/>
    <cellStyle name="40% - Ênfase1 11 11 8" xfId="18375" xr:uid="{00000000-0005-0000-0000-0000C3470000}"/>
    <cellStyle name="40% - Ênfase1 11 11 9" xfId="18376" xr:uid="{00000000-0005-0000-0000-0000C4470000}"/>
    <cellStyle name="40% - Ênfase1 11 12" xfId="18377" xr:uid="{00000000-0005-0000-0000-0000C5470000}"/>
    <cellStyle name="40% - Ênfase1 11 12 10" xfId="18378" xr:uid="{00000000-0005-0000-0000-0000C6470000}"/>
    <cellStyle name="40% - Ênfase1 11 12 11" xfId="18379" xr:uid="{00000000-0005-0000-0000-0000C7470000}"/>
    <cellStyle name="40% - Ênfase1 11 12 12" xfId="18380" xr:uid="{00000000-0005-0000-0000-0000C8470000}"/>
    <cellStyle name="40% - Ênfase1 11 12 13" xfId="18381" xr:uid="{00000000-0005-0000-0000-0000C9470000}"/>
    <cellStyle name="40% - Ênfase1 11 12 2" xfId="18382" xr:uid="{00000000-0005-0000-0000-0000CA470000}"/>
    <cellStyle name="40% - Ênfase1 11 12 3" xfId="18383" xr:uid="{00000000-0005-0000-0000-0000CB470000}"/>
    <cellStyle name="40% - Ênfase1 11 12 4" xfId="18384" xr:uid="{00000000-0005-0000-0000-0000CC470000}"/>
    <cellStyle name="40% - Ênfase1 11 12 5" xfId="18385" xr:uid="{00000000-0005-0000-0000-0000CD470000}"/>
    <cellStyle name="40% - Ênfase1 11 12 6" xfId="18386" xr:uid="{00000000-0005-0000-0000-0000CE470000}"/>
    <cellStyle name="40% - Ênfase1 11 12 7" xfId="18387" xr:uid="{00000000-0005-0000-0000-0000CF470000}"/>
    <cellStyle name="40% - Ênfase1 11 12 8" xfId="18388" xr:uid="{00000000-0005-0000-0000-0000D0470000}"/>
    <cellStyle name="40% - Ênfase1 11 12 9" xfId="18389" xr:uid="{00000000-0005-0000-0000-0000D1470000}"/>
    <cellStyle name="40% - Ênfase1 11 13" xfId="18390" xr:uid="{00000000-0005-0000-0000-0000D2470000}"/>
    <cellStyle name="40% - Ênfase1 11 14" xfId="18391" xr:uid="{00000000-0005-0000-0000-0000D3470000}"/>
    <cellStyle name="40% - Ênfase1 11 15" xfId="18392" xr:uid="{00000000-0005-0000-0000-0000D4470000}"/>
    <cellStyle name="40% - Ênfase1 11 16" xfId="18393" xr:uid="{00000000-0005-0000-0000-0000D5470000}"/>
    <cellStyle name="40% - Ênfase1 11 17" xfId="18394" xr:uid="{00000000-0005-0000-0000-0000D6470000}"/>
    <cellStyle name="40% - Ênfase1 11 18" xfId="18395" xr:uid="{00000000-0005-0000-0000-0000D7470000}"/>
    <cellStyle name="40% - Ênfase1 11 19" xfId="18396" xr:uid="{00000000-0005-0000-0000-0000D8470000}"/>
    <cellStyle name="40% - Ênfase1 11 2" xfId="18397" xr:uid="{00000000-0005-0000-0000-0000D9470000}"/>
    <cellStyle name="40% - Ênfase1 11 2 10" xfId="18398" xr:uid="{00000000-0005-0000-0000-0000DA470000}"/>
    <cellStyle name="40% - Ênfase1 11 2 10 10" xfId="18399" xr:uid="{00000000-0005-0000-0000-0000DB470000}"/>
    <cellStyle name="40% - Ênfase1 11 2 10 11" xfId="18400" xr:uid="{00000000-0005-0000-0000-0000DC470000}"/>
    <cellStyle name="40% - Ênfase1 11 2 10 12" xfId="18401" xr:uid="{00000000-0005-0000-0000-0000DD470000}"/>
    <cellStyle name="40% - Ênfase1 11 2 10 13" xfId="18402" xr:uid="{00000000-0005-0000-0000-0000DE470000}"/>
    <cellStyle name="40% - Ênfase1 11 2 10 2" xfId="18403" xr:uid="{00000000-0005-0000-0000-0000DF470000}"/>
    <cellStyle name="40% - Ênfase1 11 2 10 3" xfId="18404" xr:uid="{00000000-0005-0000-0000-0000E0470000}"/>
    <cellStyle name="40% - Ênfase1 11 2 10 4" xfId="18405" xr:uid="{00000000-0005-0000-0000-0000E1470000}"/>
    <cellStyle name="40% - Ênfase1 11 2 10 5" xfId="18406" xr:uid="{00000000-0005-0000-0000-0000E2470000}"/>
    <cellStyle name="40% - Ênfase1 11 2 10 6" xfId="18407" xr:uid="{00000000-0005-0000-0000-0000E3470000}"/>
    <cellStyle name="40% - Ênfase1 11 2 10 7" xfId="18408" xr:uid="{00000000-0005-0000-0000-0000E4470000}"/>
    <cellStyle name="40% - Ênfase1 11 2 10 8" xfId="18409" xr:uid="{00000000-0005-0000-0000-0000E5470000}"/>
    <cellStyle name="40% - Ênfase1 11 2 10 9" xfId="18410" xr:uid="{00000000-0005-0000-0000-0000E6470000}"/>
    <cellStyle name="40% - Ênfase1 11 2 11" xfId="18411" xr:uid="{00000000-0005-0000-0000-0000E7470000}"/>
    <cellStyle name="40% - Ênfase1 11 2 11 10" xfId="18412" xr:uid="{00000000-0005-0000-0000-0000E8470000}"/>
    <cellStyle name="40% - Ênfase1 11 2 11 11" xfId="18413" xr:uid="{00000000-0005-0000-0000-0000E9470000}"/>
    <cellStyle name="40% - Ênfase1 11 2 11 12" xfId="18414" xr:uid="{00000000-0005-0000-0000-0000EA470000}"/>
    <cellStyle name="40% - Ênfase1 11 2 11 13" xfId="18415" xr:uid="{00000000-0005-0000-0000-0000EB470000}"/>
    <cellStyle name="40% - Ênfase1 11 2 11 2" xfId="18416" xr:uid="{00000000-0005-0000-0000-0000EC470000}"/>
    <cellStyle name="40% - Ênfase1 11 2 11 3" xfId="18417" xr:uid="{00000000-0005-0000-0000-0000ED470000}"/>
    <cellStyle name="40% - Ênfase1 11 2 11 4" xfId="18418" xr:uid="{00000000-0005-0000-0000-0000EE470000}"/>
    <cellStyle name="40% - Ênfase1 11 2 11 5" xfId="18419" xr:uid="{00000000-0005-0000-0000-0000EF470000}"/>
    <cellStyle name="40% - Ênfase1 11 2 11 6" xfId="18420" xr:uid="{00000000-0005-0000-0000-0000F0470000}"/>
    <cellStyle name="40% - Ênfase1 11 2 11 7" xfId="18421" xr:uid="{00000000-0005-0000-0000-0000F1470000}"/>
    <cellStyle name="40% - Ênfase1 11 2 11 8" xfId="18422" xr:uid="{00000000-0005-0000-0000-0000F2470000}"/>
    <cellStyle name="40% - Ênfase1 11 2 11 9" xfId="18423" xr:uid="{00000000-0005-0000-0000-0000F3470000}"/>
    <cellStyle name="40% - Ênfase1 11 2 12" xfId="18424" xr:uid="{00000000-0005-0000-0000-0000F4470000}"/>
    <cellStyle name="40% - Ênfase1 11 2 13" xfId="18425" xr:uid="{00000000-0005-0000-0000-0000F5470000}"/>
    <cellStyle name="40% - Ênfase1 11 2 14" xfId="18426" xr:uid="{00000000-0005-0000-0000-0000F6470000}"/>
    <cellStyle name="40% - Ênfase1 11 2 15" xfId="18427" xr:uid="{00000000-0005-0000-0000-0000F7470000}"/>
    <cellStyle name="40% - Ênfase1 11 2 16" xfId="18428" xr:uid="{00000000-0005-0000-0000-0000F8470000}"/>
    <cellStyle name="40% - Ênfase1 11 2 17" xfId="18429" xr:uid="{00000000-0005-0000-0000-0000F9470000}"/>
    <cellStyle name="40% - Ênfase1 11 2 18" xfId="18430" xr:uid="{00000000-0005-0000-0000-0000FA470000}"/>
    <cellStyle name="40% - Ênfase1 11 2 19" xfId="18431" xr:uid="{00000000-0005-0000-0000-0000FB470000}"/>
    <cellStyle name="40% - Ênfase1 11 2 2" xfId="18432" xr:uid="{00000000-0005-0000-0000-0000FC470000}"/>
    <cellStyle name="40% - Ênfase1 11 2 2 10" xfId="18433" xr:uid="{00000000-0005-0000-0000-0000FD470000}"/>
    <cellStyle name="40% - Ênfase1 11 2 2 11" xfId="18434" xr:uid="{00000000-0005-0000-0000-0000FE470000}"/>
    <cellStyle name="40% - Ênfase1 11 2 2 12" xfId="18435" xr:uid="{00000000-0005-0000-0000-0000FF470000}"/>
    <cellStyle name="40% - Ênfase1 11 2 2 13" xfId="18436" xr:uid="{00000000-0005-0000-0000-000000480000}"/>
    <cellStyle name="40% - Ênfase1 11 2 2 2" xfId="18437" xr:uid="{00000000-0005-0000-0000-000001480000}"/>
    <cellStyle name="40% - Ênfase1 11 2 2 3" xfId="18438" xr:uid="{00000000-0005-0000-0000-000002480000}"/>
    <cellStyle name="40% - Ênfase1 11 2 2 4" xfId="18439" xr:uid="{00000000-0005-0000-0000-000003480000}"/>
    <cellStyle name="40% - Ênfase1 11 2 2 5" xfId="18440" xr:uid="{00000000-0005-0000-0000-000004480000}"/>
    <cellStyle name="40% - Ênfase1 11 2 2 6" xfId="18441" xr:uid="{00000000-0005-0000-0000-000005480000}"/>
    <cellStyle name="40% - Ênfase1 11 2 2 7" xfId="18442" xr:uid="{00000000-0005-0000-0000-000006480000}"/>
    <cellStyle name="40% - Ênfase1 11 2 2 8" xfId="18443" xr:uid="{00000000-0005-0000-0000-000007480000}"/>
    <cellStyle name="40% - Ênfase1 11 2 2 9" xfId="18444" xr:uid="{00000000-0005-0000-0000-000008480000}"/>
    <cellStyle name="40% - Ênfase1 11 2 20" xfId="18445" xr:uid="{00000000-0005-0000-0000-000009480000}"/>
    <cellStyle name="40% - Ênfase1 11 2 21" xfId="18446" xr:uid="{00000000-0005-0000-0000-00000A480000}"/>
    <cellStyle name="40% - Ênfase1 11 2 22" xfId="18447" xr:uid="{00000000-0005-0000-0000-00000B480000}"/>
    <cellStyle name="40% - Ênfase1 11 2 23" xfId="18448" xr:uid="{00000000-0005-0000-0000-00000C480000}"/>
    <cellStyle name="40% - Ênfase1 11 2 3" xfId="18449" xr:uid="{00000000-0005-0000-0000-00000D480000}"/>
    <cellStyle name="40% - Ênfase1 11 2 3 10" xfId="18450" xr:uid="{00000000-0005-0000-0000-00000E480000}"/>
    <cellStyle name="40% - Ênfase1 11 2 3 11" xfId="18451" xr:uid="{00000000-0005-0000-0000-00000F480000}"/>
    <cellStyle name="40% - Ênfase1 11 2 3 12" xfId="18452" xr:uid="{00000000-0005-0000-0000-000010480000}"/>
    <cellStyle name="40% - Ênfase1 11 2 3 13" xfId="18453" xr:uid="{00000000-0005-0000-0000-000011480000}"/>
    <cellStyle name="40% - Ênfase1 11 2 3 2" xfId="18454" xr:uid="{00000000-0005-0000-0000-000012480000}"/>
    <cellStyle name="40% - Ênfase1 11 2 3 3" xfId="18455" xr:uid="{00000000-0005-0000-0000-000013480000}"/>
    <cellStyle name="40% - Ênfase1 11 2 3 4" xfId="18456" xr:uid="{00000000-0005-0000-0000-000014480000}"/>
    <cellStyle name="40% - Ênfase1 11 2 3 5" xfId="18457" xr:uid="{00000000-0005-0000-0000-000015480000}"/>
    <cellStyle name="40% - Ênfase1 11 2 3 6" xfId="18458" xr:uid="{00000000-0005-0000-0000-000016480000}"/>
    <cellStyle name="40% - Ênfase1 11 2 3 7" xfId="18459" xr:uid="{00000000-0005-0000-0000-000017480000}"/>
    <cellStyle name="40% - Ênfase1 11 2 3 8" xfId="18460" xr:uid="{00000000-0005-0000-0000-000018480000}"/>
    <cellStyle name="40% - Ênfase1 11 2 3 9" xfId="18461" xr:uid="{00000000-0005-0000-0000-000019480000}"/>
    <cellStyle name="40% - Ênfase1 11 2 4" xfId="18462" xr:uid="{00000000-0005-0000-0000-00001A480000}"/>
    <cellStyle name="40% - Ênfase1 11 2 4 10" xfId="18463" xr:uid="{00000000-0005-0000-0000-00001B480000}"/>
    <cellStyle name="40% - Ênfase1 11 2 4 11" xfId="18464" xr:uid="{00000000-0005-0000-0000-00001C480000}"/>
    <cellStyle name="40% - Ênfase1 11 2 4 12" xfId="18465" xr:uid="{00000000-0005-0000-0000-00001D480000}"/>
    <cellStyle name="40% - Ênfase1 11 2 4 13" xfId="18466" xr:uid="{00000000-0005-0000-0000-00001E480000}"/>
    <cellStyle name="40% - Ênfase1 11 2 4 2" xfId="18467" xr:uid="{00000000-0005-0000-0000-00001F480000}"/>
    <cellStyle name="40% - Ênfase1 11 2 4 3" xfId="18468" xr:uid="{00000000-0005-0000-0000-000020480000}"/>
    <cellStyle name="40% - Ênfase1 11 2 4 4" xfId="18469" xr:uid="{00000000-0005-0000-0000-000021480000}"/>
    <cellStyle name="40% - Ênfase1 11 2 4 5" xfId="18470" xr:uid="{00000000-0005-0000-0000-000022480000}"/>
    <cellStyle name="40% - Ênfase1 11 2 4 6" xfId="18471" xr:uid="{00000000-0005-0000-0000-000023480000}"/>
    <cellStyle name="40% - Ênfase1 11 2 4 7" xfId="18472" xr:uid="{00000000-0005-0000-0000-000024480000}"/>
    <cellStyle name="40% - Ênfase1 11 2 4 8" xfId="18473" xr:uid="{00000000-0005-0000-0000-000025480000}"/>
    <cellStyle name="40% - Ênfase1 11 2 4 9" xfId="18474" xr:uid="{00000000-0005-0000-0000-000026480000}"/>
    <cellStyle name="40% - Ênfase1 11 2 5" xfId="18475" xr:uid="{00000000-0005-0000-0000-000027480000}"/>
    <cellStyle name="40% - Ênfase1 11 2 5 10" xfId="18476" xr:uid="{00000000-0005-0000-0000-000028480000}"/>
    <cellStyle name="40% - Ênfase1 11 2 5 11" xfId="18477" xr:uid="{00000000-0005-0000-0000-000029480000}"/>
    <cellStyle name="40% - Ênfase1 11 2 5 12" xfId="18478" xr:uid="{00000000-0005-0000-0000-00002A480000}"/>
    <cellStyle name="40% - Ênfase1 11 2 5 13" xfId="18479" xr:uid="{00000000-0005-0000-0000-00002B480000}"/>
    <cellStyle name="40% - Ênfase1 11 2 5 2" xfId="18480" xr:uid="{00000000-0005-0000-0000-00002C480000}"/>
    <cellStyle name="40% - Ênfase1 11 2 5 3" xfId="18481" xr:uid="{00000000-0005-0000-0000-00002D480000}"/>
    <cellStyle name="40% - Ênfase1 11 2 5 4" xfId="18482" xr:uid="{00000000-0005-0000-0000-00002E480000}"/>
    <cellStyle name="40% - Ênfase1 11 2 5 5" xfId="18483" xr:uid="{00000000-0005-0000-0000-00002F480000}"/>
    <cellStyle name="40% - Ênfase1 11 2 5 6" xfId="18484" xr:uid="{00000000-0005-0000-0000-000030480000}"/>
    <cellStyle name="40% - Ênfase1 11 2 5 7" xfId="18485" xr:uid="{00000000-0005-0000-0000-000031480000}"/>
    <cellStyle name="40% - Ênfase1 11 2 5 8" xfId="18486" xr:uid="{00000000-0005-0000-0000-000032480000}"/>
    <cellStyle name="40% - Ênfase1 11 2 5 9" xfId="18487" xr:uid="{00000000-0005-0000-0000-000033480000}"/>
    <cellStyle name="40% - Ênfase1 11 2 6" xfId="18488" xr:uid="{00000000-0005-0000-0000-000034480000}"/>
    <cellStyle name="40% - Ênfase1 11 2 6 10" xfId="18489" xr:uid="{00000000-0005-0000-0000-000035480000}"/>
    <cellStyle name="40% - Ênfase1 11 2 6 11" xfId="18490" xr:uid="{00000000-0005-0000-0000-000036480000}"/>
    <cellStyle name="40% - Ênfase1 11 2 6 12" xfId="18491" xr:uid="{00000000-0005-0000-0000-000037480000}"/>
    <cellStyle name="40% - Ênfase1 11 2 6 13" xfId="18492" xr:uid="{00000000-0005-0000-0000-000038480000}"/>
    <cellStyle name="40% - Ênfase1 11 2 6 2" xfId="18493" xr:uid="{00000000-0005-0000-0000-000039480000}"/>
    <cellStyle name="40% - Ênfase1 11 2 6 3" xfId="18494" xr:uid="{00000000-0005-0000-0000-00003A480000}"/>
    <cellStyle name="40% - Ênfase1 11 2 6 4" xfId="18495" xr:uid="{00000000-0005-0000-0000-00003B480000}"/>
    <cellStyle name="40% - Ênfase1 11 2 6 5" xfId="18496" xr:uid="{00000000-0005-0000-0000-00003C480000}"/>
    <cellStyle name="40% - Ênfase1 11 2 6 6" xfId="18497" xr:uid="{00000000-0005-0000-0000-00003D480000}"/>
    <cellStyle name="40% - Ênfase1 11 2 6 7" xfId="18498" xr:uid="{00000000-0005-0000-0000-00003E480000}"/>
    <cellStyle name="40% - Ênfase1 11 2 6 8" xfId="18499" xr:uid="{00000000-0005-0000-0000-00003F480000}"/>
    <cellStyle name="40% - Ênfase1 11 2 6 9" xfId="18500" xr:uid="{00000000-0005-0000-0000-000040480000}"/>
    <cellStyle name="40% - Ênfase1 11 2 7" xfId="18501" xr:uid="{00000000-0005-0000-0000-000041480000}"/>
    <cellStyle name="40% - Ênfase1 11 2 7 10" xfId="18502" xr:uid="{00000000-0005-0000-0000-000042480000}"/>
    <cellStyle name="40% - Ênfase1 11 2 7 11" xfId="18503" xr:uid="{00000000-0005-0000-0000-000043480000}"/>
    <cellStyle name="40% - Ênfase1 11 2 7 12" xfId="18504" xr:uid="{00000000-0005-0000-0000-000044480000}"/>
    <cellStyle name="40% - Ênfase1 11 2 7 13" xfId="18505" xr:uid="{00000000-0005-0000-0000-000045480000}"/>
    <cellStyle name="40% - Ênfase1 11 2 7 2" xfId="18506" xr:uid="{00000000-0005-0000-0000-000046480000}"/>
    <cellStyle name="40% - Ênfase1 11 2 7 3" xfId="18507" xr:uid="{00000000-0005-0000-0000-000047480000}"/>
    <cellStyle name="40% - Ênfase1 11 2 7 4" xfId="18508" xr:uid="{00000000-0005-0000-0000-000048480000}"/>
    <cellStyle name="40% - Ênfase1 11 2 7 5" xfId="18509" xr:uid="{00000000-0005-0000-0000-000049480000}"/>
    <cellStyle name="40% - Ênfase1 11 2 7 6" xfId="18510" xr:uid="{00000000-0005-0000-0000-00004A480000}"/>
    <cellStyle name="40% - Ênfase1 11 2 7 7" xfId="18511" xr:uid="{00000000-0005-0000-0000-00004B480000}"/>
    <cellStyle name="40% - Ênfase1 11 2 7 8" xfId="18512" xr:uid="{00000000-0005-0000-0000-00004C480000}"/>
    <cellStyle name="40% - Ênfase1 11 2 7 9" xfId="18513" xr:uid="{00000000-0005-0000-0000-00004D480000}"/>
    <cellStyle name="40% - Ênfase1 11 2 8" xfId="18514" xr:uid="{00000000-0005-0000-0000-00004E480000}"/>
    <cellStyle name="40% - Ênfase1 11 2 8 10" xfId="18515" xr:uid="{00000000-0005-0000-0000-00004F480000}"/>
    <cellStyle name="40% - Ênfase1 11 2 8 11" xfId="18516" xr:uid="{00000000-0005-0000-0000-000050480000}"/>
    <cellStyle name="40% - Ênfase1 11 2 8 12" xfId="18517" xr:uid="{00000000-0005-0000-0000-000051480000}"/>
    <cellStyle name="40% - Ênfase1 11 2 8 13" xfId="18518" xr:uid="{00000000-0005-0000-0000-000052480000}"/>
    <cellStyle name="40% - Ênfase1 11 2 8 2" xfId="18519" xr:uid="{00000000-0005-0000-0000-000053480000}"/>
    <cellStyle name="40% - Ênfase1 11 2 8 3" xfId="18520" xr:uid="{00000000-0005-0000-0000-000054480000}"/>
    <cellStyle name="40% - Ênfase1 11 2 8 4" xfId="18521" xr:uid="{00000000-0005-0000-0000-000055480000}"/>
    <cellStyle name="40% - Ênfase1 11 2 8 5" xfId="18522" xr:uid="{00000000-0005-0000-0000-000056480000}"/>
    <cellStyle name="40% - Ênfase1 11 2 8 6" xfId="18523" xr:uid="{00000000-0005-0000-0000-000057480000}"/>
    <cellStyle name="40% - Ênfase1 11 2 8 7" xfId="18524" xr:uid="{00000000-0005-0000-0000-000058480000}"/>
    <cellStyle name="40% - Ênfase1 11 2 8 8" xfId="18525" xr:uid="{00000000-0005-0000-0000-000059480000}"/>
    <cellStyle name="40% - Ênfase1 11 2 8 9" xfId="18526" xr:uid="{00000000-0005-0000-0000-00005A480000}"/>
    <cellStyle name="40% - Ênfase1 11 2 9" xfId="18527" xr:uid="{00000000-0005-0000-0000-00005B480000}"/>
    <cellStyle name="40% - Ênfase1 11 2 9 10" xfId="18528" xr:uid="{00000000-0005-0000-0000-00005C480000}"/>
    <cellStyle name="40% - Ênfase1 11 2 9 11" xfId="18529" xr:uid="{00000000-0005-0000-0000-00005D480000}"/>
    <cellStyle name="40% - Ênfase1 11 2 9 12" xfId="18530" xr:uid="{00000000-0005-0000-0000-00005E480000}"/>
    <cellStyle name="40% - Ênfase1 11 2 9 13" xfId="18531" xr:uid="{00000000-0005-0000-0000-00005F480000}"/>
    <cellStyle name="40% - Ênfase1 11 2 9 2" xfId="18532" xr:uid="{00000000-0005-0000-0000-000060480000}"/>
    <cellStyle name="40% - Ênfase1 11 2 9 3" xfId="18533" xr:uid="{00000000-0005-0000-0000-000061480000}"/>
    <cellStyle name="40% - Ênfase1 11 2 9 4" xfId="18534" xr:uid="{00000000-0005-0000-0000-000062480000}"/>
    <cellStyle name="40% - Ênfase1 11 2 9 5" xfId="18535" xr:uid="{00000000-0005-0000-0000-000063480000}"/>
    <cellStyle name="40% - Ênfase1 11 2 9 6" xfId="18536" xr:uid="{00000000-0005-0000-0000-000064480000}"/>
    <cellStyle name="40% - Ênfase1 11 2 9 7" xfId="18537" xr:uid="{00000000-0005-0000-0000-000065480000}"/>
    <cellStyle name="40% - Ênfase1 11 2 9 8" xfId="18538" xr:uid="{00000000-0005-0000-0000-000066480000}"/>
    <cellStyle name="40% - Ênfase1 11 2 9 9" xfId="18539" xr:uid="{00000000-0005-0000-0000-000067480000}"/>
    <cellStyle name="40% - Ênfase1 11 20" xfId="18540" xr:uid="{00000000-0005-0000-0000-000068480000}"/>
    <cellStyle name="40% - Ênfase1 11 21" xfId="18541" xr:uid="{00000000-0005-0000-0000-000069480000}"/>
    <cellStyle name="40% - Ênfase1 11 22" xfId="18542" xr:uid="{00000000-0005-0000-0000-00006A480000}"/>
    <cellStyle name="40% - Ênfase1 11 23" xfId="18543" xr:uid="{00000000-0005-0000-0000-00006B480000}"/>
    <cellStyle name="40% - Ênfase1 11 24" xfId="18544" xr:uid="{00000000-0005-0000-0000-00006C480000}"/>
    <cellStyle name="40% - Ênfase1 11 3" xfId="18545" xr:uid="{00000000-0005-0000-0000-00006D480000}"/>
    <cellStyle name="40% - Ênfase1 11 3 10" xfId="18546" xr:uid="{00000000-0005-0000-0000-00006E480000}"/>
    <cellStyle name="40% - Ênfase1 11 3 11" xfId="18547" xr:uid="{00000000-0005-0000-0000-00006F480000}"/>
    <cellStyle name="40% - Ênfase1 11 3 12" xfId="18548" xr:uid="{00000000-0005-0000-0000-000070480000}"/>
    <cellStyle name="40% - Ênfase1 11 3 13" xfId="18549" xr:uid="{00000000-0005-0000-0000-000071480000}"/>
    <cellStyle name="40% - Ênfase1 11 3 2" xfId="18550" xr:uid="{00000000-0005-0000-0000-000072480000}"/>
    <cellStyle name="40% - Ênfase1 11 3 3" xfId="18551" xr:uid="{00000000-0005-0000-0000-000073480000}"/>
    <cellStyle name="40% - Ênfase1 11 3 4" xfId="18552" xr:uid="{00000000-0005-0000-0000-000074480000}"/>
    <cellStyle name="40% - Ênfase1 11 3 5" xfId="18553" xr:uid="{00000000-0005-0000-0000-000075480000}"/>
    <cellStyle name="40% - Ênfase1 11 3 6" xfId="18554" xr:uid="{00000000-0005-0000-0000-000076480000}"/>
    <cellStyle name="40% - Ênfase1 11 3 7" xfId="18555" xr:uid="{00000000-0005-0000-0000-000077480000}"/>
    <cellStyle name="40% - Ênfase1 11 3 8" xfId="18556" xr:uid="{00000000-0005-0000-0000-000078480000}"/>
    <cellStyle name="40% - Ênfase1 11 3 9" xfId="18557" xr:uid="{00000000-0005-0000-0000-000079480000}"/>
    <cellStyle name="40% - Ênfase1 11 4" xfId="18558" xr:uid="{00000000-0005-0000-0000-00007A480000}"/>
    <cellStyle name="40% - Ênfase1 11 4 10" xfId="18559" xr:uid="{00000000-0005-0000-0000-00007B480000}"/>
    <cellStyle name="40% - Ênfase1 11 4 11" xfId="18560" xr:uid="{00000000-0005-0000-0000-00007C480000}"/>
    <cellStyle name="40% - Ênfase1 11 4 12" xfId="18561" xr:uid="{00000000-0005-0000-0000-00007D480000}"/>
    <cellStyle name="40% - Ênfase1 11 4 13" xfId="18562" xr:uid="{00000000-0005-0000-0000-00007E480000}"/>
    <cellStyle name="40% - Ênfase1 11 4 2" xfId="18563" xr:uid="{00000000-0005-0000-0000-00007F480000}"/>
    <cellStyle name="40% - Ênfase1 11 4 3" xfId="18564" xr:uid="{00000000-0005-0000-0000-000080480000}"/>
    <cellStyle name="40% - Ênfase1 11 4 4" xfId="18565" xr:uid="{00000000-0005-0000-0000-000081480000}"/>
    <cellStyle name="40% - Ênfase1 11 4 5" xfId="18566" xr:uid="{00000000-0005-0000-0000-000082480000}"/>
    <cellStyle name="40% - Ênfase1 11 4 6" xfId="18567" xr:uid="{00000000-0005-0000-0000-000083480000}"/>
    <cellStyle name="40% - Ênfase1 11 4 7" xfId="18568" xr:uid="{00000000-0005-0000-0000-000084480000}"/>
    <cellStyle name="40% - Ênfase1 11 4 8" xfId="18569" xr:uid="{00000000-0005-0000-0000-000085480000}"/>
    <cellStyle name="40% - Ênfase1 11 4 9" xfId="18570" xr:uid="{00000000-0005-0000-0000-000086480000}"/>
    <cellStyle name="40% - Ênfase1 11 5" xfId="18571" xr:uid="{00000000-0005-0000-0000-000087480000}"/>
    <cellStyle name="40% - Ênfase1 11 5 10" xfId="18572" xr:uid="{00000000-0005-0000-0000-000088480000}"/>
    <cellStyle name="40% - Ênfase1 11 5 11" xfId="18573" xr:uid="{00000000-0005-0000-0000-000089480000}"/>
    <cellStyle name="40% - Ênfase1 11 5 12" xfId="18574" xr:uid="{00000000-0005-0000-0000-00008A480000}"/>
    <cellStyle name="40% - Ênfase1 11 5 13" xfId="18575" xr:uid="{00000000-0005-0000-0000-00008B480000}"/>
    <cellStyle name="40% - Ênfase1 11 5 2" xfId="18576" xr:uid="{00000000-0005-0000-0000-00008C480000}"/>
    <cellStyle name="40% - Ênfase1 11 5 3" xfId="18577" xr:uid="{00000000-0005-0000-0000-00008D480000}"/>
    <cellStyle name="40% - Ênfase1 11 5 4" xfId="18578" xr:uid="{00000000-0005-0000-0000-00008E480000}"/>
    <cellStyle name="40% - Ênfase1 11 5 5" xfId="18579" xr:uid="{00000000-0005-0000-0000-00008F480000}"/>
    <cellStyle name="40% - Ênfase1 11 5 6" xfId="18580" xr:uid="{00000000-0005-0000-0000-000090480000}"/>
    <cellStyle name="40% - Ênfase1 11 5 7" xfId="18581" xr:uid="{00000000-0005-0000-0000-000091480000}"/>
    <cellStyle name="40% - Ênfase1 11 5 8" xfId="18582" xr:uid="{00000000-0005-0000-0000-000092480000}"/>
    <cellStyle name="40% - Ênfase1 11 5 9" xfId="18583" xr:uid="{00000000-0005-0000-0000-000093480000}"/>
    <cellStyle name="40% - Ênfase1 11 6" xfId="18584" xr:uid="{00000000-0005-0000-0000-000094480000}"/>
    <cellStyle name="40% - Ênfase1 11 6 10" xfId="18585" xr:uid="{00000000-0005-0000-0000-000095480000}"/>
    <cellStyle name="40% - Ênfase1 11 6 11" xfId="18586" xr:uid="{00000000-0005-0000-0000-000096480000}"/>
    <cellStyle name="40% - Ênfase1 11 6 12" xfId="18587" xr:uid="{00000000-0005-0000-0000-000097480000}"/>
    <cellStyle name="40% - Ênfase1 11 6 13" xfId="18588" xr:uid="{00000000-0005-0000-0000-000098480000}"/>
    <cellStyle name="40% - Ênfase1 11 6 2" xfId="18589" xr:uid="{00000000-0005-0000-0000-000099480000}"/>
    <cellStyle name="40% - Ênfase1 11 6 3" xfId="18590" xr:uid="{00000000-0005-0000-0000-00009A480000}"/>
    <cellStyle name="40% - Ênfase1 11 6 4" xfId="18591" xr:uid="{00000000-0005-0000-0000-00009B480000}"/>
    <cellStyle name="40% - Ênfase1 11 6 5" xfId="18592" xr:uid="{00000000-0005-0000-0000-00009C480000}"/>
    <cellStyle name="40% - Ênfase1 11 6 6" xfId="18593" xr:uid="{00000000-0005-0000-0000-00009D480000}"/>
    <cellStyle name="40% - Ênfase1 11 6 7" xfId="18594" xr:uid="{00000000-0005-0000-0000-00009E480000}"/>
    <cellStyle name="40% - Ênfase1 11 6 8" xfId="18595" xr:uid="{00000000-0005-0000-0000-00009F480000}"/>
    <cellStyle name="40% - Ênfase1 11 6 9" xfId="18596" xr:uid="{00000000-0005-0000-0000-0000A0480000}"/>
    <cellStyle name="40% - Ênfase1 11 7" xfId="18597" xr:uid="{00000000-0005-0000-0000-0000A1480000}"/>
    <cellStyle name="40% - Ênfase1 11 7 10" xfId="18598" xr:uid="{00000000-0005-0000-0000-0000A2480000}"/>
    <cellStyle name="40% - Ênfase1 11 7 11" xfId="18599" xr:uid="{00000000-0005-0000-0000-0000A3480000}"/>
    <cellStyle name="40% - Ênfase1 11 7 12" xfId="18600" xr:uid="{00000000-0005-0000-0000-0000A4480000}"/>
    <cellStyle name="40% - Ênfase1 11 7 13" xfId="18601" xr:uid="{00000000-0005-0000-0000-0000A5480000}"/>
    <cellStyle name="40% - Ênfase1 11 7 2" xfId="18602" xr:uid="{00000000-0005-0000-0000-0000A6480000}"/>
    <cellStyle name="40% - Ênfase1 11 7 3" xfId="18603" xr:uid="{00000000-0005-0000-0000-0000A7480000}"/>
    <cellStyle name="40% - Ênfase1 11 7 4" xfId="18604" xr:uid="{00000000-0005-0000-0000-0000A8480000}"/>
    <cellStyle name="40% - Ênfase1 11 7 5" xfId="18605" xr:uid="{00000000-0005-0000-0000-0000A9480000}"/>
    <cellStyle name="40% - Ênfase1 11 7 6" xfId="18606" xr:uid="{00000000-0005-0000-0000-0000AA480000}"/>
    <cellStyle name="40% - Ênfase1 11 7 7" xfId="18607" xr:uid="{00000000-0005-0000-0000-0000AB480000}"/>
    <cellStyle name="40% - Ênfase1 11 7 8" xfId="18608" xr:uid="{00000000-0005-0000-0000-0000AC480000}"/>
    <cellStyle name="40% - Ênfase1 11 7 9" xfId="18609" xr:uid="{00000000-0005-0000-0000-0000AD480000}"/>
    <cellStyle name="40% - Ênfase1 11 8" xfId="18610" xr:uid="{00000000-0005-0000-0000-0000AE480000}"/>
    <cellStyle name="40% - Ênfase1 11 8 10" xfId="18611" xr:uid="{00000000-0005-0000-0000-0000AF480000}"/>
    <cellStyle name="40% - Ênfase1 11 8 11" xfId="18612" xr:uid="{00000000-0005-0000-0000-0000B0480000}"/>
    <cellStyle name="40% - Ênfase1 11 8 12" xfId="18613" xr:uid="{00000000-0005-0000-0000-0000B1480000}"/>
    <cellStyle name="40% - Ênfase1 11 8 13" xfId="18614" xr:uid="{00000000-0005-0000-0000-0000B2480000}"/>
    <cellStyle name="40% - Ênfase1 11 8 2" xfId="18615" xr:uid="{00000000-0005-0000-0000-0000B3480000}"/>
    <cellStyle name="40% - Ênfase1 11 8 3" xfId="18616" xr:uid="{00000000-0005-0000-0000-0000B4480000}"/>
    <cellStyle name="40% - Ênfase1 11 8 4" xfId="18617" xr:uid="{00000000-0005-0000-0000-0000B5480000}"/>
    <cellStyle name="40% - Ênfase1 11 8 5" xfId="18618" xr:uid="{00000000-0005-0000-0000-0000B6480000}"/>
    <cellStyle name="40% - Ênfase1 11 8 6" xfId="18619" xr:uid="{00000000-0005-0000-0000-0000B7480000}"/>
    <cellStyle name="40% - Ênfase1 11 8 7" xfId="18620" xr:uid="{00000000-0005-0000-0000-0000B8480000}"/>
    <cellStyle name="40% - Ênfase1 11 8 8" xfId="18621" xr:uid="{00000000-0005-0000-0000-0000B9480000}"/>
    <cellStyle name="40% - Ênfase1 11 8 9" xfId="18622" xr:uid="{00000000-0005-0000-0000-0000BA480000}"/>
    <cellStyle name="40% - Ênfase1 11 9" xfId="18623" xr:uid="{00000000-0005-0000-0000-0000BB480000}"/>
    <cellStyle name="40% - Ênfase1 11 9 10" xfId="18624" xr:uid="{00000000-0005-0000-0000-0000BC480000}"/>
    <cellStyle name="40% - Ênfase1 11 9 11" xfId="18625" xr:uid="{00000000-0005-0000-0000-0000BD480000}"/>
    <cellStyle name="40% - Ênfase1 11 9 12" xfId="18626" xr:uid="{00000000-0005-0000-0000-0000BE480000}"/>
    <cellStyle name="40% - Ênfase1 11 9 13" xfId="18627" xr:uid="{00000000-0005-0000-0000-0000BF480000}"/>
    <cellStyle name="40% - Ênfase1 11 9 2" xfId="18628" xr:uid="{00000000-0005-0000-0000-0000C0480000}"/>
    <cellStyle name="40% - Ênfase1 11 9 3" xfId="18629" xr:uid="{00000000-0005-0000-0000-0000C1480000}"/>
    <cellStyle name="40% - Ênfase1 11 9 4" xfId="18630" xr:uid="{00000000-0005-0000-0000-0000C2480000}"/>
    <cellStyle name="40% - Ênfase1 11 9 5" xfId="18631" xr:uid="{00000000-0005-0000-0000-0000C3480000}"/>
    <cellStyle name="40% - Ênfase1 11 9 6" xfId="18632" xr:uid="{00000000-0005-0000-0000-0000C4480000}"/>
    <cellStyle name="40% - Ênfase1 11 9 7" xfId="18633" xr:uid="{00000000-0005-0000-0000-0000C5480000}"/>
    <cellStyle name="40% - Ênfase1 11 9 8" xfId="18634" xr:uid="{00000000-0005-0000-0000-0000C6480000}"/>
    <cellStyle name="40% - Ênfase1 11 9 9" xfId="18635" xr:uid="{00000000-0005-0000-0000-0000C7480000}"/>
    <cellStyle name="40% - Ênfase1 12" xfId="18636" xr:uid="{00000000-0005-0000-0000-0000C8480000}"/>
    <cellStyle name="40% - Ênfase1 12 10" xfId="18637" xr:uid="{00000000-0005-0000-0000-0000C9480000}"/>
    <cellStyle name="40% - Ênfase1 12 11" xfId="18638" xr:uid="{00000000-0005-0000-0000-0000CA480000}"/>
    <cellStyle name="40% - Ênfase1 12 12" xfId="18639" xr:uid="{00000000-0005-0000-0000-0000CB480000}"/>
    <cellStyle name="40% - Ênfase1 12 13" xfId="18640" xr:uid="{00000000-0005-0000-0000-0000CC480000}"/>
    <cellStyle name="40% - Ênfase1 12 2" xfId="18641" xr:uid="{00000000-0005-0000-0000-0000CD480000}"/>
    <cellStyle name="40% - Ênfase1 12 3" xfId="18642" xr:uid="{00000000-0005-0000-0000-0000CE480000}"/>
    <cellStyle name="40% - Ênfase1 12 4" xfId="18643" xr:uid="{00000000-0005-0000-0000-0000CF480000}"/>
    <cellStyle name="40% - Ênfase1 12 5" xfId="18644" xr:uid="{00000000-0005-0000-0000-0000D0480000}"/>
    <cellStyle name="40% - Ênfase1 12 6" xfId="18645" xr:uid="{00000000-0005-0000-0000-0000D1480000}"/>
    <cellStyle name="40% - Ênfase1 12 7" xfId="18646" xr:uid="{00000000-0005-0000-0000-0000D2480000}"/>
    <cellStyle name="40% - Ênfase1 12 8" xfId="18647" xr:uid="{00000000-0005-0000-0000-0000D3480000}"/>
    <cellStyle name="40% - Ênfase1 12 9" xfId="18648" xr:uid="{00000000-0005-0000-0000-0000D4480000}"/>
    <cellStyle name="40% - Ênfase1 13" xfId="18649" xr:uid="{00000000-0005-0000-0000-0000D5480000}"/>
    <cellStyle name="40% - Ênfase1 13 10" xfId="18650" xr:uid="{00000000-0005-0000-0000-0000D6480000}"/>
    <cellStyle name="40% - Ênfase1 13 11" xfId="18651" xr:uid="{00000000-0005-0000-0000-0000D7480000}"/>
    <cellStyle name="40% - Ênfase1 13 12" xfId="18652" xr:uid="{00000000-0005-0000-0000-0000D8480000}"/>
    <cellStyle name="40% - Ênfase1 13 13" xfId="18653" xr:uid="{00000000-0005-0000-0000-0000D9480000}"/>
    <cellStyle name="40% - Ênfase1 13 2" xfId="18654" xr:uid="{00000000-0005-0000-0000-0000DA480000}"/>
    <cellStyle name="40% - Ênfase1 13 3" xfId="18655" xr:uid="{00000000-0005-0000-0000-0000DB480000}"/>
    <cellStyle name="40% - Ênfase1 13 4" xfId="18656" xr:uid="{00000000-0005-0000-0000-0000DC480000}"/>
    <cellStyle name="40% - Ênfase1 13 5" xfId="18657" xr:uid="{00000000-0005-0000-0000-0000DD480000}"/>
    <cellStyle name="40% - Ênfase1 13 6" xfId="18658" xr:uid="{00000000-0005-0000-0000-0000DE480000}"/>
    <cellStyle name="40% - Ênfase1 13 7" xfId="18659" xr:uid="{00000000-0005-0000-0000-0000DF480000}"/>
    <cellStyle name="40% - Ênfase1 13 8" xfId="18660" xr:uid="{00000000-0005-0000-0000-0000E0480000}"/>
    <cellStyle name="40% - Ênfase1 13 9" xfId="18661" xr:uid="{00000000-0005-0000-0000-0000E1480000}"/>
    <cellStyle name="40% - Ênfase1 14" xfId="18662" xr:uid="{00000000-0005-0000-0000-0000E2480000}"/>
    <cellStyle name="40% - Ênfase1 14 10" xfId="18663" xr:uid="{00000000-0005-0000-0000-0000E3480000}"/>
    <cellStyle name="40% - Ênfase1 14 11" xfId="18664" xr:uid="{00000000-0005-0000-0000-0000E4480000}"/>
    <cellStyle name="40% - Ênfase1 14 12" xfId="18665" xr:uid="{00000000-0005-0000-0000-0000E5480000}"/>
    <cellStyle name="40% - Ênfase1 14 13" xfId="18666" xr:uid="{00000000-0005-0000-0000-0000E6480000}"/>
    <cellStyle name="40% - Ênfase1 14 2" xfId="18667" xr:uid="{00000000-0005-0000-0000-0000E7480000}"/>
    <cellStyle name="40% - Ênfase1 14 3" xfId="18668" xr:uid="{00000000-0005-0000-0000-0000E8480000}"/>
    <cellStyle name="40% - Ênfase1 14 4" xfId="18669" xr:uid="{00000000-0005-0000-0000-0000E9480000}"/>
    <cellStyle name="40% - Ênfase1 14 5" xfId="18670" xr:uid="{00000000-0005-0000-0000-0000EA480000}"/>
    <cellStyle name="40% - Ênfase1 14 6" xfId="18671" xr:uid="{00000000-0005-0000-0000-0000EB480000}"/>
    <cellStyle name="40% - Ênfase1 14 7" xfId="18672" xr:uid="{00000000-0005-0000-0000-0000EC480000}"/>
    <cellStyle name="40% - Ênfase1 14 8" xfId="18673" xr:uid="{00000000-0005-0000-0000-0000ED480000}"/>
    <cellStyle name="40% - Ênfase1 14 9" xfId="18674" xr:uid="{00000000-0005-0000-0000-0000EE480000}"/>
    <cellStyle name="40% - Ênfase1 15" xfId="18675" xr:uid="{00000000-0005-0000-0000-0000EF480000}"/>
    <cellStyle name="40% - Ênfase1 15 10" xfId="18676" xr:uid="{00000000-0005-0000-0000-0000F0480000}"/>
    <cellStyle name="40% - Ênfase1 15 11" xfId="18677" xr:uid="{00000000-0005-0000-0000-0000F1480000}"/>
    <cellStyle name="40% - Ênfase1 15 12" xfId="18678" xr:uid="{00000000-0005-0000-0000-0000F2480000}"/>
    <cellStyle name="40% - Ênfase1 15 13" xfId="18679" xr:uid="{00000000-0005-0000-0000-0000F3480000}"/>
    <cellStyle name="40% - Ênfase1 15 2" xfId="18680" xr:uid="{00000000-0005-0000-0000-0000F4480000}"/>
    <cellStyle name="40% - Ênfase1 15 3" xfId="18681" xr:uid="{00000000-0005-0000-0000-0000F5480000}"/>
    <cellStyle name="40% - Ênfase1 15 4" xfId="18682" xr:uid="{00000000-0005-0000-0000-0000F6480000}"/>
    <cellStyle name="40% - Ênfase1 15 5" xfId="18683" xr:uid="{00000000-0005-0000-0000-0000F7480000}"/>
    <cellStyle name="40% - Ênfase1 15 6" xfId="18684" xr:uid="{00000000-0005-0000-0000-0000F8480000}"/>
    <cellStyle name="40% - Ênfase1 15 7" xfId="18685" xr:uid="{00000000-0005-0000-0000-0000F9480000}"/>
    <cellStyle name="40% - Ênfase1 15 8" xfId="18686" xr:uid="{00000000-0005-0000-0000-0000FA480000}"/>
    <cellStyle name="40% - Ênfase1 15 9" xfId="18687" xr:uid="{00000000-0005-0000-0000-0000FB480000}"/>
    <cellStyle name="40% - Ênfase1 16" xfId="18688" xr:uid="{00000000-0005-0000-0000-0000FC480000}"/>
    <cellStyle name="40% - Ênfase1 16 10" xfId="18689" xr:uid="{00000000-0005-0000-0000-0000FD480000}"/>
    <cellStyle name="40% - Ênfase1 16 11" xfId="18690" xr:uid="{00000000-0005-0000-0000-0000FE480000}"/>
    <cellStyle name="40% - Ênfase1 16 12" xfId="18691" xr:uid="{00000000-0005-0000-0000-0000FF480000}"/>
    <cellStyle name="40% - Ênfase1 16 13" xfId="18692" xr:uid="{00000000-0005-0000-0000-000000490000}"/>
    <cellStyle name="40% - Ênfase1 16 2" xfId="18693" xr:uid="{00000000-0005-0000-0000-000001490000}"/>
    <cellStyle name="40% - Ênfase1 16 3" xfId="18694" xr:uid="{00000000-0005-0000-0000-000002490000}"/>
    <cellStyle name="40% - Ênfase1 16 4" xfId="18695" xr:uid="{00000000-0005-0000-0000-000003490000}"/>
    <cellStyle name="40% - Ênfase1 16 5" xfId="18696" xr:uid="{00000000-0005-0000-0000-000004490000}"/>
    <cellStyle name="40% - Ênfase1 16 6" xfId="18697" xr:uid="{00000000-0005-0000-0000-000005490000}"/>
    <cellStyle name="40% - Ênfase1 16 7" xfId="18698" xr:uid="{00000000-0005-0000-0000-000006490000}"/>
    <cellStyle name="40% - Ênfase1 16 8" xfId="18699" xr:uid="{00000000-0005-0000-0000-000007490000}"/>
    <cellStyle name="40% - Ênfase1 16 9" xfId="18700" xr:uid="{00000000-0005-0000-0000-000008490000}"/>
    <cellStyle name="40% - Ênfase1 17" xfId="18701" xr:uid="{00000000-0005-0000-0000-000009490000}"/>
    <cellStyle name="40% - Ênfase1 17 10" xfId="18702" xr:uid="{00000000-0005-0000-0000-00000A490000}"/>
    <cellStyle name="40% - Ênfase1 17 11" xfId="18703" xr:uid="{00000000-0005-0000-0000-00000B490000}"/>
    <cellStyle name="40% - Ênfase1 17 12" xfId="18704" xr:uid="{00000000-0005-0000-0000-00000C490000}"/>
    <cellStyle name="40% - Ênfase1 17 13" xfId="18705" xr:uid="{00000000-0005-0000-0000-00000D490000}"/>
    <cellStyle name="40% - Ênfase1 17 2" xfId="18706" xr:uid="{00000000-0005-0000-0000-00000E490000}"/>
    <cellStyle name="40% - Ênfase1 17 3" xfId="18707" xr:uid="{00000000-0005-0000-0000-00000F490000}"/>
    <cellStyle name="40% - Ênfase1 17 4" xfId="18708" xr:uid="{00000000-0005-0000-0000-000010490000}"/>
    <cellStyle name="40% - Ênfase1 17 5" xfId="18709" xr:uid="{00000000-0005-0000-0000-000011490000}"/>
    <cellStyle name="40% - Ênfase1 17 6" xfId="18710" xr:uid="{00000000-0005-0000-0000-000012490000}"/>
    <cellStyle name="40% - Ênfase1 17 7" xfId="18711" xr:uid="{00000000-0005-0000-0000-000013490000}"/>
    <cellStyle name="40% - Ênfase1 17 8" xfId="18712" xr:uid="{00000000-0005-0000-0000-000014490000}"/>
    <cellStyle name="40% - Ênfase1 17 9" xfId="18713" xr:uid="{00000000-0005-0000-0000-000015490000}"/>
    <cellStyle name="40% - Ênfase1 18" xfId="18714" xr:uid="{00000000-0005-0000-0000-000016490000}"/>
    <cellStyle name="40% - Ênfase1 18 10" xfId="18715" xr:uid="{00000000-0005-0000-0000-000017490000}"/>
    <cellStyle name="40% - Ênfase1 18 11" xfId="18716" xr:uid="{00000000-0005-0000-0000-000018490000}"/>
    <cellStyle name="40% - Ênfase1 18 12" xfId="18717" xr:uid="{00000000-0005-0000-0000-000019490000}"/>
    <cellStyle name="40% - Ênfase1 18 13" xfId="18718" xr:uid="{00000000-0005-0000-0000-00001A490000}"/>
    <cellStyle name="40% - Ênfase1 18 2" xfId="18719" xr:uid="{00000000-0005-0000-0000-00001B490000}"/>
    <cellStyle name="40% - Ênfase1 18 3" xfId="18720" xr:uid="{00000000-0005-0000-0000-00001C490000}"/>
    <cellStyle name="40% - Ênfase1 18 4" xfId="18721" xr:uid="{00000000-0005-0000-0000-00001D490000}"/>
    <cellStyle name="40% - Ênfase1 18 5" xfId="18722" xr:uid="{00000000-0005-0000-0000-00001E490000}"/>
    <cellStyle name="40% - Ênfase1 18 6" xfId="18723" xr:uid="{00000000-0005-0000-0000-00001F490000}"/>
    <cellStyle name="40% - Ênfase1 18 7" xfId="18724" xr:uid="{00000000-0005-0000-0000-000020490000}"/>
    <cellStyle name="40% - Ênfase1 18 8" xfId="18725" xr:uid="{00000000-0005-0000-0000-000021490000}"/>
    <cellStyle name="40% - Ênfase1 18 9" xfId="18726" xr:uid="{00000000-0005-0000-0000-000022490000}"/>
    <cellStyle name="40% - Ênfase1 19" xfId="18727" xr:uid="{00000000-0005-0000-0000-000023490000}"/>
    <cellStyle name="40% - Ênfase1 19 10" xfId="18728" xr:uid="{00000000-0005-0000-0000-000024490000}"/>
    <cellStyle name="40% - Ênfase1 19 11" xfId="18729" xr:uid="{00000000-0005-0000-0000-000025490000}"/>
    <cellStyle name="40% - Ênfase1 19 12" xfId="18730" xr:uid="{00000000-0005-0000-0000-000026490000}"/>
    <cellStyle name="40% - Ênfase1 19 13" xfId="18731" xr:uid="{00000000-0005-0000-0000-000027490000}"/>
    <cellStyle name="40% - Ênfase1 19 2" xfId="18732" xr:uid="{00000000-0005-0000-0000-000028490000}"/>
    <cellStyle name="40% - Ênfase1 19 3" xfId="18733" xr:uid="{00000000-0005-0000-0000-000029490000}"/>
    <cellStyle name="40% - Ênfase1 19 4" xfId="18734" xr:uid="{00000000-0005-0000-0000-00002A490000}"/>
    <cellStyle name="40% - Ênfase1 19 5" xfId="18735" xr:uid="{00000000-0005-0000-0000-00002B490000}"/>
    <cellStyle name="40% - Ênfase1 19 6" xfId="18736" xr:uid="{00000000-0005-0000-0000-00002C490000}"/>
    <cellStyle name="40% - Ênfase1 19 7" xfId="18737" xr:uid="{00000000-0005-0000-0000-00002D490000}"/>
    <cellStyle name="40% - Ênfase1 19 8" xfId="18738" xr:uid="{00000000-0005-0000-0000-00002E490000}"/>
    <cellStyle name="40% - Ênfase1 19 9" xfId="18739" xr:uid="{00000000-0005-0000-0000-00002F490000}"/>
    <cellStyle name="40% - Ênfase1 2" xfId="18740" xr:uid="{00000000-0005-0000-0000-000030490000}"/>
    <cellStyle name="40% - Ênfase1 2 10" xfId="18741" xr:uid="{00000000-0005-0000-0000-000031490000}"/>
    <cellStyle name="40% - Ênfase1 2 10 10" xfId="18742" xr:uid="{00000000-0005-0000-0000-000032490000}"/>
    <cellStyle name="40% - Ênfase1 2 10 11" xfId="18743" xr:uid="{00000000-0005-0000-0000-000033490000}"/>
    <cellStyle name="40% - Ênfase1 2 10 12" xfId="18744" xr:uid="{00000000-0005-0000-0000-000034490000}"/>
    <cellStyle name="40% - Ênfase1 2 10 13" xfId="18745" xr:uid="{00000000-0005-0000-0000-000035490000}"/>
    <cellStyle name="40% - Ênfase1 2 10 2" xfId="18746" xr:uid="{00000000-0005-0000-0000-000036490000}"/>
    <cellStyle name="40% - Ênfase1 2 10 3" xfId="18747" xr:uid="{00000000-0005-0000-0000-000037490000}"/>
    <cellStyle name="40% - Ênfase1 2 10 4" xfId="18748" xr:uid="{00000000-0005-0000-0000-000038490000}"/>
    <cellStyle name="40% - Ênfase1 2 10 5" xfId="18749" xr:uid="{00000000-0005-0000-0000-000039490000}"/>
    <cellStyle name="40% - Ênfase1 2 10 6" xfId="18750" xr:uid="{00000000-0005-0000-0000-00003A490000}"/>
    <cellStyle name="40% - Ênfase1 2 10 7" xfId="18751" xr:uid="{00000000-0005-0000-0000-00003B490000}"/>
    <cellStyle name="40% - Ênfase1 2 10 8" xfId="18752" xr:uid="{00000000-0005-0000-0000-00003C490000}"/>
    <cellStyle name="40% - Ênfase1 2 10 9" xfId="18753" xr:uid="{00000000-0005-0000-0000-00003D490000}"/>
    <cellStyle name="40% - Ênfase1 2 11" xfId="18754" xr:uid="{00000000-0005-0000-0000-00003E490000}"/>
    <cellStyle name="40% - Ênfase1 2 11 10" xfId="18755" xr:uid="{00000000-0005-0000-0000-00003F490000}"/>
    <cellStyle name="40% - Ênfase1 2 11 11" xfId="18756" xr:uid="{00000000-0005-0000-0000-000040490000}"/>
    <cellStyle name="40% - Ênfase1 2 11 12" xfId="18757" xr:uid="{00000000-0005-0000-0000-000041490000}"/>
    <cellStyle name="40% - Ênfase1 2 11 13" xfId="18758" xr:uid="{00000000-0005-0000-0000-000042490000}"/>
    <cellStyle name="40% - Ênfase1 2 11 2" xfId="18759" xr:uid="{00000000-0005-0000-0000-000043490000}"/>
    <cellStyle name="40% - Ênfase1 2 11 3" xfId="18760" xr:uid="{00000000-0005-0000-0000-000044490000}"/>
    <cellStyle name="40% - Ênfase1 2 11 4" xfId="18761" xr:uid="{00000000-0005-0000-0000-000045490000}"/>
    <cellStyle name="40% - Ênfase1 2 11 5" xfId="18762" xr:uid="{00000000-0005-0000-0000-000046490000}"/>
    <cellStyle name="40% - Ênfase1 2 11 6" xfId="18763" xr:uid="{00000000-0005-0000-0000-000047490000}"/>
    <cellStyle name="40% - Ênfase1 2 11 7" xfId="18764" xr:uid="{00000000-0005-0000-0000-000048490000}"/>
    <cellStyle name="40% - Ênfase1 2 11 8" xfId="18765" xr:uid="{00000000-0005-0000-0000-000049490000}"/>
    <cellStyle name="40% - Ênfase1 2 11 9" xfId="18766" xr:uid="{00000000-0005-0000-0000-00004A490000}"/>
    <cellStyle name="40% - Ênfase1 2 12" xfId="18767" xr:uid="{00000000-0005-0000-0000-00004B490000}"/>
    <cellStyle name="40% - Ênfase1 2 12 10" xfId="18768" xr:uid="{00000000-0005-0000-0000-00004C490000}"/>
    <cellStyle name="40% - Ênfase1 2 12 11" xfId="18769" xr:uid="{00000000-0005-0000-0000-00004D490000}"/>
    <cellStyle name="40% - Ênfase1 2 12 12" xfId="18770" xr:uid="{00000000-0005-0000-0000-00004E490000}"/>
    <cellStyle name="40% - Ênfase1 2 12 13" xfId="18771" xr:uid="{00000000-0005-0000-0000-00004F490000}"/>
    <cellStyle name="40% - Ênfase1 2 12 2" xfId="18772" xr:uid="{00000000-0005-0000-0000-000050490000}"/>
    <cellStyle name="40% - Ênfase1 2 12 3" xfId="18773" xr:uid="{00000000-0005-0000-0000-000051490000}"/>
    <cellStyle name="40% - Ênfase1 2 12 4" xfId="18774" xr:uid="{00000000-0005-0000-0000-000052490000}"/>
    <cellStyle name="40% - Ênfase1 2 12 5" xfId="18775" xr:uid="{00000000-0005-0000-0000-000053490000}"/>
    <cellStyle name="40% - Ênfase1 2 12 6" xfId="18776" xr:uid="{00000000-0005-0000-0000-000054490000}"/>
    <cellStyle name="40% - Ênfase1 2 12 7" xfId="18777" xr:uid="{00000000-0005-0000-0000-000055490000}"/>
    <cellStyle name="40% - Ênfase1 2 12 8" xfId="18778" xr:uid="{00000000-0005-0000-0000-000056490000}"/>
    <cellStyle name="40% - Ênfase1 2 12 9" xfId="18779" xr:uid="{00000000-0005-0000-0000-000057490000}"/>
    <cellStyle name="40% - Ênfase1 2 13" xfId="18780" xr:uid="{00000000-0005-0000-0000-000058490000}"/>
    <cellStyle name="40% - Ênfase1 2 14" xfId="18781" xr:uid="{00000000-0005-0000-0000-000059490000}"/>
    <cellStyle name="40% - Ênfase1 2 15" xfId="18782" xr:uid="{00000000-0005-0000-0000-00005A490000}"/>
    <cellStyle name="40% - Ênfase1 2 16" xfId="18783" xr:uid="{00000000-0005-0000-0000-00005B490000}"/>
    <cellStyle name="40% - Ênfase1 2 17" xfId="18784" xr:uid="{00000000-0005-0000-0000-00005C490000}"/>
    <cellStyle name="40% - Ênfase1 2 18" xfId="18785" xr:uid="{00000000-0005-0000-0000-00005D490000}"/>
    <cellStyle name="40% - Ênfase1 2 19" xfId="18786" xr:uid="{00000000-0005-0000-0000-00005E490000}"/>
    <cellStyle name="40% - Ênfase1 2 2" xfId="18787" xr:uid="{00000000-0005-0000-0000-00005F490000}"/>
    <cellStyle name="40% - Ênfase1 2 2 10" xfId="18788" xr:uid="{00000000-0005-0000-0000-000060490000}"/>
    <cellStyle name="40% - Ênfase1 2 2 10 10" xfId="18789" xr:uid="{00000000-0005-0000-0000-000061490000}"/>
    <cellStyle name="40% - Ênfase1 2 2 10 11" xfId="18790" xr:uid="{00000000-0005-0000-0000-000062490000}"/>
    <cellStyle name="40% - Ênfase1 2 2 10 12" xfId="18791" xr:uid="{00000000-0005-0000-0000-000063490000}"/>
    <cellStyle name="40% - Ênfase1 2 2 10 13" xfId="18792" xr:uid="{00000000-0005-0000-0000-000064490000}"/>
    <cellStyle name="40% - Ênfase1 2 2 10 2" xfId="18793" xr:uid="{00000000-0005-0000-0000-000065490000}"/>
    <cellStyle name="40% - Ênfase1 2 2 10 3" xfId="18794" xr:uid="{00000000-0005-0000-0000-000066490000}"/>
    <cellStyle name="40% - Ênfase1 2 2 10 4" xfId="18795" xr:uid="{00000000-0005-0000-0000-000067490000}"/>
    <cellStyle name="40% - Ênfase1 2 2 10 5" xfId="18796" xr:uid="{00000000-0005-0000-0000-000068490000}"/>
    <cellStyle name="40% - Ênfase1 2 2 10 6" xfId="18797" xr:uid="{00000000-0005-0000-0000-000069490000}"/>
    <cellStyle name="40% - Ênfase1 2 2 10 7" xfId="18798" xr:uid="{00000000-0005-0000-0000-00006A490000}"/>
    <cellStyle name="40% - Ênfase1 2 2 10 8" xfId="18799" xr:uid="{00000000-0005-0000-0000-00006B490000}"/>
    <cellStyle name="40% - Ênfase1 2 2 10 9" xfId="18800" xr:uid="{00000000-0005-0000-0000-00006C490000}"/>
    <cellStyle name="40% - Ênfase1 2 2 11" xfId="18801" xr:uid="{00000000-0005-0000-0000-00006D490000}"/>
    <cellStyle name="40% - Ênfase1 2 2 11 10" xfId="18802" xr:uid="{00000000-0005-0000-0000-00006E490000}"/>
    <cellStyle name="40% - Ênfase1 2 2 11 11" xfId="18803" xr:uid="{00000000-0005-0000-0000-00006F490000}"/>
    <cellStyle name="40% - Ênfase1 2 2 11 12" xfId="18804" xr:uid="{00000000-0005-0000-0000-000070490000}"/>
    <cellStyle name="40% - Ênfase1 2 2 11 13" xfId="18805" xr:uid="{00000000-0005-0000-0000-000071490000}"/>
    <cellStyle name="40% - Ênfase1 2 2 11 2" xfId="18806" xr:uid="{00000000-0005-0000-0000-000072490000}"/>
    <cellStyle name="40% - Ênfase1 2 2 11 3" xfId="18807" xr:uid="{00000000-0005-0000-0000-000073490000}"/>
    <cellStyle name="40% - Ênfase1 2 2 11 4" xfId="18808" xr:uid="{00000000-0005-0000-0000-000074490000}"/>
    <cellStyle name="40% - Ênfase1 2 2 11 5" xfId="18809" xr:uid="{00000000-0005-0000-0000-000075490000}"/>
    <cellStyle name="40% - Ênfase1 2 2 11 6" xfId="18810" xr:uid="{00000000-0005-0000-0000-000076490000}"/>
    <cellStyle name="40% - Ênfase1 2 2 11 7" xfId="18811" xr:uid="{00000000-0005-0000-0000-000077490000}"/>
    <cellStyle name="40% - Ênfase1 2 2 11 8" xfId="18812" xr:uid="{00000000-0005-0000-0000-000078490000}"/>
    <cellStyle name="40% - Ênfase1 2 2 11 9" xfId="18813" xr:uid="{00000000-0005-0000-0000-000079490000}"/>
    <cellStyle name="40% - Ênfase1 2 2 12" xfId="18814" xr:uid="{00000000-0005-0000-0000-00007A490000}"/>
    <cellStyle name="40% - Ênfase1 2 2 13" xfId="18815" xr:uid="{00000000-0005-0000-0000-00007B490000}"/>
    <cellStyle name="40% - Ênfase1 2 2 14" xfId="18816" xr:uid="{00000000-0005-0000-0000-00007C490000}"/>
    <cellStyle name="40% - Ênfase1 2 2 15" xfId="18817" xr:uid="{00000000-0005-0000-0000-00007D490000}"/>
    <cellStyle name="40% - Ênfase1 2 2 16" xfId="18818" xr:uid="{00000000-0005-0000-0000-00007E490000}"/>
    <cellStyle name="40% - Ênfase1 2 2 17" xfId="18819" xr:uid="{00000000-0005-0000-0000-00007F490000}"/>
    <cellStyle name="40% - Ênfase1 2 2 18" xfId="18820" xr:uid="{00000000-0005-0000-0000-000080490000}"/>
    <cellStyle name="40% - Ênfase1 2 2 19" xfId="18821" xr:uid="{00000000-0005-0000-0000-000081490000}"/>
    <cellStyle name="40% - Ênfase1 2 2 2" xfId="18822" xr:uid="{00000000-0005-0000-0000-000082490000}"/>
    <cellStyle name="40% - Ênfase1 2 2 2 10" xfId="18823" xr:uid="{00000000-0005-0000-0000-000083490000}"/>
    <cellStyle name="40% - Ênfase1 2 2 2 11" xfId="18824" xr:uid="{00000000-0005-0000-0000-000084490000}"/>
    <cellStyle name="40% - Ênfase1 2 2 2 12" xfId="18825" xr:uid="{00000000-0005-0000-0000-000085490000}"/>
    <cellStyle name="40% - Ênfase1 2 2 2 13" xfId="18826" xr:uid="{00000000-0005-0000-0000-000086490000}"/>
    <cellStyle name="40% - Ênfase1 2 2 2 2" xfId="18827" xr:uid="{00000000-0005-0000-0000-000087490000}"/>
    <cellStyle name="40% - Ênfase1 2 2 2 3" xfId="18828" xr:uid="{00000000-0005-0000-0000-000088490000}"/>
    <cellStyle name="40% - Ênfase1 2 2 2 4" xfId="18829" xr:uid="{00000000-0005-0000-0000-000089490000}"/>
    <cellStyle name="40% - Ênfase1 2 2 2 5" xfId="18830" xr:uid="{00000000-0005-0000-0000-00008A490000}"/>
    <cellStyle name="40% - Ênfase1 2 2 2 6" xfId="18831" xr:uid="{00000000-0005-0000-0000-00008B490000}"/>
    <cellStyle name="40% - Ênfase1 2 2 2 7" xfId="18832" xr:uid="{00000000-0005-0000-0000-00008C490000}"/>
    <cellStyle name="40% - Ênfase1 2 2 2 8" xfId="18833" xr:uid="{00000000-0005-0000-0000-00008D490000}"/>
    <cellStyle name="40% - Ênfase1 2 2 2 9" xfId="18834" xr:uid="{00000000-0005-0000-0000-00008E490000}"/>
    <cellStyle name="40% - Ênfase1 2 2 20" xfId="18835" xr:uid="{00000000-0005-0000-0000-00008F490000}"/>
    <cellStyle name="40% - Ênfase1 2 2 21" xfId="18836" xr:uid="{00000000-0005-0000-0000-000090490000}"/>
    <cellStyle name="40% - Ênfase1 2 2 22" xfId="18837" xr:uid="{00000000-0005-0000-0000-000091490000}"/>
    <cellStyle name="40% - Ênfase1 2 2 23" xfId="18838" xr:uid="{00000000-0005-0000-0000-000092490000}"/>
    <cellStyle name="40% - Ênfase1 2 2 3" xfId="18839" xr:uid="{00000000-0005-0000-0000-000093490000}"/>
    <cellStyle name="40% - Ênfase1 2 2 3 10" xfId="18840" xr:uid="{00000000-0005-0000-0000-000094490000}"/>
    <cellStyle name="40% - Ênfase1 2 2 3 11" xfId="18841" xr:uid="{00000000-0005-0000-0000-000095490000}"/>
    <cellStyle name="40% - Ênfase1 2 2 3 12" xfId="18842" xr:uid="{00000000-0005-0000-0000-000096490000}"/>
    <cellStyle name="40% - Ênfase1 2 2 3 13" xfId="18843" xr:uid="{00000000-0005-0000-0000-000097490000}"/>
    <cellStyle name="40% - Ênfase1 2 2 3 2" xfId="18844" xr:uid="{00000000-0005-0000-0000-000098490000}"/>
    <cellStyle name="40% - Ênfase1 2 2 3 3" xfId="18845" xr:uid="{00000000-0005-0000-0000-000099490000}"/>
    <cellStyle name="40% - Ênfase1 2 2 3 4" xfId="18846" xr:uid="{00000000-0005-0000-0000-00009A490000}"/>
    <cellStyle name="40% - Ênfase1 2 2 3 5" xfId="18847" xr:uid="{00000000-0005-0000-0000-00009B490000}"/>
    <cellStyle name="40% - Ênfase1 2 2 3 6" xfId="18848" xr:uid="{00000000-0005-0000-0000-00009C490000}"/>
    <cellStyle name="40% - Ênfase1 2 2 3 7" xfId="18849" xr:uid="{00000000-0005-0000-0000-00009D490000}"/>
    <cellStyle name="40% - Ênfase1 2 2 3 8" xfId="18850" xr:uid="{00000000-0005-0000-0000-00009E490000}"/>
    <cellStyle name="40% - Ênfase1 2 2 3 9" xfId="18851" xr:uid="{00000000-0005-0000-0000-00009F490000}"/>
    <cellStyle name="40% - Ênfase1 2 2 4" xfId="18852" xr:uid="{00000000-0005-0000-0000-0000A0490000}"/>
    <cellStyle name="40% - Ênfase1 2 2 4 10" xfId="18853" xr:uid="{00000000-0005-0000-0000-0000A1490000}"/>
    <cellStyle name="40% - Ênfase1 2 2 4 11" xfId="18854" xr:uid="{00000000-0005-0000-0000-0000A2490000}"/>
    <cellStyle name="40% - Ênfase1 2 2 4 12" xfId="18855" xr:uid="{00000000-0005-0000-0000-0000A3490000}"/>
    <cellStyle name="40% - Ênfase1 2 2 4 13" xfId="18856" xr:uid="{00000000-0005-0000-0000-0000A4490000}"/>
    <cellStyle name="40% - Ênfase1 2 2 4 2" xfId="18857" xr:uid="{00000000-0005-0000-0000-0000A5490000}"/>
    <cellStyle name="40% - Ênfase1 2 2 4 3" xfId="18858" xr:uid="{00000000-0005-0000-0000-0000A6490000}"/>
    <cellStyle name="40% - Ênfase1 2 2 4 4" xfId="18859" xr:uid="{00000000-0005-0000-0000-0000A7490000}"/>
    <cellStyle name="40% - Ênfase1 2 2 4 5" xfId="18860" xr:uid="{00000000-0005-0000-0000-0000A8490000}"/>
    <cellStyle name="40% - Ênfase1 2 2 4 6" xfId="18861" xr:uid="{00000000-0005-0000-0000-0000A9490000}"/>
    <cellStyle name="40% - Ênfase1 2 2 4 7" xfId="18862" xr:uid="{00000000-0005-0000-0000-0000AA490000}"/>
    <cellStyle name="40% - Ênfase1 2 2 4 8" xfId="18863" xr:uid="{00000000-0005-0000-0000-0000AB490000}"/>
    <cellStyle name="40% - Ênfase1 2 2 4 9" xfId="18864" xr:uid="{00000000-0005-0000-0000-0000AC490000}"/>
    <cellStyle name="40% - Ênfase1 2 2 5" xfId="18865" xr:uid="{00000000-0005-0000-0000-0000AD490000}"/>
    <cellStyle name="40% - Ênfase1 2 2 5 10" xfId="18866" xr:uid="{00000000-0005-0000-0000-0000AE490000}"/>
    <cellStyle name="40% - Ênfase1 2 2 5 11" xfId="18867" xr:uid="{00000000-0005-0000-0000-0000AF490000}"/>
    <cellStyle name="40% - Ênfase1 2 2 5 12" xfId="18868" xr:uid="{00000000-0005-0000-0000-0000B0490000}"/>
    <cellStyle name="40% - Ênfase1 2 2 5 13" xfId="18869" xr:uid="{00000000-0005-0000-0000-0000B1490000}"/>
    <cellStyle name="40% - Ênfase1 2 2 5 2" xfId="18870" xr:uid="{00000000-0005-0000-0000-0000B2490000}"/>
    <cellStyle name="40% - Ênfase1 2 2 5 3" xfId="18871" xr:uid="{00000000-0005-0000-0000-0000B3490000}"/>
    <cellStyle name="40% - Ênfase1 2 2 5 4" xfId="18872" xr:uid="{00000000-0005-0000-0000-0000B4490000}"/>
    <cellStyle name="40% - Ênfase1 2 2 5 5" xfId="18873" xr:uid="{00000000-0005-0000-0000-0000B5490000}"/>
    <cellStyle name="40% - Ênfase1 2 2 5 6" xfId="18874" xr:uid="{00000000-0005-0000-0000-0000B6490000}"/>
    <cellStyle name="40% - Ênfase1 2 2 5 7" xfId="18875" xr:uid="{00000000-0005-0000-0000-0000B7490000}"/>
    <cellStyle name="40% - Ênfase1 2 2 5 8" xfId="18876" xr:uid="{00000000-0005-0000-0000-0000B8490000}"/>
    <cellStyle name="40% - Ênfase1 2 2 5 9" xfId="18877" xr:uid="{00000000-0005-0000-0000-0000B9490000}"/>
    <cellStyle name="40% - Ênfase1 2 2 6" xfId="18878" xr:uid="{00000000-0005-0000-0000-0000BA490000}"/>
    <cellStyle name="40% - Ênfase1 2 2 6 10" xfId="18879" xr:uid="{00000000-0005-0000-0000-0000BB490000}"/>
    <cellStyle name="40% - Ênfase1 2 2 6 11" xfId="18880" xr:uid="{00000000-0005-0000-0000-0000BC490000}"/>
    <cellStyle name="40% - Ênfase1 2 2 6 12" xfId="18881" xr:uid="{00000000-0005-0000-0000-0000BD490000}"/>
    <cellStyle name="40% - Ênfase1 2 2 6 13" xfId="18882" xr:uid="{00000000-0005-0000-0000-0000BE490000}"/>
    <cellStyle name="40% - Ênfase1 2 2 6 2" xfId="18883" xr:uid="{00000000-0005-0000-0000-0000BF490000}"/>
    <cellStyle name="40% - Ênfase1 2 2 6 3" xfId="18884" xr:uid="{00000000-0005-0000-0000-0000C0490000}"/>
    <cellStyle name="40% - Ênfase1 2 2 6 4" xfId="18885" xr:uid="{00000000-0005-0000-0000-0000C1490000}"/>
    <cellStyle name="40% - Ênfase1 2 2 6 5" xfId="18886" xr:uid="{00000000-0005-0000-0000-0000C2490000}"/>
    <cellStyle name="40% - Ênfase1 2 2 6 6" xfId="18887" xr:uid="{00000000-0005-0000-0000-0000C3490000}"/>
    <cellStyle name="40% - Ênfase1 2 2 6 7" xfId="18888" xr:uid="{00000000-0005-0000-0000-0000C4490000}"/>
    <cellStyle name="40% - Ênfase1 2 2 6 8" xfId="18889" xr:uid="{00000000-0005-0000-0000-0000C5490000}"/>
    <cellStyle name="40% - Ênfase1 2 2 6 9" xfId="18890" xr:uid="{00000000-0005-0000-0000-0000C6490000}"/>
    <cellStyle name="40% - Ênfase1 2 2 7" xfId="18891" xr:uid="{00000000-0005-0000-0000-0000C7490000}"/>
    <cellStyle name="40% - Ênfase1 2 2 7 10" xfId="18892" xr:uid="{00000000-0005-0000-0000-0000C8490000}"/>
    <cellStyle name="40% - Ênfase1 2 2 7 11" xfId="18893" xr:uid="{00000000-0005-0000-0000-0000C9490000}"/>
    <cellStyle name="40% - Ênfase1 2 2 7 12" xfId="18894" xr:uid="{00000000-0005-0000-0000-0000CA490000}"/>
    <cellStyle name="40% - Ênfase1 2 2 7 13" xfId="18895" xr:uid="{00000000-0005-0000-0000-0000CB490000}"/>
    <cellStyle name="40% - Ênfase1 2 2 7 2" xfId="18896" xr:uid="{00000000-0005-0000-0000-0000CC490000}"/>
    <cellStyle name="40% - Ênfase1 2 2 7 3" xfId="18897" xr:uid="{00000000-0005-0000-0000-0000CD490000}"/>
    <cellStyle name="40% - Ênfase1 2 2 7 4" xfId="18898" xr:uid="{00000000-0005-0000-0000-0000CE490000}"/>
    <cellStyle name="40% - Ênfase1 2 2 7 5" xfId="18899" xr:uid="{00000000-0005-0000-0000-0000CF490000}"/>
    <cellStyle name="40% - Ênfase1 2 2 7 6" xfId="18900" xr:uid="{00000000-0005-0000-0000-0000D0490000}"/>
    <cellStyle name="40% - Ênfase1 2 2 7 7" xfId="18901" xr:uid="{00000000-0005-0000-0000-0000D1490000}"/>
    <cellStyle name="40% - Ênfase1 2 2 7 8" xfId="18902" xr:uid="{00000000-0005-0000-0000-0000D2490000}"/>
    <cellStyle name="40% - Ênfase1 2 2 7 9" xfId="18903" xr:uid="{00000000-0005-0000-0000-0000D3490000}"/>
    <cellStyle name="40% - Ênfase1 2 2 8" xfId="18904" xr:uid="{00000000-0005-0000-0000-0000D4490000}"/>
    <cellStyle name="40% - Ênfase1 2 2 8 10" xfId="18905" xr:uid="{00000000-0005-0000-0000-0000D5490000}"/>
    <cellStyle name="40% - Ênfase1 2 2 8 11" xfId="18906" xr:uid="{00000000-0005-0000-0000-0000D6490000}"/>
    <cellStyle name="40% - Ênfase1 2 2 8 12" xfId="18907" xr:uid="{00000000-0005-0000-0000-0000D7490000}"/>
    <cellStyle name="40% - Ênfase1 2 2 8 13" xfId="18908" xr:uid="{00000000-0005-0000-0000-0000D8490000}"/>
    <cellStyle name="40% - Ênfase1 2 2 8 2" xfId="18909" xr:uid="{00000000-0005-0000-0000-0000D9490000}"/>
    <cellStyle name="40% - Ênfase1 2 2 8 3" xfId="18910" xr:uid="{00000000-0005-0000-0000-0000DA490000}"/>
    <cellStyle name="40% - Ênfase1 2 2 8 4" xfId="18911" xr:uid="{00000000-0005-0000-0000-0000DB490000}"/>
    <cellStyle name="40% - Ênfase1 2 2 8 5" xfId="18912" xr:uid="{00000000-0005-0000-0000-0000DC490000}"/>
    <cellStyle name="40% - Ênfase1 2 2 8 6" xfId="18913" xr:uid="{00000000-0005-0000-0000-0000DD490000}"/>
    <cellStyle name="40% - Ênfase1 2 2 8 7" xfId="18914" xr:uid="{00000000-0005-0000-0000-0000DE490000}"/>
    <cellStyle name="40% - Ênfase1 2 2 8 8" xfId="18915" xr:uid="{00000000-0005-0000-0000-0000DF490000}"/>
    <cellStyle name="40% - Ênfase1 2 2 8 9" xfId="18916" xr:uid="{00000000-0005-0000-0000-0000E0490000}"/>
    <cellStyle name="40% - Ênfase1 2 2 9" xfId="18917" xr:uid="{00000000-0005-0000-0000-0000E1490000}"/>
    <cellStyle name="40% - Ênfase1 2 2 9 10" xfId="18918" xr:uid="{00000000-0005-0000-0000-0000E2490000}"/>
    <cellStyle name="40% - Ênfase1 2 2 9 11" xfId="18919" xr:uid="{00000000-0005-0000-0000-0000E3490000}"/>
    <cellStyle name="40% - Ênfase1 2 2 9 12" xfId="18920" xr:uid="{00000000-0005-0000-0000-0000E4490000}"/>
    <cellStyle name="40% - Ênfase1 2 2 9 13" xfId="18921" xr:uid="{00000000-0005-0000-0000-0000E5490000}"/>
    <cellStyle name="40% - Ênfase1 2 2 9 2" xfId="18922" xr:uid="{00000000-0005-0000-0000-0000E6490000}"/>
    <cellStyle name="40% - Ênfase1 2 2 9 3" xfId="18923" xr:uid="{00000000-0005-0000-0000-0000E7490000}"/>
    <cellStyle name="40% - Ênfase1 2 2 9 4" xfId="18924" xr:uid="{00000000-0005-0000-0000-0000E8490000}"/>
    <cellStyle name="40% - Ênfase1 2 2 9 5" xfId="18925" xr:uid="{00000000-0005-0000-0000-0000E9490000}"/>
    <cellStyle name="40% - Ênfase1 2 2 9 6" xfId="18926" xr:uid="{00000000-0005-0000-0000-0000EA490000}"/>
    <cellStyle name="40% - Ênfase1 2 2 9 7" xfId="18927" xr:uid="{00000000-0005-0000-0000-0000EB490000}"/>
    <cellStyle name="40% - Ênfase1 2 2 9 8" xfId="18928" xr:uid="{00000000-0005-0000-0000-0000EC490000}"/>
    <cellStyle name="40% - Ênfase1 2 2 9 9" xfId="18929" xr:uid="{00000000-0005-0000-0000-0000ED490000}"/>
    <cellStyle name="40% - Ênfase1 2 20" xfId="18930" xr:uid="{00000000-0005-0000-0000-0000EE490000}"/>
    <cellStyle name="40% - Ênfase1 2 21" xfId="18931" xr:uid="{00000000-0005-0000-0000-0000EF490000}"/>
    <cellStyle name="40% - Ênfase1 2 22" xfId="18932" xr:uid="{00000000-0005-0000-0000-0000F0490000}"/>
    <cellStyle name="40% - Ênfase1 2 23" xfId="18933" xr:uid="{00000000-0005-0000-0000-0000F1490000}"/>
    <cellStyle name="40% - Ênfase1 2 24" xfId="18934" xr:uid="{00000000-0005-0000-0000-0000F2490000}"/>
    <cellStyle name="40% - Ênfase1 2 3" xfId="18935" xr:uid="{00000000-0005-0000-0000-0000F3490000}"/>
    <cellStyle name="40% - Ênfase1 2 3 10" xfId="18936" xr:uid="{00000000-0005-0000-0000-0000F4490000}"/>
    <cellStyle name="40% - Ênfase1 2 3 11" xfId="18937" xr:uid="{00000000-0005-0000-0000-0000F5490000}"/>
    <cellStyle name="40% - Ênfase1 2 3 12" xfId="18938" xr:uid="{00000000-0005-0000-0000-0000F6490000}"/>
    <cellStyle name="40% - Ênfase1 2 3 13" xfId="18939" xr:uid="{00000000-0005-0000-0000-0000F7490000}"/>
    <cellStyle name="40% - Ênfase1 2 3 2" xfId="18940" xr:uid="{00000000-0005-0000-0000-0000F8490000}"/>
    <cellStyle name="40% - Ênfase1 2 3 3" xfId="18941" xr:uid="{00000000-0005-0000-0000-0000F9490000}"/>
    <cellStyle name="40% - Ênfase1 2 3 4" xfId="18942" xr:uid="{00000000-0005-0000-0000-0000FA490000}"/>
    <cellStyle name="40% - Ênfase1 2 3 5" xfId="18943" xr:uid="{00000000-0005-0000-0000-0000FB490000}"/>
    <cellStyle name="40% - Ênfase1 2 3 6" xfId="18944" xr:uid="{00000000-0005-0000-0000-0000FC490000}"/>
    <cellStyle name="40% - Ênfase1 2 3 7" xfId="18945" xr:uid="{00000000-0005-0000-0000-0000FD490000}"/>
    <cellStyle name="40% - Ênfase1 2 3 8" xfId="18946" xr:uid="{00000000-0005-0000-0000-0000FE490000}"/>
    <cellStyle name="40% - Ênfase1 2 3 9" xfId="18947" xr:uid="{00000000-0005-0000-0000-0000FF490000}"/>
    <cellStyle name="40% - Ênfase1 2 4" xfId="18948" xr:uid="{00000000-0005-0000-0000-0000004A0000}"/>
    <cellStyle name="40% - Ênfase1 2 4 10" xfId="18949" xr:uid="{00000000-0005-0000-0000-0000014A0000}"/>
    <cellStyle name="40% - Ênfase1 2 4 11" xfId="18950" xr:uid="{00000000-0005-0000-0000-0000024A0000}"/>
    <cellStyle name="40% - Ênfase1 2 4 12" xfId="18951" xr:uid="{00000000-0005-0000-0000-0000034A0000}"/>
    <cellStyle name="40% - Ênfase1 2 4 13" xfId="18952" xr:uid="{00000000-0005-0000-0000-0000044A0000}"/>
    <cellStyle name="40% - Ênfase1 2 4 2" xfId="18953" xr:uid="{00000000-0005-0000-0000-0000054A0000}"/>
    <cellStyle name="40% - Ênfase1 2 4 3" xfId="18954" xr:uid="{00000000-0005-0000-0000-0000064A0000}"/>
    <cellStyle name="40% - Ênfase1 2 4 4" xfId="18955" xr:uid="{00000000-0005-0000-0000-0000074A0000}"/>
    <cellStyle name="40% - Ênfase1 2 4 5" xfId="18956" xr:uid="{00000000-0005-0000-0000-0000084A0000}"/>
    <cellStyle name="40% - Ênfase1 2 4 6" xfId="18957" xr:uid="{00000000-0005-0000-0000-0000094A0000}"/>
    <cellStyle name="40% - Ênfase1 2 4 7" xfId="18958" xr:uid="{00000000-0005-0000-0000-00000A4A0000}"/>
    <cellStyle name="40% - Ênfase1 2 4 8" xfId="18959" xr:uid="{00000000-0005-0000-0000-00000B4A0000}"/>
    <cellStyle name="40% - Ênfase1 2 4 9" xfId="18960" xr:uid="{00000000-0005-0000-0000-00000C4A0000}"/>
    <cellStyle name="40% - Ênfase1 2 5" xfId="18961" xr:uid="{00000000-0005-0000-0000-00000D4A0000}"/>
    <cellStyle name="40% - Ênfase1 2 5 10" xfId="18962" xr:uid="{00000000-0005-0000-0000-00000E4A0000}"/>
    <cellStyle name="40% - Ênfase1 2 5 11" xfId="18963" xr:uid="{00000000-0005-0000-0000-00000F4A0000}"/>
    <cellStyle name="40% - Ênfase1 2 5 12" xfId="18964" xr:uid="{00000000-0005-0000-0000-0000104A0000}"/>
    <cellStyle name="40% - Ênfase1 2 5 13" xfId="18965" xr:uid="{00000000-0005-0000-0000-0000114A0000}"/>
    <cellStyle name="40% - Ênfase1 2 5 2" xfId="18966" xr:uid="{00000000-0005-0000-0000-0000124A0000}"/>
    <cellStyle name="40% - Ênfase1 2 5 3" xfId="18967" xr:uid="{00000000-0005-0000-0000-0000134A0000}"/>
    <cellStyle name="40% - Ênfase1 2 5 4" xfId="18968" xr:uid="{00000000-0005-0000-0000-0000144A0000}"/>
    <cellStyle name="40% - Ênfase1 2 5 5" xfId="18969" xr:uid="{00000000-0005-0000-0000-0000154A0000}"/>
    <cellStyle name="40% - Ênfase1 2 5 6" xfId="18970" xr:uid="{00000000-0005-0000-0000-0000164A0000}"/>
    <cellStyle name="40% - Ênfase1 2 5 7" xfId="18971" xr:uid="{00000000-0005-0000-0000-0000174A0000}"/>
    <cellStyle name="40% - Ênfase1 2 5 8" xfId="18972" xr:uid="{00000000-0005-0000-0000-0000184A0000}"/>
    <cellStyle name="40% - Ênfase1 2 5 9" xfId="18973" xr:uid="{00000000-0005-0000-0000-0000194A0000}"/>
    <cellStyle name="40% - Ênfase1 2 6" xfId="18974" xr:uid="{00000000-0005-0000-0000-00001A4A0000}"/>
    <cellStyle name="40% - Ênfase1 2 6 10" xfId="18975" xr:uid="{00000000-0005-0000-0000-00001B4A0000}"/>
    <cellStyle name="40% - Ênfase1 2 6 11" xfId="18976" xr:uid="{00000000-0005-0000-0000-00001C4A0000}"/>
    <cellStyle name="40% - Ênfase1 2 6 12" xfId="18977" xr:uid="{00000000-0005-0000-0000-00001D4A0000}"/>
    <cellStyle name="40% - Ênfase1 2 6 13" xfId="18978" xr:uid="{00000000-0005-0000-0000-00001E4A0000}"/>
    <cellStyle name="40% - Ênfase1 2 6 2" xfId="18979" xr:uid="{00000000-0005-0000-0000-00001F4A0000}"/>
    <cellStyle name="40% - Ênfase1 2 6 3" xfId="18980" xr:uid="{00000000-0005-0000-0000-0000204A0000}"/>
    <cellStyle name="40% - Ênfase1 2 6 4" xfId="18981" xr:uid="{00000000-0005-0000-0000-0000214A0000}"/>
    <cellStyle name="40% - Ênfase1 2 6 5" xfId="18982" xr:uid="{00000000-0005-0000-0000-0000224A0000}"/>
    <cellStyle name="40% - Ênfase1 2 6 6" xfId="18983" xr:uid="{00000000-0005-0000-0000-0000234A0000}"/>
    <cellStyle name="40% - Ênfase1 2 6 7" xfId="18984" xr:uid="{00000000-0005-0000-0000-0000244A0000}"/>
    <cellStyle name="40% - Ênfase1 2 6 8" xfId="18985" xr:uid="{00000000-0005-0000-0000-0000254A0000}"/>
    <cellStyle name="40% - Ênfase1 2 6 9" xfId="18986" xr:uid="{00000000-0005-0000-0000-0000264A0000}"/>
    <cellStyle name="40% - Ênfase1 2 7" xfId="18987" xr:uid="{00000000-0005-0000-0000-0000274A0000}"/>
    <cellStyle name="40% - Ênfase1 2 7 10" xfId="18988" xr:uid="{00000000-0005-0000-0000-0000284A0000}"/>
    <cellStyle name="40% - Ênfase1 2 7 11" xfId="18989" xr:uid="{00000000-0005-0000-0000-0000294A0000}"/>
    <cellStyle name="40% - Ênfase1 2 7 12" xfId="18990" xr:uid="{00000000-0005-0000-0000-00002A4A0000}"/>
    <cellStyle name="40% - Ênfase1 2 7 13" xfId="18991" xr:uid="{00000000-0005-0000-0000-00002B4A0000}"/>
    <cellStyle name="40% - Ênfase1 2 7 2" xfId="18992" xr:uid="{00000000-0005-0000-0000-00002C4A0000}"/>
    <cellStyle name="40% - Ênfase1 2 7 3" xfId="18993" xr:uid="{00000000-0005-0000-0000-00002D4A0000}"/>
    <cellStyle name="40% - Ênfase1 2 7 4" xfId="18994" xr:uid="{00000000-0005-0000-0000-00002E4A0000}"/>
    <cellStyle name="40% - Ênfase1 2 7 5" xfId="18995" xr:uid="{00000000-0005-0000-0000-00002F4A0000}"/>
    <cellStyle name="40% - Ênfase1 2 7 6" xfId="18996" xr:uid="{00000000-0005-0000-0000-0000304A0000}"/>
    <cellStyle name="40% - Ênfase1 2 7 7" xfId="18997" xr:uid="{00000000-0005-0000-0000-0000314A0000}"/>
    <cellStyle name="40% - Ênfase1 2 7 8" xfId="18998" xr:uid="{00000000-0005-0000-0000-0000324A0000}"/>
    <cellStyle name="40% - Ênfase1 2 7 9" xfId="18999" xr:uid="{00000000-0005-0000-0000-0000334A0000}"/>
    <cellStyle name="40% - Ênfase1 2 8" xfId="19000" xr:uid="{00000000-0005-0000-0000-0000344A0000}"/>
    <cellStyle name="40% - Ênfase1 2 8 10" xfId="19001" xr:uid="{00000000-0005-0000-0000-0000354A0000}"/>
    <cellStyle name="40% - Ênfase1 2 8 11" xfId="19002" xr:uid="{00000000-0005-0000-0000-0000364A0000}"/>
    <cellStyle name="40% - Ênfase1 2 8 12" xfId="19003" xr:uid="{00000000-0005-0000-0000-0000374A0000}"/>
    <cellStyle name="40% - Ênfase1 2 8 13" xfId="19004" xr:uid="{00000000-0005-0000-0000-0000384A0000}"/>
    <cellStyle name="40% - Ênfase1 2 8 2" xfId="19005" xr:uid="{00000000-0005-0000-0000-0000394A0000}"/>
    <cellStyle name="40% - Ênfase1 2 8 3" xfId="19006" xr:uid="{00000000-0005-0000-0000-00003A4A0000}"/>
    <cellStyle name="40% - Ênfase1 2 8 4" xfId="19007" xr:uid="{00000000-0005-0000-0000-00003B4A0000}"/>
    <cellStyle name="40% - Ênfase1 2 8 5" xfId="19008" xr:uid="{00000000-0005-0000-0000-00003C4A0000}"/>
    <cellStyle name="40% - Ênfase1 2 8 6" xfId="19009" xr:uid="{00000000-0005-0000-0000-00003D4A0000}"/>
    <cellStyle name="40% - Ênfase1 2 8 7" xfId="19010" xr:uid="{00000000-0005-0000-0000-00003E4A0000}"/>
    <cellStyle name="40% - Ênfase1 2 8 8" xfId="19011" xr:uid="{00000000-0005-0000-0000-00003F4A0000}"/>
    <cellStyle name="40% - Ênfase1 2 8 9" xfId="19012" xr:uid="{00000000-0005-0000-0000-0000404A0000}"/>
    <cellStyle name="40% - Ênfase1 2 9" xfId="19013" xr:uid="{00000000-0005-0000-0000-0000414A0000}"/>
    <cellStyle name="40% - Ênfase1 2 9 10" xfId="19014" xr:uid="{00000000-0005-0000-0000-0000424A0000}"/>
    <cellStyle name="40% - Ênfase1 2 9 11" xfId="19015" xr:uid="{00000000-0005-0000-0000-0000434A0000}"/>
    <cellStyle name="40% - Ênfase1 2 9 12" xfId="19016" xr:uid="{00000000-0005-0000-0000-0000444A0000}"/>
    <cellStyle name="40% - Ênfase1 2 9 13" xfId="19017" xr:uid="{00000000-0005-0000-0000-0000454A0000}"/>
    <cellStyle name="40% - Ênfase1 2 9 2" xfId="19018" xr:uid="{00000000-0005-0000-0000-0000464A0000}"/>
    <cellStyle name="40% - Ênfase1 2 9 3" xfId="19019" xr:uid="{00000000-0005-0000-0000-0000474A0000}"/>
    <cellStyle name="40% - Ênfase1 2 9 4" xfId="19020" xr:uid="{00000000-0005-0000-0000-0000484A0000}"/>
    <cellStyle name="40% - Ênfase1 2 9 5" xfId="19021" xr:uid="{00000000-0005-0000-0000-0000494A0000}"/>
    <cellStyle name="40% - Ênfase1 2 9 6" xfId="19022" xr:uid="{00000000-0005-0000-0000-00004A4A0000}"/>
    <cellStyle name="40% - Ênfase1 2 9 7" xfId="19023" xr:uid="{00000000-0005-0000-0000-00004B4A0000}"/>
    <cellStyle name="40% - Ênfase1 2 9 8" xfId="19024" xr:uid="{00000000-0005-0000-0000-00004C4A0000}"/>
    <cellStyle name="40% - Ênfase1 2 9 9" xfId="19025" xr:uid="{00000000-0005-0000-0000-00004D4A0000}"/>
    <cellStyle name="40% - Ênfase1 20" xfId="19026" xr:uid="{00000000-0005-0000-0000-00004E4A0000}"/>
    <cellStyle name="40% - Ênfase1 20 10" xfId="19027" xr:uid="{00000000-0005-0000-0000-00004F4A0000}"/>
    <cellStyle name="40% - Ênfase1 20 11" xfId="19028" xr:uid="{00000000-0005-0000-0000-0000504A0000}"/>
    <cellStyle name="40% - Ênfase1 20 12" xfId="19029" xr:uid="{00000000-0005-0000-0000-0000514A0000}"/>
    <cellStyle name="40% - Ênfase1 20 13" xfId="19030" xr:uid="{00000000-0005-0000-0000-0000524A0000}"/>
    <cellStyle name="40% - Ênfase1 20 2" xfId="19031" xr:uid="{00000000-0005-0000-0000-0000534A0000}"/>
    <cellStyle name="40% - Ênfase1 20 3" xfId="19032" xr:uid="{00000000-0005-0000-0000-0000544A0000}"/>
    <cellStyle name="40% - Ênfase1 20 4" xfId="19033" xr:uid="{00000000-0005-0000-0000-0000554A0000}"/>
    <cellStyle name="40% - Ênfase1 20 5" xfId="19034" xr:uid="{00000000-0005-0000-0000-0000564A0000}"/>
    <cellStyle name="40% - Ênfase1 20 6" xfId="19035" xr:uid="{00000000-0005-0000-0000-0000574A0000}"/>
    <cellStyle name="40% - Ênfase1 20 7" xfId="19036" xr:uid="{00000000-0005-0000-0000-0000584A0000}"/>
    <cellStyle name="40% - Ênfase1 20 8" xfId="19037" xr:uid="{00000000-0005-0000-0000-0000594A0000}"/>
    <cellStyle name="40% - Ênfase1 20 9" xfId="19038" xr:uid="{00000000-0005-0000-0000-00005A4A0000}"/>
    <cellStyle name="40% - Ênfase1 21" xfId="19039" xr:uid="{00000000-0005-0000-0000-00005B4A0000}"/>
    <cellStyle name="40% - Ênfase1 21 10" xfId="19040" xr:uid="{00000000-0005-0000-0000-00005C4A0000}"/>
    <cellStyle name="40% - Ênfase1 21 11" xfId="19041" xr:uid="{00000000-0005-0000-0000-00005D4A0000}"/>
    <cellStyle name="40% - Ênfase1 21 12" xfId="19042" xr:uid="{00000000-0005-0000-0000-00005E4A0000}"/>
    <cellStyle name="40% - Ênfase1 21 13" xfId="19043" xr:uid="{00000000-0005-0000-0000-00005F4A0000}"/>
    <cellStyle name="40% - Ênfase1 21 2" xfId="19044" xr:uid="{00000000-0005-0000-0000-0000604A0000}"/>
    <cellStyle name="40% - Ênfase1 21 3" xfId="19045" xr:uid="{00000000-0005-0000-0000-0000614A0000}"/>
    <cellStyle name="40% - Ênfase1 21 4" xfId="19046" xr:uid="{00000000-0005-0000-0000-0000624A0000}"/>
    <cellStyle name="40% - Ênfase1 21 5" xfId="19047" xr:uid="{00000000-0005-0000-0000-0000634A0000}"/>
    <cellStyle name="40% - Ênfase1 21 6" xfId="19048" xr:uid="{00000000-0005-0000-0000-0000644A0000}"/>
    <cellStyle name="40% - Ênfase1 21 7" xfId="19049" xr:uid="{00000000-0005-0000-0000-0000654A0000}"/>
    <cellStyle name="40% - Ênfase1 21 8" xfId="19050" xr:uid="{00000000-0005-0000-0000-0000664A0000}"/>
    <cellStyle name="40% - Ênfase1 21 9" xfId="19051" xr:uid="{00000000-0005-0000-0000-0000674A0000}"/>
    <cellStyle name="40% - Ênfase1 22" xfId="19052" xr:uid="{00000000-0005-0000-0000-0000684A0000}"/>
    <cellStyle name="40% - Ênfase1 23" xfId="19053" xr:uid="{00000000-0005-0000-0000-0000694A0000}"/>
    <cellStyle name="40% - Ênfase1 24" xfId="19054" xr:uid="{00000000-0005-0000-0000-00006A4A0000}"/>
    <cellStyle name="40% - Ênfase1 25" xfId="19055" xr:uid="{00000000-0005-0000-0000-00006B4A0000}"/>
    <cellStyle name="40% - Ênfase1 26" xfId="19056" xr:uid="{00000000-0005-0000-0000-00006C4A0000}"/>
    <cellStyle name="40% - Ênfase1 27" xfId="19057" xr:uid="{00000000-0005-0000-0000-00006D4A0000}"/>
    <cellStyle name="40% - Ênfase1 28" xfId="19058" xr:uid="{00000000-0005-0000-0000-00006E4A0000}"/>
    <cellStyle name="40% - Ênfase1 29" xfId="19059" xr:uid="{00000000-0005-0000-0000-00006F4A0000}"/>
    <cellStyle name="40% - Ênfase1 3" xfId="19060" xr:uid="{00000000-0005-0000-0000-0000704A0000}"/>
    <cellStyle name="40% - Ênfase1 3 10" xfId="19061" xr:uid="{00000000-0005-0000-0000-0000714A0000}"/>
    <cellStyle name="40% - Ênfase1 3 10 10" xfId="19062" xr:uid="{00000000-0005-0000-0000-0000724A0000}"/>
    <cellStyle name="40% - Ênfase1 3 10 11" xfId="19063" xr:uid="{00000000-0005-0000-0000-0000734A0000}"/>
    <cellStyle name="40% - Ênfase1 3 10 12" xfId="19064" xr:uid="{00000000-0005-0000-0000-0000744A0000}"/>
    <cellStyle name="40% - Ênfase1 3 10 13" xfId="19065" xr:uid="{00000000-0005-0000-0000-0000754A0000}"/>
    <cellStyle name="40% - Ênfase1 3 10 2" xfId="19066" xr:uid="{00000000-0005-0000-0000-0000764A0000}"/>
    <cellStyle name="40% - Ênfase1 3 10 3" xfId="19067" xr:uid="{00000000-0005-0000-0000-0000774A0000}"/>
    <cellStyle name="40% - Ênfase1 3 10 4" xfId="19068" xr:uid="{00000000-0005-0000-0000-0000784A0000}"/>
    <cellStyle name="40% - Ênfase1 3 10 5" xfId="19069" xr:uid="{00000000-0005-0000-0000-0000794A0000}"/>
    <cellStyle name="40% - Ênfase1 3 10 6" xfId="19070" xr:uid="{00000000-0005-0000-0000-00007A4A0000}"/>
    <cellStyle name="40% - Ênfase1 3 10 7" xfId="19071" xr:uid="{00000000-0005-0000-0000-00007B4A0000}"/>
    <cellStyle name="40% - Ênfase1 3 10 8" xfId="19072" xr:uid="{00000000-0005-0000-0000-00007C4A0000}"/>
    <cellStyle name="40% - Ênfase1 3 10 9" xfId="19073" xr:uid="{00000000-0005-0000-0000-00007D4A0000}"/>
    <cellStyle name="40% - Ênfase1 3 11" xfId="19074" xr:uid="{00000000-0005-0000-0000-00007E4A0000}"/>
    <cellStyle name="40% - Ênfase1 3 11 10" xfId="19075" xr:uid="{00000000-0005-0000-0000-00007F4A0000}"/>
    <cellStyle name="40% - Ênfase1 3 11 11" xfId="19076" xr:uid="{00000000-0005-0000-0000-0000804A0000}"/>
    <cellStyle name="40% - Ênfase1 3 11 12" xfId="19077" xr:uid="{00000000-0005-0000-0000-0000814A0000}"/>
    <cellStyle name="40% - Ênfase1 3 11 13" xfId="19078" xr:uid="{00000000-0005-0000-0000-0000824A0000}"/>
    <cellStyle name="40% - Ênfase1 3 11 2" xfId="19079" xr:uid="{00000000-0005-0000-0000-0000834A0000}"/>
    <cellStyle name="40% - Ênfase1 3 11 3" xfId="19080" xr:uid="{00000000-0005-0000-0000-0000844A0000}"/>
    <cellStyle name="40% - Ênfase1 3 11 4" xfId="19081" xr:uid="{00000000-0005-0000-0000-0000854A0000}"/>
    <cellStyle name="40% - Ênfase1 3 11 5" xfId="19082" xr:uid="{00000000-0005-0000-0000-0000864A0000}"/>
    <cellStyle name="40% - Ênfase1 3 11 6" xfId="19083" xr:uid="{00000000-0005-0000-0000-0000874A0000}"/>
    <cellStyle name="40% - Ênfase1 3 11 7" xfId="19084" xr:uid="{00000000-0005-0000-0000-0000884A0000}"/>
    <cellStyle name="40% - Ênfase1 3 11 8" xfId="19085" xr:uid="{00000000-0005-0000-0000-0000894A0000}"/>
    <cellStyle name="40% - Ênfase1 3 11 9" xfId="19086" xr:uid="{00000000-0005-0000-0000-00008A4A0000}"/>
    <cellStyle name="40% - Ênfase1 3 12" xfId="19087" xr:uid="{00000000-0005-0000-0000-00008B4A0000}"/>
    <cellStyle name="40% - Ênfase1 3 12 10" xfId="19088" xr:uid="{00000000-0005-0000-0000-00008C4A0000}"/>
    <cellStyle name="40% - Ênfase1 3 12 11" xfId="19089" xr:uid="{00000000-0005-0000-0000-00008D4A0000}"/>
    <cellStyle name="40% - Ênfase1 3 12 12" xfId="19090" xr:uid="{00000000-0005-0000-0000-00008E4A0000}"/>
    <cellStyle name="40% - Ênfase1 3 12 13" xfId="19091" xr:uid="{00000000-0005-0000-0000-00008F4A0000}"/>
    <cellStyle name="40% - Ênfase1 3 12 2" xfId="19092" xr:uid="{00000000-0005-0000-0000-0000904A0000}"/>
    <cellStyle name="40% - Ênfase1 3 12 3" xfId="19093" xr:uid="{00000000-0005-0000-0000-0000914A0000}"/>
    <cellStyle name="40% - Ênfase1 3 12 4" xfId="19094" xr:uid="{00000000-0005-0000-0000-0000924A0000}"/>
    <cellStyle name="40% - Ênfase1 3 12 5" xfId="19095" xr:uid="{00000000-0005-0000-0000-0000934A0000}"/>
    <cellStyle name="40% - Ênfase1 3 12 6" xfId="19096" xr:uid="{00000000-0005-0000-0000-0000944A0000}"/>
    <cellStyle name="40% - Ênfase1 3 12 7" xfId="19097" xr:uid="{00000000-0005-0000-0000-0000954A0000}"/>
    <cellStyle name="40% - Ênfase1 3 12 8" xfId="19098" xr:uid="{00000000-0005-0000-0000-0000964A0000}"/>
    <cellStyle name="40% - Ênfase1 3 12 9" xfId="19099" xr:uid="{00000000-0005-0000-0000-0000974A0000}"/>
    <cellStyle name="40% - Ênfase1 3 13" xfId="19100" xr:uid="{00000000-0005-0000-0000-0000984A0000}"/>
    <cellStyle name="40% - Ênfase1 3 14" xfId="19101" xr:uid="{00000000-0005-0000-0000-0000994A0000}"/>
    <cellStyle name="40% - Ênfase1 3 15" xfId="19102" xr:uid="{00000000-0005-0000-0000-00009A4A0000}"/>
    <cellStyle name="40% - Ênfase1 3 16" xfId="19103" xr:uid="{00000000-0005-0000-0000-00009B4A0000}"/>
    <cellStyle name="40% - Ênfase1 3 17" xfId="19104" xr:uid="{00000000-0005-0000-0000-00009C4A0000}"/>
    <cellStyle name="40% - Ênfase1 3 18" xfId="19105" xr:uid="{00000000-0005-0000-0000-00009D4A0000}"/>
    <cellStyle name="40% - Ênfase1 3 19" xfId="19106" xr:uid="{00000000-0005-0000-0000-00009E4A0000}"/>
    <cellStyle name="40% - Ênfase1 3 2" xfId="19107" xr:uid="{00000000-0005-0000-0000-00009F4A0000}"/>
    <cellStyle name="40% - Ênfase1 3 2 10" xfId="19108" xr:uid="{00000000-0005-0000-0000-0000A04A0000}"/>
    <cellStyle name="40% - Ênfase1 3 2 10 10" xfId="19109" xr:uid="{00000000-0005-0000-0000-0000A14A0000}"/>
    <cellStyle name="40% - Ênfase1 3 2 10 11" xfId="19110" xr:uid="{00000000-0005-0000-0000-0000A24A0000}"/>
    <cellStyle name="40% - Ênfase1 3 2 10 12" xfId="19111" xr:uid="{00000000-0005-0000-0000-0000A34A0000}"/>
    <cellStyle name="40% - Ênfase1 3 2 10 13" xfId="19112" xr:uid="{00000000-0005-0000-0000-0000A44A0000}"/>
    <cellStyle name="40% - Ênfase1 3 2 10 2" xfId="19113" xr:uid="{00000000-0005-0000-0000-0000A54A0000}"/>
    <cellStyle name="40% - Ênfase1 3 2 10 3" xfId="19114" xr:uid="{00000000-0005-0000-0000-0000A64A0000}"/>
    <cellStyle name="40% - Ênfase1 3 2 10 4" xfId="19115" xr:uid="{00000000-0005-0000-0000-0000A74A0000}"/>
    <cellStyle name="40% - Ênfase1 3 2 10 5" xfId="19116" xr:uid="{00000000-0005-0000-0000-0000A84A0000}"/>
    <cellStyle name="40% - Ênfase1 3 2 10 6" xfId="19117" xr:uid="{00000000-0005-0000-0000-0000A94A0000}"/>
    <cellStyle name="40% - Ênfase1 3 2 10 7" xfId="19118" xr:uid="{00000000-0005-0000-0000-0000AA4A0000}"/>
    <cellStyle name="40% - Ênfase1 3 2 10 8" xfId="19119" xr:uid="{00000000-0005-0000-0000-0000AB4A0000}"/>
    <cellStyle name="40% - Ênfase1 3 2 10 9" xfId="19120" xr:uid="{00000000-0005-0000-0000-0000AC4A0000}"/>
    <cellStyle name="40% - Ênfase1 3 2 11" xfId="19121" xr:uid="{00000000-0005-0000-0000-0000AD4A0000}"/>
    <cellStyle name="40% - Ênfase1 3 2 11 10" xfId="19122" xr:uid="{00000000-0005-0000-0000-0000AE4A0000}"/>
    <cellStyle name="40% - Ênfase1 3 2 11 11" xfId="19123" xr:uid="{00000000-0005-0000-0000-0000AF4A0000}"/>
    <cellStyle name="40% - Ênfase1 3 2 11 12" xfId="19124" xr:uid="{00000000-0005-0000-0000-0000B04A0000}"/>
    <cellStyle name="40% - Ênfase1 3 2 11 13" xfId="19125" xr:uid="{00000000-0005-0000-0000-0000B14A0000}"/>
    <cellStyle name="40% - Ênfase1 3 2 11 2" xfId="19126" xr:uid="{00000000-0005-0000-0000-0000B24A0000}"/>
    <cellStyle name="40% - Ênfase1 3 2 11 3" xfId="19127" xr:uid="{00000000-0005-0000-0000-0000B34A0000}"/>
    <cellStyle name="40% - Ênfase1 3 2 11 4" xfId="19128" xr:uid="{00000000-0005-0000-0000-0000B44A0000}"/>
    <cellStyle name="40% - Ênfase1 3 2 11 5" xfId="19129" xr:uid="{00000000-0005-0000-0000-0000B54A0000}"/>
    <cellStyle name="40% - Ênfase1 3 2 11 6" xfId="19130" xr:uid="{00000000-0005-0000-0000-0000B64A0000}"/>
    <cellStyle name="40% - Ênfase1 3 2 11 7" xfId="19131" xr:uid="{00000000-0005-0000-0000-0000B74A0000}"/>
    <cellStyle name="40% - Ênfase1 3 2 11 8" xfId="19132" xr:uid="{00000000-0005-0000-0000-0000B84A0000}"/>
    <cellStyle name="40% - Ênfase1 3 2 11 9" xfId="19133" xr:uid="{00000000-0005-0000-0000-0000B94A0000}"/>
    <cellStyle name="40% - Ênfase1 3 2 12" xfId="19134" xr:uid="{00000000-0005-0000-0000-0000BA4A0000}"/>
    <cellStyle name="40% - Ênfase1 3 2 13" xfId="19135" xr:uid="{00000000-0005-0000-0000-0000BB4A0000}"/>
    <cellStyle name="40% - Ênfase1 3 2 14" xfId="19136" xr:uid="{00000000-0005-0000-0000-0000BC4A0000}"/>
    <cellStyle name="40% - Ênfase1 3 2 15" xfId="19137" xr:uid="{00000000-0005-0000-0000-0000BD4A0000}"/>
    <cellStyle name="40% - Ênfase1 3 2 16" xfId="19138" xr:uid="{00000000-0005-0000-0000-0000BE4A0000}"/>
    <cellStyle name="40% - Ênfase1 3 2 17" xfId="19139" xr:uid="{00000000-0005-0000-0000-0000BF4A0000}"/>
    <cellStyle name="40% - Ênfase1 3 2 18" xfId="19140" xr:uid="{00000000-0005-0000-0000-0000C04A0000}"/>
    <cellStyle name="40% - Ênfase1 3 2 19" xfId="19141" xr:uid="{00000000-0005-0000-0000-0000C14A0000}"/>
    <cellStyle name="40% - Ênfase1 3 2 2" xfId="19142" xr:uid="{00000000-0005-0000-0000-0000C24A0000}"/>
    <cellStyle name="40% - Ênfase1 3 2 2 10" xfId="19143" xr:uid="{00000000-0005-0000-0000-0000C34A0000}"/>
    <cellStyle name="40% - Ênfase1 3 2 2 11" xfId="19144" xr:uid="{00000000-0005-0000-0000-0000C44A0000}"/>
    <cellStyle name="40% - Ênfase1 3 2 2 12" xfId="19145" xr:uid="{00000000-0005-0000-0000-0000C54A0000}"/>
    <cellStyle name="40% - Ênfase1 3 2 2 13" xfId="19146" xr:uid="{00000000-0005-0000-0000-0000C64A0000}"/>
    <cellStyle name="40% - Ênfase1 3 2 2 2" xfId="19147" xr:uid="{00000000-0005-0000-0000-0000C74A0000}"/>
    <cellStyle name="40% - Ênfase1 3 2 2 3" xfId="19148" xr:uid="{00000000-0005-0000-0000-0000C84A0000}"/>
    <cellStyle name="40% - Ênfase1 3 2 2 4" xfId="19149" xr:uid="{00000000-0005-0000-0000-0000C94A0000}"/>
    <cellStyle name="40% - Ênfase1 3 2 2 5" xfId="19150" xr:uid="{00000000-0005-0000-0000-0000CA4A0000}"/>
    <cellStyle name="40% - Ênfase1 3 2 2 6" xfId="19151" xr:uid="{00000000-0005-0000-0000-0000CB4A0000}"/>
    <cellStyle name="40% - Ênfase1 3 2 2 7" xfId="19152" xr:uid="{00000000-0005-0000-0000-0000CC4A0000}"/>
    <cellStyle name="40% - Ênfase1 3 2 2 8" xfId="19153" xr:uid="{00000000-0005-0000-0000-0000CD4A0000}"/>
    <cellStyle name="40% - Ênfase1 3 2 2 9" xfId="19154" xr:uid="{00000000-0005-0000-0000-0000CE4A0000}"/>
    <cellStyle name="40% - Ênfase1 3 2 20" xfId="19155" xr:uid="{00000000-0005-0000-0000-0000CF4A0000}"/>
    <cellStyle name="40% - Ênfase1 3 2 21" xfId="19156" xr:uid="{00000000-0005-0000-0000-0000D04A0000}"/>
    <cellStyle name="40% - Ênfase1 3 2 22" xfId="19157" xr:uid="{00000000-0005-0000-0000-0000D14A0000}"/>
    <cellStyle name="40% - Ênfase1 3 2 23" xfId="19158" xr:uid="{00000000-0005-0000-0000-0000D24A0000}"/>
    <cellStyle name="40% - Ênfase1 3 2 3" xfId="19159" xr:uid="{00000000-0005-0000-0000-0000D34A0000}"/>
    <cellStyle name="40% - Ênfase1 3 2 3 10" xfId="19160" xr:uid="{00000000-0005-0000-0000-0000D44A0000}"/>
    <cellStyle name="40% - Ênfase1 3 2 3 11" xfId="19161" xr:uid="{00000000-0005-0000-0000-0000D54A0000}"/>
    <cellStyle name="40% - Ênfase1 3 2 3 12" xfId="19162" xr:uid="{00000000-0005-0000-0000-0000D64A0000}"/>
    <cellStyle name="40% - Ênfase1 3 2 3 13" xfId="19163" xr:uid="{00000000-0005-0000-0000-0000D74A0000}"/>
    <cellStyle name="40% - Ênfase1 3 2 3 2" xfId="19164" xr:uid="{00000000-0005-0000-0000-0000D84A0000}"/>
    <cellStyle name="40% - Ênfase1 3 2 3 3" xfId="19165" xr:uid="{00000000-0005-0000-0000-0000D94A0000}"/>
    <cellStyle name="40% - Ênfase1 3 2 3 4" xfId="19166" xr:uid="{00000000-0005-0000-0000-0000DA4A0000}"/>
    <cellStyle name="40% - Ênfase1 3 2 3 5" xfId="19167" xr:uid="{00000000-0005-0000-0000-0000DB4A0000}"/>
    <cellStyle name="40% - Ênfase1 3 2 3 6" xfId="19168" xr:uid="{00000000-0005-0000-0000-0000DC4A0000}"/>
    <cellStyle name="40% - Ênfase1 3 2 3 7" xfId="19169" xr:uid="{00000000-0005-0000-0000-0000DD4A0000}"/>
    <cellStyle name="40% - Ênfase1 3 2 3 8" xfId="19170" xr:uid="{00000000-0005-0000-0000-0000DE4A0000}"/>
    <cellStyle name="40% - Ênfase1 3 2 3 9" xfId="19171" xr:uid="{00000000-0005-0000-0000-0000DF4A0000}"/>
    <cellStyle name="40% - Ênfase1 3 2 4" xfId="19172" xr:uid="{00000000-0005-0000-0000-0000E04A0000}"/>
    <cellStyle name="40% - Ênfase1 3 2 4 10" xfId="19173" xr:uid="{00000000-0005-0000-0000-0000E14A0000}"/>
    <cellStyle name="40% - Ênfase1 3 2 4 11" xfId="19174" xr:uid="{00000000-0005-0000-0000-0000E24A0000}"/>
    <cellStyle name="40% - Ênfase1 3 2 4 12" xfId="19175" xr:uid="{00000000-0005-0000-0000-0000E34A0000}"/>
    <cellStyle name="40% - Ênfase1 3 2 4 13" xfId="19176" xr:uid="{00000000-0005-0000-0000-0000E44A0000}"/>
    <cellStyle name="40% - Ênfase1 3 2 4 2" xfId="19177" xr:uid="{00000000-0005-0000-0000-0000E54A0000}"/>
    <cellStyle name="40% - Ênfase1 3 2 4 3" xfId="19178" xr:uid="{00000000-0005-0000-0000-0000E64A0000}"/>
    <cellStyle name="40% - Ênfase1 3 2 4 4" xfId="19179" xr:uid="{00000000-0005-0000-0000-0000E74A0000}"/>
    <cellStyle name="40% - Ênfase1 3 2 4 5" xfId="19180" xr:uid="{00000000-0005-0000-0000-0000E84A0000}"/>
    <cellStyle name="40% - Ênfase1 3 2 4 6" xfId="19181" xr:uid="{00000000-0005-0000-0000-0000E94A0000}"/>
    <cellStyle name="40% - Ênfase1 3 2 4 7" xfId="19182" xr:uid="{00000000-0005-0000-0000-0000EA4A0000}"/>
    <cellStyle name="40% - Ênfase1 3 2 4 8" xfId="19183" xr:uid="{00000000-0005-0000-0000-0000EB4A0000}"/>
    <cellStyle name="40% - Ênfase1 3 2 4 9" xfId="19184" xr:uid="{00000000-0005-0000-0000-0000EC4A0000}"/>
    <cellStyle name="40% - Ênfase1 3 2 5" xfId="19185" xr:uid="{00000000-0005-0000-0000-0000ED4A0000}"/>
    <cellStyle name="40% - Ênfase1 3 2 5 10" xfId="19186" xr:uid="{00000000-0005-0000-0000-0000EE4A0000}"/>
    <cellStyle name="40% - Ênfase1 3 2 5 11" xfId="19187" xr:uid="{00000000-0005-0000-0000-0000EF4A0000}"/>
    <cellStyle name="40% - Ênfase1 3 2 5 12" xfId="19188" xr:uid="{00000000-0005-0000-0000-0000F04A0000}"/>
    <cellStyle name="40% - Ênfase1 3 2 5 13" xfId="19189" xr:uid="{00000000-0005-0000-0000-0000F14A0000}"/>
    <cellStyle name="40% - Ênfase1 3 2 5 2" xfId="19190" xr:uid="{00000000-0005-0000-0000-0000F24A0000}"/>
    <cellStyle name="40% - Ênfase1 3 2 5 3" xfId="19191" xr:uid="{00000000-0005-0000-0000-0000F34A0000}"/>
    <cellStyle name="40% - Ênfase1 3 2 5 4" xfId="19192" xr:uid="{00000000-0005-0000-0000-0000F44A0000}"/>
    <cellStyle name="40% - Ênfase1 3 2 5 5" xfId="19193" xr:uid="{00000000-0005-0000-0000-0000F54A0000}"/>
    <cellStyle name="40% - Ênfase1 3 2 5 6" xfId="19194" xr:uid="{00000000-0005-0000-0000-0000F64A0000}"/>
    <cellStyle name="40% - Ênfase1 3 2 5 7" xfId="19195" xr:uid="{00000000-0005-0000-0000-0000F74A0000}"/>
    <cellStyle name="40% - Ênfase1 3 2 5 8" xfId="19196" xr:uid="{00000000-0005-0000-0000-0000F84A0000}"/>
    <cellStyle name="40% - Ênfase1 3 2 5 9" xfId="19197" xr:uid="{00000000-0005-0000-0000-0000F94A0000}"/>
    <cellStyle name="40% - Ênfase1 3 2 6" xfId="19198" xr:uid="{00000000-0005-0000-0000-0000FA4A0000}"/>
    <cellStyle name="40% - Ênfase1 3 2 6 10" xfId="19199" xr:uid="{00000000-0005-0000-0000-0000FB4A0000}"/>
    <cellStyle name="40% - Ênfase1 3 2 6 11" xfId="19200" xr:uid="{00000000-0005-0000-0000-0000FC4A0000}"/>
    <cellStyle name="40% - Ênfase1 3 2 6 12" xfId="19201" xr:uid="{00000000-0005-0000-0000-0000FD4A0000}"/>
    <cellStyle name="40% - Ênfase1 3 2 6 13" xfId="19202" xr:uid="{00000000-0005-0000-0000-0000FE4A0000}"/>
    <cellStyle name="40% - Ênfase1 3 2 6 2" xfId="19203" xr:uid="{00000000-0005-0000-0000-0000FF4A0000}"/>
    <cellStyle name="40% - Ênfase1 3 2 6 3" xfId="19204" xr:uid="{00000000-0005-0000-0000-0000004B0000}"/>
    <cellStyle name="40% - Ênfase1 3 2 6 4" xfId="19205" xr:uid="{00000000-0005-0000-0000-0000014B0000}"/>
    <cellStyle name="40% - Ênfase1 3 2 6 5" xfId="19206" xr:uid="{00000000-0005-0000-0000-0000024B0000}"/>
    <cellStyle name="40% - Ênfase1 3 2 6 6" xfId="19207" xr:uid="{00000000-0005-0000-0000-0000034B0000}"/>
    <cellStyle name="40% - Ênfase1 3 2 6 7" xfId="19208" xr:uid="{00000000-0005-0000-0000-0000044B0000}"/>
    <cellStyle name="40% - Ênfase1 3 2 6 8" xfId="19209" xr:uid="{00000000-0005-0000-0000-0000054B0000}"/>
    <cellStyle name="40% - Ênfase1 3 2 6 9" xfId="19210" xr:uid="{00000000-0005-0000-0000-0000064B0000}"/>
    <cellStyle name="40% - Ênfase1 3 2 7" xfId="19211" xr:uid="{00000000-0005-0000-0000-0000074B0000}"/>
    <cellStyle name="40% - Ênfase1 3 2 7 10" xfId="19212" xr:uid="{00000000-0005-0000-0000-0000084B0000}"/>
    <cellStyle name="40% - Ênfase1 3 2 7 11" xfId="19213" xr:uid="{00000000-0005-0000-0000-0000094B0000}"/>
    <cellStyle name="40% - Ênfase1 3 2 7 12" xfId="19214" xr:uid="{00000000-0005-0000-0000-00000A4B0000}"/>
    <cellStyle name="40% - Ênfase1 3 2 7 13" xfId="19215" xr:uid="{00000000-0005-0000-0000-00000B4B0000}"/>
    <cellStyle name="40% - Ênfase1 3 2 7 2" xfId="19216" xr:uid="{00000000-0005-0000-0000-00000C4B0000}"/>
    <cellStyle name="40% - Ênfase1 3 2 7 3" xfId="19217" xr:uid="{00000000-0005-0000-0000-00000D4B0000}"/>
    <cellStyle name="40% - Ênfase1 3 2 7 4" xfId="19218" xr:uid="{00000000-0005-0000-0000-00000E4B0000}"/>
    <cellStyle name="40% - Ênfase1 3 2 7 5" xfId="19219" xr:uid="{00000000-0005-0000-0000-00000F4B0000}"/>
    <cellStyle name="40% - Ênfase1 3 2 7 6" xfId="19220" xr:uid="{00000000-0005-0000-0000-0000104B0000}"/>
    <cellStyle name="40% - Ênfase1 3 2 7 7" xfId="19221" xr:uid="{00000000-0005-0000-0000-0000114B0000}"/>
    <cellStyle name="40% - Ênfase1 3 2 7 8" xfId="19222" xr:uid="{00000000-0005-0000-0000-0000124B0000}"/>
    <cellStyle name="40% - Ênfase1 3 2 7 9" xfId="19223" xr:uid="{00000000-0005-0000-0000-0000134B0000}"/>
    <cellStyle name="40% - Ênfase1 3 2 8" xfId="19224" xr:uid="{00000000-0005-0000-0000-0000144B0000}"/>
    <cellStyle name="40% - Ênfase1 3 2 8 10" xfId="19225" xr:uid="{00000000-0005-0000-0000-0000154B0000}"/>
    <cellStyle name="40% - Ênfase1 3 2 8 11" xfId="19226" xr:uid="{00000000-0005-0000-0000-0000164B0000}"/>
    <cellStyle name="40% - Ênfase1 3 2 8 12" xfId="19227" xr:uid="{00000000-0005-0000-0000-0000174B0000}"/>
    <cellStyle name="40% - Ênfase1 3 2 8 13" xfId="19228" xr:uid="{00000000-0005-0000-0000-0000184B0000}"/>
    <cellStyle name="40% - Ênfase1 3 2 8 2" xfId="19229" xr:uid="{00000000-0005-0000-0000-0000194B0000}"/>
    <cellStyle name="40% - Ênfase1 3 2 8 3" xfId="19230" xr:uid="{00000000-0005-0000-0000-00001A4B0000}"/>
    <cellStyle name="40% - Ênfase1 3 2 8 4" xfId="19231" xr:uid="{00000000-0005-0000-0000-00001B4B0000}"/>
    <cellStyle name="40% - Ênfase1 3 2 8 5" xfId="19232" xr:uid="{00000000-0005-0000-0000-00001C4B0000}"/>
    <cellStyle name="40% - Ênfase1 3 2 8 6" xfId="19233" xr:uid="{00000000-0005-0000-0000-00001D4B0000}"/>
    <cellStyle name="40% - Ênfase1 3 2 8 7" xfId="19234" xr:uid="{00000000-0005-0000-0000-00001E4B0000}"/>
    <cellStyle name="40% - Ênfase1 3 2 8 8" xfId="19235" xr:uid="{00000000-0005-0000-0000-00001F4B0000}"/>
    <cellStyle name="40% - Ênfase1 3 2 8 9" xfId="19236" xr:uid="{00000000-0005-0000-0000-0000204B0000}"/>
    <cellStyle name="40% - Ênfase1 3 2 9" xfId="19237" xr:uid="{00000000-0005-0000-0000-0000214B0000}"/>
    <cellStyle name="40% - Ênfase1 3 2 9 10" xfId="19238" xr:uid="{00000000-0005-0000-0000-0000224B0000}"/>
    <cellStyle name="40% - Ênfase1 3 2 9 11" xfId="19239" xr:uid="{00000000-0005-0000-0000-0000234B0000}"/>
    <cellStyle name="40% - Ênfase1 3 2 9 12" xfId="19240" xr:uid="{00000000-0005-0000-0000-0000244B0000}"/>
    <cellStyle name="40% - Ênfase1 3 2 9 13" xfId="19241" xr:uid="{00000000-0005-0000-0000-0000254B0000}"/>
    <cellStyle name="40% - Ênfase1 3 2 9 2" xfId="19242" xr:uid="{00000000-0005-0000-0000-0000264B0000}"/>
    <cellStyle name="40% - Ênfase1 3 2 9 3" xfId="19243" xr:uid="{00000000-0005-0000-0000-0000274B0000}"/>
    <cellStyle name="40% - Ênfase1 3 2 9 4" xfId="19244" xr:uid="{00000000-0005-0000-0000-0000284B0000}"/>
    <cellStyle name="40% - Ênfase1 3 2 9 5" xfId="19245" xr:uid="{00000000-0005-0000-0000-0000294B0000}"/>
    <cellStyle name="40% - Ênfase1 3 2 9 6" xfId="19246" xr:uid="{00000000-0005-0000-0000-00002A4B0000}"/>
    <cellStyle name="40% - Ênfase1 3 2 9 7" xfId="19247" xr:uid="{00000000-0005-0000-0000-00002B4B0000}"/>
    <cellStyle name="40% - Ênfase1 3 2 9 8" xfId="19248" xr:uid="{00000000-0005-0000-0000-00002C4B0000}"/>
    <cellStyle name="40% - Ênfase1 3 2 9 9" xfId="19249" xr:uid="{00000000-0005-0000-0000-00002D4B0000}"/>
    <cellStyle name="40% - Ênfase1 3 20" xfId="19250" xr:uid="{00000000-0005-0000-0000-00002E4B0000}"/>
    <cellStyle name="40% - Ênfase1 3 21" xfId="19251" xr:uid="{00000000-0005-0000-0000-00002F4B0000}"/>
    <cellStyle name="40% - Ênfase1 3 22" xfId="19252" xr:uid="{00000000-0005-0000-0000-0000304B0000}"/>
    <cellStyle name="40% - Ênfase1 3 23" xfId="19253" xr:uid="{00000000-0005-0000-0000-0000314B0000}"/>
    <cellStyle name="40% - Ênfase1 3 24" xfId="19254" xr:uid="{00000000-0005-0000-0000-0000324B0000}"/>
    <cellStyle name="40% - Ênfase1 3 3" xfId="19255" xr:uid="{00000000-0005-0000-0000-0000334B0000}"/>
    <cellStyle name="40% - Ênfase1 3 3 10" xfId="19256" xr:uid="{00000000-0005-0000-0000-0000344B0000}"/>
    <cellStyle name="40% - Ênfase1 3 3 11" xfId="19257" xr:uid="{00000000-0005-0000-0000-0000354B0000}"/>
    <cellStyle name="40% - Ênfase1 3 3 12" xfId="19258" xr:uid="{00000000-0005-0000-0000-0000364B0000}"/>
    <cellStyle name="40% - Ênfase1 3 3 13" xfId="19259" xr:uid="{00000000-0005-0000-0000-0000374B0000}"/>
    <cellStyle name="40% - Ênfase1 3 3 2" xfId="19260" xr:uid="{00000000-0005-0000-0000-0000384B0000}"/>
    <cellStyle name="40% - Ênfase1 3 3 3" xfId="19261" xr:uid="{00000000-0005-0000-0000-0000394B0000}"/>
    <cellStyle name="40% - Ênfase1 3 3 4" xfId="19262" xr:uid="{00000000-0005-0000-0000-00003A4B0000}"/>
    <cellStyle name="40% - Ênfase1 3 3 5" xfId="19263" xr:uid="{00000000-0005-0000-0000-00003B4B0000}"/>
    <cellStyle name="40% - Ênfase1 3 3 6" xfId="19264" xr:uid="{00000000-0005-0000-0000-00003C4B0000}"/>
    <cellStyle name="40% - Ênfase1 3 3 7" xfId="19265" xr:uid="{00000000-0005-0000-0000-00003D4B0000}"/>
    <cellStyle name="40% - Ênfase1 3 3 8" xfId="19266" xr:uid="{00000000-0005-0000-0000-00003E4B0000}"/>
    <cellStyle name="40% - Ênfase1 3 3 9" xfId="19267" xr:uid="{00000000-0005-0000-0000-00003F4B0000}"/>
    <cellStyle name="40% - Ênfase1 3 4" xfId="19268" xr:uid="{00000000-0005-0000-0000-0000404B0000}"/>
    <cellStyle name="40% - Ênfase1 3 4 10" xfId="19269" xr:uid="{00000000-0005-0000-0000-0000414B0000}"/>
    <cellStyle name="40% - Ênfase1 3 4 11" xfId="19270" xr:uid="{00000000-0005-0000-0000-0000424B0000}"/>
    <cellStyle name="40% - Ênfase1 3 4 12" xfId="19271" xr:uid="{00000000-0005-0000-0000-0000434B0000}"/>
    <cellStyle name="40% - Ênfase1 3 4 13" xfId="19272" xr:uid="{00000000-0005-0000-0000-0000444B0000}"/>
    <cellStyle name="40% - Ênfase1 3 4 2" xfId="19273" xr:uid="{00000000-0005-0000-0000-0000454B0000}"/>
    <cellStyle name="40% - Ênfase1 3 4 3" xfId="19274" xr:uid="{00000000-0005-0000-0000-0000464B0000}"/>
    <cellStyle name="40% - Ênfase1 3 4 4" xfId="19275" xr:uid="{00000000-0005-0000-0000-0000474B0000}"/>
    <cellStyle name="40% - Ênfase1 3 4 5" xfId="19276" xr:uid="{00000000-0005-0000-0000-0000484B0000}"/>
    <cellStyle name="40% - Ênfase1 3 4 6" xfId="19277" xr:uid="{00000000-0005-0000-0000-0000494B0000}"/>
    <cellStyle name="40% - Ênfase1 3 4 7" xfId="19278" xr:uid="{00000000-0005-0000-0000-00004A4B0000}"/>
    <cellStyle name="40% - Ênfase1 3 4 8" xfId="19279" xr:uid="{00000000-0005-0000-0000-00004B4B0000}"/>
    <cellStyle name="40% - Ênfase1 3 4 9" xfId="19280" xr:uid="{00000000-0005-0000-0000-00004C4B0000}"/>
    <cellStyle name="40% - Ênfase1 3 5" xfId="19281" xr:uid="{00000000-0005-0000-0000-00004D4B0000}"/>
    <cellStyle name="40% - Ênfase1 3 5 10" xfId="19282" xr:uid="{00000000-0005-0000-0000-00004E4B0000}"/>
    <cellStyle name="40% - Ênfase1 3 5 11" xfId="19283" xr:uid="{00000000-0005-0000-0000-00004F4B0000}"/>
    <cellStyle name="40% - Ênfase1 3 5 12" xfId="19284" xr:uid="{00000000-0005-0000-0000-0000504B0000}"/>
    <cellStyle name="40% - Ênfase1 3 5 13" xfId="19285" xr:uid="{00000000-0005-0000-0000-0000514B0000}"/>
    <cellStyle name="40% - Ênfase1 3 5 2" xfId="19286" xr:uid="{00000000-0005-0000-0000-0000524B0000}"/>
    <cellStyle name="40% - Ênfase1 3 5 3" xfId="19287" xr:uid="{00000000-0005-0000-0000-0000534B0000}"/>
    <cellStyle name="40% - Ênfase1 3 5 4" xfId="19288" xr:uid="{00000000-0005-0000-0000-0000544B0000}"/>
    <cellStyle name="40% - Ênfase1 3 5 5" xfId="19289" xr:uid="{00000000-0005-0000-0000-0000554B0000}"/>
    <cellStyle name="40% - Ênfase1 3 5 6" xfId="19290" xr:uid="{00000000-0005-0000-0000-0000564B0000}"/>
    <cellStyle name="40% - Ênfase1 3 5 7" xfId="19291" xr:uid="{00000000-0005-0000-0000-0000574B0000}"/>
    <cellStyle name="40% - Ênfase1 3 5 8" xfId="19292" xr:uid="{00000000-0005-0000-0000-0000584B0000}"/>
    <cellStyle name="40% - Ênfase1 3 5 9" xfId="19293" xr:uid="{00000000-0005-0000-0000-0000594B0000}"/>
    <cellStyle name="40% - Ênfase1 3 6" xfId="19294" xr:uid="{00000000-0005-0000-0000-00005A4B0000}"/>
    <cellStyle name="40% - Ênfase1 3 6 10" xfId="19295" xr:uid="{00000000-0005-0000-0000-00005B4B0000}"/>
    <cellStyle name="40% - Ênfase1 3 6 11" xfId="19296" xr:uid="{00000000-0005-0000-0000-00005C4B0000}"/>
    <cellStyle name="40% - Ênfase1 3 6 12" xfId="19297" xr:uid="{00000000-0005-0000-0000-00005D4B0000}"/>
    <cellStyle name="40% - Ênfase1 3 6 13" xfId="19298" xr:uid="{00000000-0005-0000-0000-00005E4B0000}"/>
    <cellStyle name="40% - Ênfase1 3 6 2" xfId="19299" xr:uid="{00000000-0005-0000-0000-00005F4B0000}"/>
    <cellStyle name="40% - Ênfase1 3 6 3" xfId="19300" xr:uid="{00000000-0005-0000-0000-0000604B0000}"/>
    <cellStyle name="40% - Ênfase1 3 6 4" xfId="19301" xr:uid="{00000000-0005-0000-0000-0000614B0000}"/>
    <cellStyle name="40% - Ênfase1 3 6 5" xfId="19302" xr:uid="{00000000-0005-0000-0000-0000624B0000}"/>
    <cellStyle name="40% - Ênfase1 3 6 6" xfId="19303" xr:uid="{00000000-0005-0000-0000-0000634B0000}"/>
    <cellStyle name="40% - Ênfase1 3 6 7" xfId="19304" xr:uid="{00000000-0005-0000-0000-0000644B0000}"/>
    <cellStyle name="40% - Ênfase1 3 6 8" xfId="19305" xr:uid="{00000000-0005-0000-0000-0000654B0000}"/>
    <cellStyle name="40% - Ênfase1 3 6 9" xfId="19306" xr:uid="{00000000-0005-0000-0000-0000664B0000}"/>
    <cellStyle name="40% - Ênfase1 3 7" xfId="19307" xr:uid="{00000000-0005-0000-0000-0000674B0000}"/>
    <cellStyle name="40% - Ênfase1 3 7 10" xfId="19308" xr:uid="{00000000-0005-0000-0000-0000684B0000}"/>
    <cellStyle name="40% - Ênfase1 3 7 11" xfId="19309" xr:uid="{00000000-0005-0000-0000-0000694B0000}"/>
    <cellStyle name="40% - Ênfase1 3 7 12" xfId="19310" xr:uid="{00000000-0005-0000-0000-00006A4B0000}"/>
    <cellStyle name="40% - Ênfase1 3 7 13" xfId="19311" xr:uid="{00000000-0005-0000-0000-00006B4B0000}"/>
    <cellStyle name="40% - Ênfase1 3 7 2" xfId="19312" xr:uid="{00000000-0005-0000-0000-00006C4B0000}"/>
    <cellStyle name="40% - Ênfase1 3 7 3" xfId="19313" xr:uid="{00000000-0005-0000-0000-00006D4B0000}"/>
    <cellStyle name="40% - Ênfase1 3 7 4" xfId="19314" xr:uid="{00000000-0005-0000-0000-00006E4B0000}"/>
    <cellStyle name="40% - Ênfase1 3 7 5" xfId="19315" xr:uid="{00000000-0005-0000-0000-00006F4B0000}"/>
    <cellStyle name="40% - Ênfase1 3 7 6" xfId="19316" xr:uid="{00000000-0005-0000-0000-0000704B0000}"/>
    <cellStyle name="40% - Ênfase1 3 7 7" xfId="19317" xr:uid="{00000000-0005-0000-0000-0000714B0000}"/>
    <cellStyle name="40% - Ênfase1 3 7 8" xfId="19318" xr:uid="{00000000-0005-0000-0000-0000724B0000}"/>
    <cellStyle name="40% - Ênfase1 3 7 9" xfId="19319" xr:uid="{00000000-0005-0000-0000-0000734B0000}"/>
    <cellStyle name="40% - Ênfase1 3 8" xfId="19320" xr:uid="{00000000-0005-0000-0000-0000744B0000}"/>
    <cellStyle name="40% - Ênfase1 3 8 10" xfId="19321" xr:uid="{00000000-0005-0000-0000-0000754B0000}"/>
    <cellStyle name="40% - Ênfase1 3 8 11" xfId="19322" xr:uid="{00000000-0005-0000-0000-0000764B0000}"/>
    <cellStyle name="40% - Ênfase1 3 8 12" xfId="19323" xr:uid="{00000000-0005-0000-0000-0000774B0000}"/>
    <cellStyle name="40% - Ênfase1 3 8 13" xfId="19324" xr:uid="{00000000-0005-0000-0000-0000784B0000}"/>
    <cellStyle name="40% - Ênfase1 3 8 2" xfId="19325" xr:uid="{00000000-0005-0000-0000-0000794B0000}"/>
    <cellStyle name="40% - Ênfase1 3 8 3" xfId="19326" xr:uid="{00000000-0005-0000-0000-00007A4B0000}"/>
    <cellStyle name="40% - Ênfase1 3 8 4" xfId="19327" xr:uid="{00000000-0005-0000-0000-00007B4B0000}"/>
    <cellStyle name="40% - Ênfase1 3 8 5" xfId="19328" xr:uid="{00000000-0005-0000-0000-00007C4B0000}"/>
    <cellStyle name="40% - Ênfase1 3 8 6" xfId="19329" xr:uid="{00000000-0005-0000-0000-00007D4B0000}"/>
    <cellStyle name="40% - Ênfase1 3 8 7" xfId="19330" xr:uid="{00000000-0005-0000-0000-00007E4B0000}"/>
    <cellStyle name="40% - Ênfase1 3 8 8" xfId="19331" xr:uid="{00000000-0005-0000-0000-00007F4B0000}"/>
    <cellStyle name="40% - Ênfase1 3 8 9" xfId="19332" xr:uid="{00000000-0005-0000-0000-0000804B0000}"/>
    <cellStyle name="40% - Ênfase1 3 9" xfId="19333" xr:uid="{00000000-0005-0000-0000-0000814B0000}"/>
    <cellStyle name="40% - Ênfase1 3 9 10" xfId="19334" xr:uid="{00000000-0005-0000-0000-0000824B0000}"/>
    <cellStyle name="40% - Ênfase1 3 9 11" xfId="19335" xr:uid="{00000000-0005-0000-0000-0000834B0000}"/>
    <cellStyle name="40% - Ênfase1 3 9 12" xfId="19336" xr:uid="{00000000-0005-0000-0000-0000844B0000}"/>
    <cellStyle name="40% - Ênfase1 3 9 13" xfId="19337" xr:uid="{00000000-0005-0000-0000-0000854B0000}"/>
    <cellStyle name="40% - Ênfase1 3 9 2" xfId="19338" xr:uid="{00000000-0005-0000-0000-0000864B0000}"/>
    <cellStyle name="40% - Ênfase1 3 9 3" xfId="19339" xr:uid="{00000000-0005-0000-0000-0000874B0000}"/>
    <cellStyle name="40% - Ênfase1 3 9 4" xfId="19340" xr:uid="{00000000-0005-0000-0000-0000884B0000}"/>
    <cellStyle name="40% - Ênfase1 3 9 5" xfId="19341" xr:uid="{00000000-0005-0000-0000-0000894B0000}"/>
    <cellStyle name="40% - Ênfase1 3 9 6" xfId="19342" xr:uid="{00000000-0005-0000-0000-00008A4B0000}"/>
    <cellStyle name="40% - Ênfase1 3 9 7" xfId="19343" xr:uid="{00000000-0005-0000-0000-00008B4B0000}"/>
    <cellStyle name="40% - Ênfase1 3 9 8" xfId="19344" xr:uid="{00000000-0005-0000-0000-00008C4B0000}"/>
    <cellStyle name="40% - Ênfase1 3 9 9" xfId="19345" xr:uid="{00000000-0005-0000-0000-00008D4B0000}"/>
    <cellStyle name="40% - Ênfase1 30" xfId="19346" xr:uid="{00000000-0005-0000-0000-00008E4B0000}"/>
    <cellStyle name="40% - Ênfase1 31" xfId="19347" xr:uid="{00000000-0005-0000-0000-00008F4B0000}"/>
    <cellStyle name="40% - Ênfase1 32" xfId="19348" xr:uid="{00000000-0005-0000-0000-0000904B0000}"/>
    <cellStyle name="40% - Ênfase1 33" xfId="19349" xr:uid="{00000000-0005-0000-0000-0000914B0000}"/>
    <cellStyle name="40% - Ênfase1 34" xfId="19350" xr:uid="{00000000-0005-0000-0000-0000924B0000}"/>
    <cellStyle name="40% - Ênfase1 35" xfId="19351" xr:uid="{00000000-0005-0000-0000-0000934B0000}"/>
    <cellStyle name="40% - Ênfase1 36" xfId="19352" xr:uid="{00000000-0005-0000-0000-0000944B0000}"/>
    <cellStyle name="40% - Ênfase1 37" xfId="19353" xr:uid="{00000000-0005-0000-0000-0000954B0000}"/>
    <cellStyle name="40% - Ênfase1 38" xfId="19354" xr:uid="{00000000-0005-0000-0000-0000964B0000}"/>
    <cellStyle name="40% - Ênfase1 39" xfId="19355" xr:uid="{00000000-0005-0000-0000-0000974B0000}"/>
    <cellStyle name="40% - Ênfase1 4" xfId="19356" xr:uid="{00000000-0005-0000-0000-0000984B0000}"/>
    <cellStyle name="40% - Ênfase1 4 10" xfId="19357" xr:uid="{00000000-0005-0000-0000-0000994B0000}"/>
    <cellStyle name="40% - Ênfase1 4 10 10" xfId="19358" xr:uid="{00000000-0005-0000-0000-00009A4B0000}"/>
    <cellStyle name="40% - Ênfase1 4 10 11" xfId="19359" xr:uid="{00000000-0005-0000-0000-00009B4B0000}"/>
    <cellStyle name="40% - Ênfase1 4 10 12" xfId="19360" xr:uid="{00000000-0005-0000-0000-00009C4B0000}"/>
    <cellStyle name="40% - Ênfase1 4 10 13" xfId="19361" xr:uid="{00000000-0005-0000-0000-00009D4B0000}"/>
    <cellStyle name="40% - Ênfase1 4 10 2" xfId="19362" xr:uid="{00000000-0005-0000-0000-00009E4B0000}"/>
    <cellStyle name="40% - Ênfase1 4 10 3" xfId="19363" xr:uid="{00000000-0005-0000-0000-00009F4B0000}"/>
    <cellStyle name="40% - Ênfase1 4 10 4" xfId="19364" xr:uid="{00000000-0005-0000-0000-0000A04B0000}"/>
    <cellStyle name="40% - Ênfase1 4 10 5" xfId="19365" xr:uid="{00000000-0005-0000-0000-0000A14B0000}"/>
    <cellStyle name="40% - Ênfase1 4 10 6" xfId="19366" xr:uid="{00000000-0005-0000-0000-0000A24B0000}"/>
    <cellStyle name="40% - Ênfase1 4 10 7" xfId="19367" xr:uid="{00000000-0005-0000-0000-0000A34B0000}"/>
    <cellStyle name="40% - Ênfase1 4 10 8" xfId="19368" xr:uid="{00000000-0005-0000-0000-0000A44B0000}"/>
    <cellStyle name="40% - Ênfase1 4 10 9" xfId="19369" xr:uid="{00000000-0005-0000-0000-0000A54B0000}"/>
    <cellStyle name="40% - Ênfase1 4 11" xfId="19370" xr:uid="{00000000-0005-0000-0000-0000A64B0000}"/>
    <cellStyle name="40% - Ênfase1 4 11 10" xfId="19371" xr:uid="{00000000-0005-0000-0000-0000A74B0000}"/>
    <cellStyle name="40% - Ênfase1 4 11 11" xfId="19372" xr:uid="{00000000-0005-0000-0000-0000A84B0000}"/>
    <cellStyle name="40% - Ênfase1 4 11 12" xfId="19373" xr:uid="{00000000-0005-0000-0000-0000A94B0000}"/>
    <cellStyle name="40% - Ênfase1 4 11 13" xfId="19374" xr:uid="{00000000-0005-0000-0000-0000AA4B0000}"/>
    <cellStyle name="40% - Ênfase1 4 11 2" xfId="19375" xr:uid="{00000000-0005-0000-0000-0000AB4B0000}"/>
    <cellStyle name="40% - Ênfase1 4 11 3" xfId="19376" xr:uid="{00000000-0005-0000-0000-0000AC4B0000}"/>
    <cellStyle name="40% - Ênfase1 4 11 4" xfId="19377" xr:uid="{00000000-0005-0000-0000-0000AD4B0000}"/>
    <cellStyle name="40% - Ênfase1 4 11 5" xfId="19378" xr:uid="{00000000-0005-0000-0000-0000AE4B0000}"/>
    <cellStyle name="40% - Ênfase1 4 11 6" xfId="19379" xr:uid="{00000000-0005-0000-0000-0000AF4B0000}"/>
    <cellStyle name="40% - Ênfase1 4 11 7" xfId="19380" xr:uid="{00000000-0005-0000-0000-0000B04B0000}"/>
    <cellStyle name="40% - Ênfase1 4 11 8" xfId="19381" xr:uid="{00000000-0005-0000-0000-0000B14B0000}"/>
    <cellStyle name="40% - Ênfase1 4 11 9" xfId="19382" xr:uid="{00000000-0005-0000-0000-0000B24B0000}"/>
    <cellStyle name="40% - Ênfase1 4 12" xfId="19383" xr:uid="{00000000-0005-0000-0000-0000B34B0000}"/>
    <cellStyle name="40% - Ênfase1 4 12 10" xfId="19384" xr:uid="{00000000-0005-0000-0000-0000B44B0000}"/>
    <cellStyle name="40% - Ênfase1 4 12 11" xfId="19385" xr:uid="{00000000-0005-0000-0000-0000B54B0000}"/>
    <cellStyle name="40% - Ênfase1 4 12 12" xfId="19386" xr:uid="{00000000-0005-0000-0000-0000B64B0000}"/>
    <cellStyle name="40% - Ênfase1 4 12 13" xfId="19387" xr:uid="{00000000-0005-0000-0000-0000B74B0000}"/>
    <cellStyle name="40% - Ênfase1 4 12 2" xfId="19388" xr:uid="{00000000-0005-0000-0000-0000B84B0000}"/>
    <cellStyle name="40% - Ênfase1 4 12 3" xfId="19389" xr:uid="{00000000-0005-0000-0000-0000B94B0000}"/>
    <cellStyle name="40% - Ênfase1 4 12 4" xfId="19390" xr:uid="{00000000-0005-0000-0000-0000BA4B0000}"/>
    <cellStyle name="40% - Ênfase1 4 12 5" xfId="19391" xr:uid="{00000000-0005-0000-0000-0000BB4B0000}"/>
    <cellStyle name="40% - Ênfase1 4 12 6" xfId="19392" xr:uid="{00000000-0005-0000-0000-0000BC4B0000}"/>
    <cellStyle name="40% - Ênfase1 4 12 7" xfId="19393" xr:uid="{00000000-0005-0000-0000-0000BD4B0000}"/>
    <cellStyle name="40% - Ênfase1 4 12 8" xfId="19394" xr:uid="{00000000-0005-0000-0000-0000BE4B0000}"/>
    <cellStyle name="40% - Ênfase1 4 12 9" xfId="19395" xr:uid="{00000000-0005-0000-0000-0000BF4B0000}"/>
    <cellStyle name="40% - Ênfase1 4 13" xfId="19396" xr:uid="{00000000-0005-0000-0000-0000C04B0000}"/>
    <cellStyle name="40% - Ênfase1 4 14" xfId="19397" xr:uid="{00000000-0005-0000-0000-0000C14B0000}"/>
    <cellStyle name="40% - Ênfase1 4 15" xfId="19398" xr:uid="{00000000-0005-0000-0000-0000C24B0000}"/>
    <cellStyle name="40% - Ênfase1 4 16" xfId="19399" xr:uid="{00000000-0005-0000-0000-0000C34B0000}"/>
    <cellStyle name="40% - Ênfase1 4 17" xfId="19400" xr:uid="{00000000-0005-0000-0000-0000C44B0000}"/>
    <cellStyle name="40% - Ênfase1 4 18" xfId="19401" xr:uid="{00000000-0005-0000-0000-0000C54B0000}"/>
    <cellStyle name="40% - Ênfase1 4 19" xfId="19402" xr:uid="{00000000-0005-0000-0000-0000C64B0000}"/>
    <cellStyle name="40% - Ênfase1 4 2" xfId="19403" xr:uid="{00000000-0005-0000-0000-0000C74B0000}"/>
    <cellStyle name="40% - Ênfase1 4 2 10" xfId="19404" xr:uid="{00000000-0005-0000-0000-0000C84B0000}"/>
    <cellStyle name="40% - Ênfase1 4 2 10 10" xfId="19405" xr:uid="{00000000-0005-0000-0000-0000C94B0000}"/>
    <cellStyle name="40% - Ênfase1 4 2 10 11" xfId="19406" xr:uid="{00000000-0005-0000-0000-0000CA4B0000}"/>
    <cellStyle name="40% - Ênfase1 4 2 10 12" xfId="19407" xr:uid="{00000000-0005-0000-0000-0000CB4B0000}"/>
    <cellStyle name="40% - Ênfase1 4 2 10 13" xfId="19408" xr:uid="{00000000-0005-0000-0000-0000CC4B0000}"/>
    <cellStyle name="40% - Ênfase1 4 2 10 2" xfId="19409" xr:uid="{00000000-0005-0000-0000-0000CD4B0000}"/>
    <cellStyle name="40% - Ênfase1 4 2 10 3" xfId="19410" xr:uid="{00000000-0005-0000-0000-0000CE4B0000}"/>
    <cellStyle name="40% - Ênfase1 4 2 10 4" xfId="19411" xr:uid="{00000000-0005-0000-0000-0000CF4B0000}"/>
    <cellStyle name="40% - Ênfase1 4 2 10 5" xfId="19412" xr:uid="{00000000-0005-0000-0000-0000D04B0000}"/>
    <cellStyle name="40% - Ênfase1 4 2 10 6" xfId="19413" xr:uid="{00000000-0005-0000-0000-0000D14B0000}"/>
    <cellStyle name="40% - Ênfase1 4 2 10 7" xfId="19414" xr:uid="{00000000-0005-0000-0000-0000D24B0000}"/>
    <cellStyle name="40% - Ênfase1 4 2 10 8" xfId="19415" xr:uid="{00000000-0005-0000-0000-0000D34B0000}"/>
    <cellStyle name="40% - Ênfase1 4 2 10 9" xfId="19416" xr:uid="{00000000-0005-0000-0000-0000D44B0000}"/>
    <cellStyle name="40% - Ênfase1 4 2 11" xfId="19417" xr:uid="{00000000-0005-0000-0000-0000D54B0000}"/>
    <cellStyle name="40% - Ênfase1 4 2 11 10" xfId="19418" xr:uid="{00000000-0005-0000-0000-0000D64B0000}"/>
    <cellStyle name="40% - Ênfase1 4 2 11 11" xfId="19419" xr:uid="{00000000-0005-0000-0000-0000D74B0000}"/>
    <cellStyle name="40% - Ênfase1 4 2 11 12" xfId="19420" xr:uid="{00000000-0005-0000-0000-0000D84B0000}"/>
    <cellStyle name="40% - Ênfase1 4 2 11 13" xfId="19421" xr:uid="{00000000-0005-0000-0000-0000D94B0000}"/>
    <cellStyle name="40% - Ênfase1 4 2 11 2" xfId="19422" xr:uid="{00000000-0005-0000-0000-0000DA4B0000}"/>
    <cellStyle name="40% - Ênfase1 4 2 11 3" xfId="19423" xr:uid="{00000000-0005-0000-0000-0000DB4B0000}"/>
    <cellStyle name="40% - Ênfase1 4 2 11 4" xfId="19424" xr:uid="{00000000-0005-0000-0000-0000DC4B0000}"/>
    <cellStyle name="40% - Ênfase1 4 2 11 5" xfId="19425" xr:uid="{00000000-0005-0000-0000-0000DD4B0000}"/>
    <cellStyle name="40% - Ênfase1 4 2 11 6" xfId="19426" xr:uid="{00000000-0005-0000-0000-0000DE4B0000}"/>
    <cellStyle name="40% - Ênfase1 4 2 11 7" xfId="19427" xr:uid="{00000000-0005-0000-0000-0000DF4B0000}"/>
    <cellStyle name="40% - Ênfase1 4 2 11 8" xfId="19428" xr:uid="{00000000-0005-0000-0000-0000E04B0000}"/>
    <cellStyle name="40% - Ênfase1 4 2 11 9" xfId="19429" xr:uid="{00000000-0005-0000-0000-0000E14B0000}"/>
    <cellStyle name="40% - Ênfase1 4 2 12" xfId="19430" xr:uid="{00000000-0005-0000-0000-0000E24B0000}"/>
    <cellStyle name="40% - Ênfase1 4 2 13" xfId="19431" xr:uid="{00000000-0005-0000-0000-0000E34B0000}"/>
    <cellStyle name="40% - Ênfase1 4 2 14" xfId="19432" xr:uid="{00000000-0005-0000-0000-0000E44B0000}"/>
    <cellStyle name="40% - Ênfase1 4 2 15" xfId="19433" xr:uid="{00000000-0005-0000-0000-0000E54B0000}"/>
    <cellStyle name="40% - Ênfase1 4 2 16" xfId="19434" xr:uid="{00000000-0005-0000-0000-0000E64B0000}"/>
    <cellStyle name="40% - Ênfase1 4 2 17" xfId="19435" xr:uid="{00000000-0005-0000-0000-0000E74B0000}"/>
    <cellStyle name="40% - Ênfase1 4 2 18" xfId="19436" xr:uid="{00000000-0005-0000-0000-0000E84B0000}"/>
    <cellStyle name="40% - Ênfase1 4 2 19" xfId="19437" xr:uid="{00000000-0005-0000-0000-0000E94B0000}"/>
    <cellStyle name="40% - Ênfase1 4 2 2" xfId="19438" xr:uid="{00000000-0005-0000-0000-0000EA4B0000}"/>
    <cellStyle name="40% - Ênfase1 4 2 2 10" xfId="19439" xr:uid="{00000000-0005-0000-0000-0000EB4B0000}"/>
    <cellStyle name="40% - Ênfase1 4 2 2 11" xfId="19440" xr:uid="{00000000-0005-0000-0000-0000EC4B0000}"/>
    <cellStyle name="40% - Ênfase1 4 2 2 12" xfId="19441" xr:uid="{00000000-0005-0000-0000-0000ED4B0000}"/>
    <cellStyle name="40% - Ênfase1 4 2 2 13" xfId="19442" xr:uid="{00000000-0005-0000-0000-0000EE4B0000}"/>
    <cellStyle name="40% - Ênfase1 4 2 2 2" xfId="19443" xr:uid="{00000000-0005-0000-0000-0000EF4B0000}"/>
    <cellStyle name="40% - Ênfase1 4 2 2 3" xfId="19444" xr:uid="{00000000-0005-0000-0000-0000F04B0000}"/>
    <cellStyle name="40% - Ênfase1 4 2 2 4" xfId="19445" xr:uid="{00000000-0005-0000-0000-0000F14B0000}"/>
    <cellStyle name="40% - Ênfase1 4 2 2 5" xfId="19446" xr:uid="{00000000-0005-0000-0000-0000F24B0000}"/>
    <cellStyle name="40% - Ênfase1 4 2 2 6" xfId="19447" xr:uid="{00000000-0005-0000-0000-0000F34B0000}"/>
    <cellStyle name="40% - Ênfase1 4 2 2 7" xfId="19448" xr:uid="{00000000-0005-0000-0000-0000F44B0000}"/>
    <cellStyle name="40% - Ênfase1 4 2 2 8" xfId="19449" xr:uid="{00000000-0005-0000-0000-0000F54B0000}"/>
    <cellStyle name="40% - Ênfase1 4 2 2 9" xfId="19450" xr:uid="{00000000-0005-0000-0000-0000F64B0000}"/>
    <cellStyle name="40% - Ênfase1 4 2 20" xfId="19451" xr:uid="{00000000-0005-0000-0000-0000F74B0000}"/>
    <cellStyle name="40% - Ênfase1 4 2 21" xfId="19452" xr:uid="{00000000-0005-0000-0000-0000F84B0000}"/>
    <cellStyle name="40% - Ênfase1 4 2 22" xfId="19453" xr:uid="{00000000-0005-0000-0000-0000F94B0000}"/>
    <cellStyle name="40% - Ênfase1 4 2 23" xfId="19454" xr:uid="{00000000-0005-0000-0000-0000FA4B0000}"/>
    <cellStyle name="40% - Ênfase1 4 2 3" xfId="19455" xr:uid="{00000000-0005-0000-0000-0000FB4B0000}"/>
    <cellStyle name="40% - Ênfase1 4 2 3 10" xfId="19456" xr:uid="{00000000-0005-0000-0000-0000FC4B0000}"/>
    <cellStyle name="40% - Ênfase1 4 2 3 11" xfId="19457" xr:uid="{00000000-0005-0000-0000-0000FD4B0000}"/>
    <cellStyle name="40% - Ênfase1 4 2 3 12" xfId="19458" xr:uid="{00000000-0005-0000-0000-0000FE4B0000}"/>
    <cellStyle name="40% - Ênfase1 4 2 3 13" xfId="19459" xr:uid="{00000000-0005-0000-0000-0000FF4B0000}"/>
    <cellStyle name="40% - Ênfase1 4 2 3 2" xfId="19460" xr:uid="{00000000-0005-0000-0000-0000004C0000}"/>
    <cellStyle name="40% - Ênfase1 4 2 3 3" xfId="19461" xr:uid="{00000000-0005-0000-0000-0000014C0000}"/>
    <cellStyle name="40% - Ênfase1 4 2 3 4" xfId="19462" xr:uid="{00000000-0005-0000-0000-0000024C0000}"/>
    <cellStyle name="40% - Ênfase1 4 2 3 5" xfId="19463" xr:uid="{00000000-0005-0000-0000-0000034C0000}"/>
    <cellStyle name="40% - Ênfase1 4 2 3 6" xfId="19464" xr:uid="{00000000-0005-0000-0000-0000044C0000}"/>
    <cellStyle name="40% - Ênfase1 4 2 3 7" xfId="19465" xr:uid="{00000000-0005-0000-0000-0000054C0000}"/>
    <cellStyle name="40% - Ênfase1 4 2 3 8" xfId="19466" xr:uid="{00000000-0005-0000-0000-0000064C0000}"/>
    <cellStyle name="40% - Ênfase1 4 2 3 9" xfId="19467" xr:uid="{00000000-0005-0000-0000-0000074C0000}"/>
    <cellStyle name="40% - Ênfase1 4 2 4" xfId="19468" xr:uid="{00000000-0005-0000-0000-0000084C0000}"/>
    <cellStyle name="40% - Ênfase1 4 2 4 10" xfId="19469" xr:uid="{00000000-0005-0000-0000-0000094C0000}"/>
    <cellStyle name="40% - Ênfase1 4 2 4 11" xfId="19470" xr:uid="{00000000-0005-0000-0000-00000A4C0000}"/>
    <cellStyle name="40% - Ênfase1 4 2 4 12" xfId="19471" xr:uid="{00000000-0005-0000-0000-00000B4C0000}"/>
    <cellStyle name="40% - Ênfase1 4 2 4 13" xfId="19472" xr:uid="{00000000-0005-0000-0000-00000C4C0000}"/>
    <cellStyle name="40% - Ênfase1 4 2 4 2" xfId="19473" xr:uid="{00000000-0005-0000-0000-00000D4C0000}"/>
    <cellStyle name="40% - Ênfase1 4 2 4 3" xfId="19474" xr:uid="{00000000-0005-0000-0000-00000E4C0000}"/>
    <cellStyle name="40% - Ênfase1 4 2 4 4" xfId="19475" xr:uid="{00000000-0005-0000-0000-00000F4C0000}"/>
    <cellStyle name="40% - Ênfase1 4 2 4 5" xfId="19476" xr:uid="{00000000-0005-0000-0000-0000104C0000}"/>
    <cellStyle name="40% - Ênfase1 4 2 4 6" xfId="19477" xr:uid="{00000000-0005-0000-0000-0000114C0000}"/>
    <cellStyle name="40% - Ênfase1 4 2 4 7" xfId="19478" xr:uid="{00000000-0005-0000-0000-0000124C0000}"/>
    <cellStyle name="40% - Ênfase1 4 2 4 8" xfId="19479" xr:uid="{00000000-0005-0000-0000-0000134C0000}"/>
    <cellStyle name="40% - Ênfase1 4 2 4 9" xfId="19480" xr:uid="{00000000-0005-0000-0000-0000144C0000}"/>
    <cellStyle name="40% - Ênfase1 4 2 5" xfId="19481" xr:uid="{00000000-0005-0000-0000-0000154C0000}"/>
    <cellStyle name="40% - Ênfase1 4 2 5 10" xfId="19482" xr:uid="{00000000-0005-0000-0000-0000164C0000}"/>
    <cellStyle name="40% - Ênfase1 4 2 5 11" xfId="19483" xr:uid="{00000000-0005-0000-0000-0000174C0000}"/>
    <cellStyle name="40% - Ênfase1 4 2 5 12" xfId="19484" xr:uid="{00000000-0005-0000-0000-0000184C0000}"/>
    <cellStyle name="40% - Ênfase1 4 2 5 13" xfId="19485" xr:uid="{00000000-0005-0000-0000-0000194C0000}"/>
    <cellStyle name="40% - Ênfase1 4 2 5 2" xfId="19486" xr:uid="{00000000-0005-0000-0000-00001A4C0000}"/>
    <cellStyle name="40% - Ênfase1 4 2 5 3" xfId="19487" xr:uid="{00000000-0005-0000-0000-00001B4C0000}"/>
    <cellStyle name="40% - Ênfase1 4 2 5 4" xfId="19488" xr:uid="{00000000-0005-0000-0000-00001C4C0000}"/>
    <cellStyle name="40% - Ênfase1 4 2 5 5" xfId="19489" xr:uid="{00000000-0005-0000-0000-00001D4C0000}"/>
    <cellStyle name="40% - Ênfase1 4 2 5 6" xfId="19490" xr:uid="{00000000-0005-0000-0000-00001E4C0000}"/>
    <cellStyle name="40% - Ênfase1 4 2 5 7" xfId="19491" xr:uid="{00000000-0005-0000-0000-00001F4C0000}"/>
    <cellStyle name="40% - Ênfase1 4 2 5 8" xfId="19492" xr:uid="{00000000-0005-0000-0000-0000204C0000}"/>
    <cellStyle name="40% - Ênfase1 4 2 5 9" xfId="19493" xr:uid="{00000000-0005-0000-0000-0000214C0000}"/>
    <cellStyle name="40% - Ênfase1 4 2 6" xfId="19494" xr:uid="{00000000-0005-0000-0000-0000224C0000}"/>
    <cellStyle name="40% - Ênfase1 4 2 6 10" xfId="19495" xr:uid="{00000000-0005-0000-0000-0000234C0000}"/>
    <cellStyle name="40% - Ênfase1 4 2 6 11" xfId="19496" xr:uid="{00000000-0005-0000-0000-0000244C0000}"/>
    <cellStyle name="40% - Ênfase1 4 2 6 12" xfId="19497" xr:uid="{00000000-0005-0000-0000-0000254C0000}"/>
    <cellStyle name="40% - Ênfase1 4 2 6 13" xfId="19498" xr:uid="{00000000-0005-0000-0000-0000264C0000}"/>
    <cellStyle name="40% - Ênfase1 4 2 6 2" xfId="19499" xr:uid="{00000000-0005-0000-0000-0000274C0000}"/>
    <cellStyle name="40% - Ênfase1 4 2 6 3" xfId="19500" xr:uid="{00000000-0005-0000-0000-0000284C0000}"/>
    <cellStyle name="40% - Ênfase1 4 2 6 4" xfId="19501" xr:uid="{00000000-0005-0000-0000-0000294C0000}"/>
    <cellStyle name="40% - Ênfase1 4 2 6 5" xfId="19502" xr:uid="{00000000-0005-0000-0000-00002A4C0000}"/>
    <cellStyle name="40% - Ênfase1 4 2 6 6" xfId="19503" xr:uid="{00000000-0005-0000-0000-00002B4C0000}"/>
    <cellStyle name="40% - Ênfase1 4 2 6 7" xfId="19504" xr:uid="{00000000-0005-0000-0000-00002C4C0000}"/>
    <cellStyle name="40% - Ênfase1 4 2 6 8" xfId="19505" xr:uid="{00000000-0005-0000-0000-00002D4C0000}"/>
    <cellStyle name="40% - Ênfase1 4 2 6 9" xfId="19506" xr:uid="{00000000-0005-0000-0000-00002E4C0000}"/>
    <cellStyle name="40% - Ênfase1 4 2 7" xfId="19507" xr:uid="{00000000-0005-0000-0000-00002F4C0000}"/>
    <cellStyle name="40% - Ênfase1 4 2 7 10" xfId="19508" xr:uid="{00000000-0005-0000-0000-0000304C0000}"/>
    <cellStyle name="40% - Ênfase1 4 2 7 11" xfId="19509" xr:uid="{00000000-0005-0000-0000-0000314C0000}"/>
    <cellStyle name="40% - Ênfase1 4 2 7 12" xfId="19510" xr:uid="{00000000-0005-0000-0000-0000324C0000}"/>
    <cellStyle name="40% - Ênfase1 4 2 7 13" xfId="19511" xr:uid="{00000000-0005-0000-0000-0000334C0000}"/>
    <cellStyle name="40% - Ênfase1 4 2 7 2" xfId="19512" xr:uid="{00000000-0005-0000-0000-0000344C0000}"/>
    <cellStyle name="40% - Ênfase1 4 2 7 3" xfId="19513" xr:uid="{00000000-0005-0000-0000-0000354C0000}"/>
    <cellStyle name="40% - Ênfase1 4 2 7 4" xfId="19514" xr:uid="{00000000-0005-0000-0000-0000364C0000}"/>
    <cellStyle name="40% - Ênfase1 4 2 7 5" xfId="19515" xr:uid="{00000000-0005-0000-0000-0000374C0000}"/>
    <cellStyle name="40% - Ênfase1 4 2 7 6" xfId="19516" xr:uid="{00000000-0005-0000-0000-0000384C0000}"/>
    <cellStyle name="40% - Ênfase1 4 2 7 7" xfId="19517" xr:uid="{00000000-0005-0000-0000-0000394C0000}"/>
    <cellStyle name="40% - Ênfase1 4 2 7 8" xfId="19518" xr:uid="{00000000-0005-0000-0000-00003A4C0000}"/>
    <cellStyle name="40% - Ênfase1 4 2 7 9" xfId="19519" xr:uid="{00000000-0005-0000-0000-00003B4C0000}"/>
    <cellStyle name="40% - Ênfase1 4 2 8" xfId="19520" xr:uid="{00000000-0005-0000-0000-00003C4C0000}"/>
    <cellStyle name="40% - Ênfase1 4 2 8 10" xfId="19521" xr:uid="{00000000-0005-0000-0000-00003D4C0000}"/>
    <cellStyle name="40% - Ênfase1 4 2 8 11" xfId="19522" xr:uid="{00000000-0005-0000-0000-00003E4C0000}"/>
    <cellStyle name="40% - Ênfase1 4 2 8 12" xfId="19523" xr:uid="{00000000-0005-0000-0000-00003F4C0000}"/>
    <cellStyle name="40% - Ênfase1 4 2 8 13" xfId="19524" xr:uid="{00000000-0005-0000-0000-0000404C0000}"/>
    <cellStyle name="40% - Ênfase1 4 2 8 2" xfId="19525" xr:uid="{00000000-0005-0000-0000-0000414C0000}"/>
    <cellStyle name="40% - Ênfase1 4 2 8 3" xfId="19526" xr:uid="{00000000-0005-0000-0000-0000424C0000}"/>
    <cellStyle name="40% - Ênfase1 4 2 8 4" xfId="19527" xr:uid="{00000000-0005-0000-0000-0000434C0000}"/>
    <cellStyle name="40% - Ênfase1 4 2 8 5" xfId="19528" xr:uid="{00000000-0005-0000-0000-0000444C0000}"/>
    <cellStyle name="40% - Ênfase1 4 2 8 6" xfId="19529" xr:uid="{00000000-0005-0000-0000-0000454C0000}"/>
    <cellStyle name="40% - Ênfase1 4 2 8 7" xfId="19530" xr:uid="{00000000-0005-0000-0000-0000464C0000}"/>
    <cellStyle name="40% - Ênfase1 4 2 8 8" xfId="19531" xr:uid="{00000000-0005-0000-0000-0000474C0000}"/>
    <cellStyle name="40% - Ênfase1 4 2 8 9" xfId="19532" xr:uid="{00000000-0005-0000-0000-0000484C0000}"/>
    <cellStyle name="40% - Ênfase1 4 2 9" xfId="19533" xr:uid="{00000000-0005-0000-0000-0000494C0000}"/>
    <cellStyle name="40% - Ênfase1 4 2 9 10" xfId="19534" xr:uid="{00000000-0005-0000-0000-00004A4C0000}"/>
    <cellStyle name="40% - Ênfase1 4 2 9 11" xfId="19535" xr:uid="{00000000-0005-0000-0000-00004B4C0000}"/>
    <cellStyle name="40% - Ênfase1 4 2 9 12" xfId="19536" xr:uid="{00000000-0005-0000-0000-00004C4C0000}"/>
    <cellStyle name="40% - Ênfase1 4 2 9 13" xfId="19537" xr:uid="{00000000-0005-0000-0000-00004D4C0000}"/>
    <cellStyle name="40% - Ênfase1 4 2 9 2" xfId="19538" xr:uid="{00000000-0005-0000-0000-00004E4C0000}"/>
    <cellStyle name="40% - Ênfase1 4 2 9 3" xfId="19539" xr:uid="{00000000-0005-0000-0000-00004F4C0000}"/>
    <cellStyle name="40% - Ênfase1 4 2 9 4" xfId="19540" xr:uid="{00000000-0005-0000-0000-0000504C0000}"/>
    <cellStyle name="40% - Ênfase1 4 2 9 5" xfId="19541" xr:uid="{00000000-0005-0000-0000-0000514C0000}"/>
    <cellStyle name="40% - Ênfase1 4 2 9 6" xfId="19542" xr:uid="{00000000-0005-0000-0000-0000524C0000}"/>
    <cellStyle name="40% - Ênfase1 4 2 9 7" xfId="19543" xr:uid="{00000000-0005-0000-0000-0000534C0000}"/>
    <cellStyle name="40% - Ênfase1 4 2 9 8" xfId="19544" xr:uid="{00000000-0005-0000-0000-0000544C0000}"/>
    <cellStyle name="40% - Ênfase1 4 2 9 9" xfId="19545" xr:uid="{00000000-0005-0000-0000-0000554C0000}"/>
    <cellStyle name="40% - Ênfase1 4 20" xfId="19546" xr:uid="{00000000-0005-0000-0000-0000564C0000}"/>
    <cellStyle name="40% - Ênfase1 4 21" xfId="19547" xr:uid="{00000000-0005-0000-0000-0000574C0000}"/>
    <cellStyle name="40% - Ênfase1 4 22" xfId="19548" xr:uid="{00000000-0005-0000-0000-0000584C0000}"/>
    <cellStyle name="40% - Ênfase1 4 23" xfId="19549" xr:uid="{00000000-0005-0000-0000-0000594C0000}"/>
    <cellStyle name="40% - Ênfase1 4 24" xfId="19550" xr:uid="{00000000-0005-0000-0000-00005A4C0000}"/>
    <cellStyle name="40% - Ênfase1 4 3" xfId="19551" xr:uid="{00000000-0005-0000-0000-00005B4C0000}"/>
    <cellStyle name="40% - Ênfase1 4 3 10" xfId="19552" xr:uid="{00000000-0005-0000-0000-00005C4C0000}"/>
    <cellStyle name="40% - Ênfase1 4 3 11" xfId="19553" xr:uid="{00000000-0005-0000-0000-00005D4C0000}"/>
    <cellStyle name="40% - Ênfase1 4 3 12" xfId="19554" xr:uid="{00000000-0005-0000-0000-00005E4C0000}"/>
    <cellStyle name="40% - Ênfase1 4 3 13" xfId="19555" xr:uid="{00000000-0005-0000-0000-00005F4C0000}"/>
    <cellStyle name="40% - Ênfase1 4 3 2" xfId="19556" xr:uid="{00000000-0005-0000-0000-0000604C0000}"/>
    <cellStyle name="40% - Ênfase1 4 3 3" xfId="19557" xr:uid="{00000000-0005-0000-0000-0000614C0000}"/>
    <cellStyle name="40% - Ênfase1 4 3 4" xfId="19558" xr:uid="{00000000-0005-0000-0000-0000624C0000}"/>
    <cellStyle name="40% - Ênfase1 4 3 5" xfId="19559" xr:uid="{00000000-0005-0000-0000-0000634C0000}"/>
    <cellStyle name="40% - Ênfase1 4 3 6" xfId="19560" xr:uid="{00000000-0005-0000-0000-0000644C0000}"/>
    <cellStyle name="40% - Ênfase1 4 3 7" xfId="19561" xr:uid="{00000000-0005-0000-0000-0000654C0000}"/>
    <cellStyle name="40% - Ênfase1 4 3 8" xfId="19562" xr:uid="{00000000-0005-0000-0000-0000664C0000}"/>
    <cellStyle name="40% - Ênfase1 4 3 9" xfId="19563" xr:uid="{00000000-0005-0000-0000-0000674C0000}"/>
    <cellStyle name="40% - Ênfase1 4 4" xfId="19564" xr:uid="{00000000-0005-0000-0000-0000684C0000}"/>
    <cellStyle name="40% - Ênfase1 4 4 10" xfId="19565" xr:uid="{00000000-0005-0000-0000-0000694C0000}"/>
    <cellStyle name="40% - Ênfase1 4 4 11" xfId="19566" xr:uid="{00000000-0005-0000-0000-00006A4C0000}"/>
    <cellStyle name="40% - Ênfase1 4 4 12" xfId="19567" xr:uid="{00000000-0005-0000-0000-00006B4C0000}"/>
    <cellStyle name="40% - Ênfase1 4 4 13" xfId="19568" xr:uid="{00000000-0005-0000-0000-00006C4C0000}"/>
    <cellStyle name="40% - Ênfase1 4 4 2" xfId="19569" xr:uid="{00000000-0005-0000-0000-00006D4C0000}"/>
    <cellStyle name="40% - Ênfase1 4 4 3" xfId="19570" xr:uid="{00000000-0005-0000-0000-00006E4C0000}"/>
    <cellStyle name="40% - Ênfase1 4 4 4" xfId="19571" xr:uid="{00000000-0005-0000-0000-00006F4C0000}"/>
    <cellStyle name="40% - Ênfase1 4 4 5" xfId="19572" xr:uid="{00000000-0005-0000-0000-0000704C0000}"/>
    <cellStyle name="40% - Ênfase1 4 4 6" xfId="19573" xr:uid="{00000000-0005-0000-0000-0000714C0000}"/>
    <cellStyle name="40% - Ênfase1 4 4 7" xfId="19574" xr:uid="{00000000-0005-0000-0000-0000724C0000}"/>
    <cellStyle name="40% - Ênfase1 4 4 8" xfId="19575" xr:uid="{00000000-0005-0000-0000-0000734C0000}"/>
    <cellStyle name="40% - Ênfase1 4 4 9" xfId="19576" xr:uid="{00000000-0005-0000-0000-0000744C0000}"/>
    <cellStyle name="40% - Ênfase1 4 5" xfId="19577" xr:uid="{00000000-0005-0000-0000-0000754C0000}"/>
    <cellStyle name="40% - Ênfase1 4 5 10" xfId="19578" xr:uid="{00000000-0005-0000-0000-0000764C0000}"/>
    <cellStyle name="40% - Ênfase1 4 5 11" xfId="19579" xr:uid="{00000000-0005-0000-0000-0000774C0000}"/>
    <cellStyle name="40% - Ênfase1 4 5 12" xfId="19580" xr:uid="{00000000-0005-0000-0000-0000784C0000}"/>
    <cellStyle name="40% - Ênfase1 4 5 13" xfId="19581" xr:uid="{00000000-0005-0000-0000-0000794C0000}"/>
    <cellStyle name="40% - Ênfase1 4 5 2" xfId="19582" xr:uid="{00000000-0005-0000-0000-00007A4C0000}"/>
    <cellStyle name="40% - Ênfase1 4 5 3" xfId="19583" xr:uid="{00000000-0005-0000-0000-00007B4C0000}"/>
    <cellStyle name="40% - Ênfase1 4 5 4" xfId="19584" xr:uid="{00000000-0005-0000-0000-00007C4C0000}"/>
    <cellStyle name="40% - Ênfase1 4 5 5" xfId="19585" xr:uid="{00000000-0005-0000-0000-00007D4C0000}"/>
    <cellStyle name="40% - Ênfase1 4 5 6" xfId="19586" xr:uid="{00000000-0005-0000-0000-00007E4C0000}"/>
    <cellStyle name="40% - Ênfase1 4 5 7" xfId="19587" xr:uid="{00000000-0005-0000-0000-00007F4C0000}"/>
    <cellStyle name="40% - Ênfase1 4 5 8" xfId="19588" xr:uid="{00000000-0005-0000-0000-0000804C0000}"/>
    <cellStyle name="40% - Ênfase1 4 5 9" xfId="19589" xr:uid="{00000000-0005-0000-0000-0000814C0000}"/>
    <cellStyle name="40% - Ênfase1 4 6" xfId="19590" xr:uid="{00000000-0005-0000-0000-0000824C0000}"/>
    <cellStyle name="40% - Ênfase1 4 6 10" xfId="19591" xr:uid="{00000000-0005-0000-0000-0000834C0000}"/>
    <cellStyle name="40% - Ênfase1 4 6 11" xfId="19592" xr:uid="{00000000-0005-0000-0000-0000844C0000}"/>
    <cellStyle name="40% - Ênfase1 4 6 12" xfId="19593" xr:uid="{00000000-0005-0000-0000-0000854C0000}"/>
    <cellStyle name="40% - Ênfase1 4 6 13" xfId="19594" xr:uid="{00000000-0005-0000-0000-0000864C0000}"/>
    <cellStyle name="40% - Ênfase1 4 6 2" xfId="19595" xr:uid="{00000000-0005-0000-0000-0000874C0000}"/>
    <cellStyle name="40% - Ênfase1 4 6 3" xfId="19596" xr:uid="{00000000-0005-0000-0000-0000884C0000}"/>
    <cellStyle name="40% - Ênfase1 4 6 4" xfId="19597" xr:uid="{00000000-0005-0000-0000-0000894C0000}"/>
    <cellStyle name="40% - Ênfase1 4 6 5" xfId="19598" xr:uid="{00000000-0005-0000-0000-00008A4C0000}"/>
    <cellStyle name="40% - Ênfase1 4 6 6" xfId="19599" xr:uid="{00000000-0005-0000-0000-00008B4C0000}"/>
    <cellStyle name="40% - Ênfase1 4 6 7" xfId="19600" xr:uid="{00000000-0005-0000-0000-00008C4C0000}"/>
    <cellStyle name="40% - Ênfase1 4 6 8" xfId="19601" xr:uid="{00000000-0005-0000-0000-00008D4C0000}"/>
    <cellStyle name="40% - Ênfase1 4 6 9" xfId="19602" xr:uid="{00000000-0005-0000-0000-00008E4C0000}"/>
    <cellStyle name="40% - Ênfase1 4 7" xfId="19603" xr:uid="{00000000-0005-0000-0000-00008F4C0000}"/>
    <cellStyle name="40% - Ênfase1 4 7 10" xfId="19604" xr:uid="{00000000-0005-0000-0000-0000904C0000}"/>
    <cellStyle name="40% - Ênfase1 4 7 11" xfId="19605" xr:uid="{00000000-0005-0000-0000-0000914C0000}"/>
    <cellStyle name="40% - Ênfase1 4 7 12" xfId="19606" xr:uid="{00000000-0005-0000-0000-0000924C0000}"/>
    <cellStyle name="40% - Ênfase1 4 7 13" xfId="19607" xr:uid="{00000000-0005-0000-0000-0000934C0000}"/>
    <cellStyle name="40% - Ênfase1 4 7 2" xfId="19608" xr:uid="{00000000-0005-0000-0000-0000944C0000}"/>
    <cellStyle name="40% - Ênfase1 4 7 3" xfId="19609" xr:uid="{00000000-0005-0000-0000-0000954C0000}"/>
    <cellStyle name="40% - Ênfase1 4 7 4" xfId="19610" xr:uid="{00000000-0005-0000-0000-0000964C0000}"/>
    <cellStyle name="40% - Ênfase1 4 7 5" xfId="19611" xr:uid="{00000000-0005-0000-0000-0000974C0000}"/>
    <cellStyle name="40% - Ênfase1 4 7 6" xfId="19612" xr:uid="{00000000-0005-0000-0000-0000984C0000}"/>
    <cellStyle name="40% - Ênfase1 4 7 7" xfId="19613" xr:uid="{00000000-0005-0000-0000-0000994C0000}"/>
    <cellStyle name="40% - Ênfase1 4 7 8" xfId="19614" xr:uid="{00000000-0005-0000-0000-00009A4C0000}"/>
    <cellStyle name="40% - Ênfase1 4 7 9" xfId="19615" xr:uid="{00000000-0005-0000-0000-00009B4C0000}"/>
    <cellStyle name="40% - Ênfase1 4 8" xfId="19616" xr:uid="{00000000-0005-0000-0000-00009C4C0000}"/>
    <cellStyle name="40% - Ênfase1 4 8 10" xfId="19617" xr:uid="{00000000-0005-0000-0000-00009D4C0000}"/>
    <cellStyle name="40% - Ênfase1 4 8 11" xfId="19618" xr:uid="{00000000-0005-0000-0000-00009E4C0000}"/>
    <cellStyle name="40% - Ênfase1 4 8 12" xfId="19619" xr:uid="{00000000-0005-0000-0000-00009F4C0000}"/>
    <cellStyle name="40% - Ênfase1 4 8 13" xfId="19620" xr:uid="{00000000-0005-0000-0000-0000A04C0000}"/>
    <cellStyle name="40% - Ênfase1 4 8 2" xfId="19621" xr:uid="{00000000-0005-0000-0000-0000A14C0000}"/>
    <cellStyle name="40% - Ênfase1 4 8 3" xfId="19622" xr:uid="{00000000-0005-0000-0000-0000A24C0000}"/>
    <cellStyle name="40% - Ênfase1 4 8 4" xfId="19623" xr:uid="{00000000-0005-0000-0000-0000A34C0000}"/>
    <cellStyle name="40% - Ênfase1 4 8 5" xfId="19624" xr:uid="{00000000-0005-0000-0000-0000A44C0000}"/>
    <cellStyle name="40% - Ênfase1 4 8 6" xfId="19625" xr:uid="{00000000-0005-0000-0000-0000A54C0000}"/>
    <cellStyle name="40% - Ênfase1 4 8 7" xfId="19626" xr:uid="{00000000-0005-0000-0000-0000A64C0000}"/>
    <cellStyle name="40% - Ênfase1 4 8 8" xfId="19627" xr:uid="{00000000-0005-0000-0000-0000A74C0000}"/>
    <cellStyle name="40% - Ênfase1 4 8 9" xfId="19628" xr:uid="{00000000-0005-0000-0000-0000A84C0000}"/>
    <cellStyle name="40% - Ênfase1 4 9" xfId="19629" xr:uid="{00000000-0005-0000-0000-0000A94C0000}"/>
    <cellStyle name="40% - Ênfase1 4 9 10" xfId="19630" xr:uid="{00000000-0005-0000-0000-0000AA4C0000}"/>
    <cellStyle name="40% - Ênfase1 4 9 11" xfId="19631" xr:uid="{00000000-0005-0000-0000-0000AB4C0000}"/>
    <cellStyle name="40% - Ênfase1 4 9 12" xfId="19632" xr:uid="{00000000-0005-0000-0000-0000AC4C0000}"/>
    <cellStyle name="40% - Ênfase1 4 9 13" xfId="19633" xr:uid="{00000000-0005-0000-0000-0000AD4C0000}"/>
    <cellStyle name="40% - Ênfase1 4 9 2" xfId="19634" xr:uid="{00000000-0005-0000-0000-0000AE4C0000}"/>
    <cellStyle name="40% - Ênfase1 4 9 3" xfId="19635" xr:uid="{00000000-0005-0000-0000-0000AF4C0000}"/>
    <cellStyle name="40% - Ênfase1 4 9 4" xfId="19636" xr:uid="{00000000-0005-0000-0000-0000B04C0000}"/>
    <cellStyle name="40% - Ênfase1 4 9 5" xfId="19637" xr:uid="{00000000-0005-0000-0000-0000B14C0000}"/>
    <cellStyle name="40% - Ênfase1 4 9 6" xfId="19638" xr:uid="{00000000-0005-0000-0000-0000B24C0000}"/>
    <cellStyle name="40% - Ênfase1 4 9 7" xfId="19639" xr:uid="{00000000-0005-0000-0000-0000B34C0000}"/>
    <cellStyle name="40% - Ênfase1 4 9 8" xfId="19640" xr:uid="{00000000-0005-0000-0000-0000B44C0000}"/>
    <cellStyle name="40% - Ênfase1 4 9 9" xfId="19641" xr:uid="{00000000-0005-0000-0000-0000B54C0000}"/>
    <cellStyle name="40% - Ênfase1 40" xfId="19642" xr:uid="{00000000-0005-0000-0000-0000B64C0000}"/>
    <cellStyle name="40% - Ênfase1 41" xfId="19643" xr:uid="{00000000-0005-0000-0000-0000B74C0000}"/>
    <cellStyle name="40% - Ênfase1 5" xfId="19644" xr:uid="{00000000-0005-0000-0000-0000B84C0000}"/>
    <cellStyle name="40% - Ênfase1 5 10" xfId="19645" xr:uid="{00000000-0005-0000-0000-0000B94C0000}"/>
    <cellStyle name="40% - Ênfase1 5 10 10" xfId="19646" xr:uid="{00000000-0005-0000-0000-0000BA4C0000}"/>
    <cellStyle name="40% - Ênfase1 5 10 11" xfId="19647" xr:uid="{00000000-0005-0000-0000-0000BB4C0000}"/>
    <cellStyle name="40% - Ênfase1 5 10 12" xfId="19648" xr:uid="{00000000-0005-0000-0000-0000BC4C0000}"/>
    <cellStyle name="40% - Ênfase1 5 10 13" xfId="19649" xr:uid="{00000000-0005-0000-0000-0000BD4C0000}"/>
    <cellStyle name="40% - Ênfase1 5 10 2" xfId="19650" xr:uid="{00000000-0005-0000-0000-0000BE4C0000}"/>
    <cellStyle name="40% - Ênfase1 5 10 3" xfId="19651" xr:uid="{00000000-0005-0000-0000-0000BF4C0000}"/>
    <cellStyle name="40% - Ênfase1 5 10 4" xfId="19652" xr:uid="{00000000-0005-0000-0000-0000C04C0000}"/>
    <cellStyle name="40% - Ênfase1 5 10 5" xfId="19653" xr:uid="{00000000-0005-0000-0000-0000C14C0000}"/>
    <cellStyle name="40% - Ênfase1 5 10 6" xfId="19654" xr:uid="{00000000-0005-0000-0000-0000C24C0000}"/>
    <cellStyle name="40% - Ênfase1 5 10 7" xfId="19655" xr:uid="{00000000-0005-0000-0000-0000C34C0000}"/>
    <cellStyle name="40% - Ênfase1 5 10 8" xfId="19656" xr:uid="{00000000-0005-0000-0000-0000C44C0000}"/>
    <cellStyle name="40% - Ênfase1 5 10 9" xfId="19657" xr:uid="{00000000-0005-0000-0000-0000C54C0000}"/>
    <cellStyle name="40% - Ênfase1 5 11" xfId="19658" xr:uid="{00000000-0005-0000-0000-0000C64C0000}"/>
    <cellStyle name="40% - Ênfase1 5 11 10" xfId="19659" xr:uid="{00000000-0005-0000-0000-0000C74C0000}"/>
    <cellStyle name="40% - Ênfase1 5 11 11" xfId="19660" xr:uid="{00000000-0005-0000-0000-0000C84C0000}"/>
    <cellStyle name="40% - Ênfase1 5 11 12" xfId="19661" xr:uid="{00000000-0005-0000-0000-0000C94C0000}"/>
    <cellStyle name="40% - Ênfase1 5 11 13" xfId="19662" xr:uid="{00000000-0005-0000-0000-0000CA4C0000}"/>
    <cellStyle name="40% - Ênfase1 5 11 2" xfId="19663" xr:uid="{00000000-0005-0000-0000-0000CB4C0000}"/>
    <cellStyle name="40% - Ênfase1 5 11 3" xfId="19664" xr:uid="{00000000-0005-0000-0000-0000CC4C0000}"/>
    <cellStyle name="40% - Ênfase1 5 11 4" xfId="19665" xr:uid="{00000000-0005-0000-0000-0000CD4C0000}"/>
    <cellStyle name="40% - Ênfase1 5 11 5" xfId="19666" xr:uid="{00000000-0005-0000-0000-0000CE4C0000}"/>
    <cellStyle name="40% - Ênfase1 5 11 6" xfId="19667" xr:uid="{00000000-0005-0000-0000-0000CF4C0000}"/>
    <cellStyle name="40% - Ênfase1 5 11 7" xfId="19668" xr:uid="{00000000-0005-0000-0000-0000D04C0000}"/>
    <cellStyle name="40% - Ênfase1 5 11 8" xfId="19669" xr:uid="{00000000-0005-0000-0000-0000D14C0000}"/>
    <cellStyle name="40% - Ênfase1 5 11 9" xfId="19670" xr:uid="{00000000-0005-0000-0000-0000D24C0000}"/>
    <cellStyle name="40% - Ênfase1 5 12" xfId="19671" xr:uid="{00000000-0005-0000-0000-0000D34C0000}"/>
    <cellStyle name="40% - Ênfase1 5 12 10" xfId="19672" xr:uid="{00000000-0005-0000-0000-0000D44C0000}"/>
    <cellStyle name="40% - Ênfase1 5 12 11" xfId="19673" xr:uid="{00000000-0005-0000-0000-0000D54C0000}"/>
    <cellStyle name="40% - Ênfase1 5 12 12" xfId="19674" xr:uid="{00000000-0005-0000-0000-0000D64C0000}"/>
    <cellStyle name="40% - Ênfase1 5 12 13" xfId="19675" xr:uid="{00000000-0005-0000-0000-0000D74C0000}"/>
    <cellStyle name="40% - Ênfase1 5 12 2" xfId="19676" xr:uid="{00000000-0005-0000-0000-0000D84C0000}"/>
    <cellStyle name="40% - Ênfase1 5 12 3" xfId="19677" xr:uid="{00000000-0005-0000-0000-0000D94C0000}"/>
    <cellStyle name="40% - Ênfase1 5 12 4" xfId="19678" xr:uid="{00000000-0005-0000-0000-0000DA4C0000}"/>
    <cellStyle name="40% - Ênfase1 5 12 5" xfId="19679" xr:uid="{00000000-0005-0000-0000-0000DB4C0000}"/>
    <cellStyle name="40% - Ênfase1 5 12 6" xfId="19680" xr:uid="{00000000-0005-0000-0000-0000DC4C0000}"/>
    <cellStyle name="40% - Ênfase1 5 12 7" xfId="19681" xr:uid="{00000000-0005-0000-0000-0000DD4C0000}"/>
    <cellStyle name="40% - Ênfase1 5 12 8" xfId="19682" xr:uid="{00000000-0005-0000-0000-0000DE4C0000}"/>
    <cellStyle name="40% - Ênfase1 5 12 9" xfId="19683" xr:uid="{00000000-0005-0000-0000-0000DF4C0000}"/>
    <cellStyle name="40% - Ênfase1 5 13" xfId="19684" xr:uid="{00000000-0005-0000-0000-0000E04C0000}"/>
    <cellStyle name="40% - Ênfase1 5 14" xfId="19685" xr:uid="{00000000-0005-0000-0000-0000E14C0000}"/>
    <cellStyle name="40% - Ênfase1 5 15" xfId="19686" xr:uid="{00000000-0005-0000-0000-0000E24C0000}"/>
    <cellStyle name="40% - Ênfase1 5 16" xfId="19687" xr:uid="{00000000-0005-0000-0000-0000E34C0000}"/>
    <cellStyle name="40% - Ênfase1 5 17" xfId="19688" xr:uid="{00000000-0005-0000-0000-0000E44C0000}"/>
    <cellStyle name="40% - Ênfase1 5 18" xfId="19689" xr:uid="{00000000-0005-0000-0000-0000E54C0000}"/>
    <cellStyle name="40% - Ênfase1 5 19" xfId="19690" xr:uid="{00000000-0005-0000-0000-0000E64C0000}"/>
    <cellStyle name="40% - Ênfase1 5 2" xfId="19691" xr:uid="{00000000-0005-0000-0000-0000E74C0000}"/>
    <cellStyle name="40% - Ênfase1 5 2 10" xfId="19692" xr:uid="{00000000-0005-0000-0000-0000E84C0000}"/>
    <cellStyle name="40% - Ênfase1 5 2 10 10" xfId="19693" xr:uid="{00000000-0005-0000-0000-0000E94C0000}"/>
    <cellStyle name="40% - Ênfase1 5 2 10 11" xfId="19694" xr:uid="{00000000-0005-0000-0000-0000EA4C0000}"/>
    <cellStyle name="40% - Ênfase1 5 2 10 12" xfId="19695" xr:uid="{00000000-0005-0000-0000-0000EB4C0000}"/>
    <cellStyle name="40% - Ênfase1 5 2 10 13" xfId="19696" xr:uid="{00000000-0005-0000-0000-0000EC4C0000}"/>
    <cellStyle name="40% - Ênfase1 5 2 10 2" xfId="19697" xr:uid="{00000000-0005-0000-0000-0000ED4C0000}"/>
    <cellStyle name="40% - Ênfase1 5 2 10 3" xfId="19698" xr:uid="{00000000-0005-0000-0000-0000EE4C0000}"/>
    <cellStyle name="40% - Ênfase1 5 2 10 4" xfId="19699" xr:uid="{00000000-0005-0000-0000-0000EF4C0000}"/>
    <cellStyle name="40% - Ênfase1 5 2 10 5" xfId="19700" xr:uid="{00000000-0005-0000-0000-0000F04C0000}"/>
    <cellStyle name="40% - Ênfase1 5 2 10 6" xfId="19701" xr:uid="{00000000-0005-0000-0000-0000F14C0000}"/>
    <cellStyle name="40% - Ênfase1 5 2 10 7" xfId="19702" xr:uid="{00000000-0005-0000-0000-0000F24C0000}"/>
    <cellStyle name="40% - Ênfase1 5 2 10 8" xfId="19703" xr:uid="{00000000-0005-0000-0000-0000F34C0000}"/>
    <cellStyle name="40% - Ênfase1 5 2 10 9" xfId="19704" xr:uid="{00000000-0005-0000-0000-0000F44C0000}"/>
    <cellStyle name="40% - Ênfase1 5 2 11" xfId="19705" xr:uid="{00000000-0005-0000-0000-0000F54C0000}"/>
    <cellStyle name="40% - Ênfase1 5 2 11 10" xfId="19706" xr:uid="{00000000-0005-0000-0000-0000F64C0000}"/>
    <cellStyle name="40% - Ênfase1 5 2 11 11" xfId="19707" xr:uid="{00000000-0005-0000-0000-0000F74C0000}"/>
    <cellStyle name="40% - Ênfase1 5 2 11 12" xfId="19708" xr:uid="{00000000-0005-0000-0000-0000F84C0000}"/>
    <cellStyle name="40% - Ênfase1 5 2 11 13" xfId="19709" xr:uid="{00000000-0005-0000-0000-0000F94C0000}"/>
    <cellStyle name="40% - Ênfase1 5 2 11 2" xfId="19710" xr:uid="{00000000-0005-0000-0000-0000FA4C0000}"/>
    <cellStyle name="40% - Ênfase1 5 2 11 3" xfId="19711" xr:uid="{00000000-0005-0000-0000-0000FB4C0000}"/>
    <cellStyle name="40% - Ênfase1 5 2 11 4" xfId="19712" xr:uid="{00000000-0005-0000-0000-0000FC4C0000}"/>
    <cellStyle name="40% - Ênfase1 5 2 11 5" xfId="19713" xr:uid="{00000000-0005-0000-0000-0000FD4C0000}"/>
    <cellStyle name="40% - Ênfase1 5 2 11 6" xfId="19714" xr:uid="{00000000-0005-0000-0000-0000FE4C0000}"/>
    <cellStyle name="40% - Ênfase1 5 2 11 7" xfId="19715" xr:uid="{00000000-0005-0000-0000-0000FF4C0000}"/>
    <cellStyle name="40% - Ênfase1 5 2 11 8" xfId="19716" xr:uid="{00000000-0005-0000-0000-0000004D0000}"/>
    <cellStyle name="40% - Ênfase1 5 2 11 9" xfId="19717" xr:uid="{00000000-0005-0000-0000-0000014D0000}"/>
    <cellStyle name="40% - Ênfase1 5 2 12" xfId="19718" xr:uid="{00000000-0005-0000-0000-0000024D0000}"/>
    <cellStyle name="40% - Ênfase1 5 2 13" xfId="19719" xr:uid="{00000000-0005-0000-0000-0000034D0000}"/>
    <cellStyle name="40% - Ênfase1 5 2 14" xfId="19720" xr:uid="{00000000-0005-0000-0000-0000044D0000}"/>
    <cellStyle name="40% - Ênfase1 5 2 15" xfId="19721" xr:uid="{00000000-0005-0000-0000-0000054D0000}"/>
    <cellStyle name="40% - Ênfase1 5 2 16" xfId="19722" xr:uid="{00000000-0005-0000-0000-0000064D0000}"/>
    <cellStyle name="40% - Ênfase1 5 2 17" xfId="19723" xr:uid="{00000000-0005-0000-0000-0000074D0000}"/>
    <cellStyle name="40% - Ênfase1 5 2 18" xfId="19724" xr:uid="{00000000-0005-0000-0000-0000084D0000}"/>
    <cellStyle name="40% - Ênfase1 5 2 19" xfId="19725" xr:uid="{00000000-0005-0000-0000-0000094D0000}"/>
    <cellStyle name="40% - Ênfase1 5 2 2" xfId="19726" xr:uid="{00000000-0005-0000-0000-00000A4D0000}"/>
    <cellStyle name="40% - Ênfase1 5 2 2 10" xfId="19727" xr:uid="{00000000-0005-0000-0000-00000B4D0000}"/>
    <cellStyle name="40% - Ênfase1 5 2 2 11" xfId="19728" xr:uid="{00000000-0005-0000-0000-00000C4D0000}"/>
    <cellStyle name="40% - Ênfase1 5 2 2 12" xfId="19729" xr:uid="{00000000-0005-0000-0000-00000D4D0000}"/>
    <cellStyle name="40% - Ênfase1 5 2 2 13" xfId="19730" xr:uid="{00000000-0005-0000-0000-00000E4D0000}"/>
    <cellStyle name="40% - Ênfase1 5 2 2 2" xfId="19731" xr:uid="{00000000-0005-0000-0000-00000F4D0000}"/>
    <cellStyle name="40% - Ênfase1 5 2 2 3" xfId="19732" xr:uid="{00000000-0005-0000-0000-0000104D0000}"/>
    <cellStyle name="40% - Ênfase1 5 2 2 4" xfId="19733" xr:uid="{00000000-0005-0000-0000-0000114D0000}"/>
    <cellStyle name="40% - Ênfase1 5 2 2 5" xfId="19734" xr:uid="{00000000-0005-0000-0000-0000124D0000}"/>
    <cellStyle name="40% - Ênfase1 5 2 2 6" xfId="19735" xr:uid="{00000000-0005-0000-0000-0000134D0000}"/>
    <cellStyle name="40% - Ênfase1 5 2 2 7" xfId="19736" xr:uid="{00000000-0005-0000-0000-0000144D0000}"/>
    <cellStyle name="40% - Ênfase1 5 2 2 8" xfId="19737" xr:uid="{00000000-0005-0000-0000-0000154D0000}"/>
    <cellStyle name="40% - Ênfase1 5 2 2 9" xfId="19738" xr:uid="{00000000-0005-0000-0000-0000164D0000}"/>
    <cellStyle name="40% - Ênfase1 5 2 20" xfId="19739" xr:uid="{00000000-0005-0000-0000-0000174D0000}"/>
    <cellStyle name="40% - Ênfase1 5 2 21" xfId="19740" xr:uid="{00000000-0005-0000-0000-0000184D0000}"/>
    <cellStyle name="40% - Ênfase1 5 2 22" xfId="19741" xr:uid="{00000000-0005-0000-0000-0000194D0000}"/>
    <cellStyle name="40% - Ênfase1 5 2 23" xfId="19742" xr:uid="{00000000-0005-0000-0000-00001A4D0000}"/>
    <cellStyle name="40% - Ênfase1 5 2 3" xfId="19743" xr:uid="{00000000-0005-0000-0000-00001B4D0000}"/>
    <cellStyle name="40% - Ênfase1 5 2 3 10" xfId="19744" xr:uid="{00000000-0005-0000-0000-00001C4D0000}"/>
    <cellStyle name="40% - Ênfase1 5 2 3 11" xfId="19745" xr:uid="{00000000-0005-0000-0000-00001D4D0000}"/>
    <cellStyle name="40% - Ênfase1 5 2 3 12" xfId="19746" xr:uid="{00000000-0005-0000-0000-00001E4D0000}"/>
    <cellStyle name="40% - Ênfase1 5 2 3 13" xfId="19747" xr:uid="{00000000-0005-0000-0000-00001F4D0000}"/>
    <cellStyle name="40% - Ênfase1 5 2 3 2" xfId="19748" xr:uid="{00000000-0005-0000-0000-0000204D0000}"/>
    <cellStyle name="40% - Ênfase1 5 2 3 3" xfId="19749" xr:uid="{00000000-0005-0000-0000-0000214D0000}"/>
    <cellStyle name="40% - Ênfase1 5 2 3 4" xfId="19750" xr:uid="{00000000-0005-0000-0000-0000224D0000}"/>
    <cellStyle name="40% - Ênfase1 5 2 3 5" xfId="19751" xr:uid="{00000000-0005-0000-0000-0000234D0000}"/>
    <cellStyle name="40% - Ênfase1 5 2 3 6" xfId="19752" xr:uid="{00000000-0005-0000-0000-0000244D0000}"/>
    <cellStyle name="40% - Ênfase1 5 2 3 7" xfId="19753" xr:uid="{00000000-0005-0000-0000-0000254D0000}"/>
    <cellStyle name="40% - Ênfase1 5 2 3 8" xfId="19754" xr:uid="{00000000-0005-0000-0000-0000264D0000}"/>
    <cellStyle name="40% - Ênfase1 5 2 3 9" xfId="19755" xr:uid="{00000000-0005-0000-0000-0000274D0000}"/>
    <cellStyle name="40% - Ênfase1 5 2 4" xfId="19756" xr:uid="{00000000-0005-0000-0000-0000284D0000}"/>
    <cellStyle name="40% - Ênfase1 5 2 4 10" xfId="19757" xr:uid="{00000000-0005-0000-0000-0000294D0000}"/>
    <cellStyle name="40% - Ênfase1 5 2 4 11" xfId="19758" xr:uid="{00000000-0005-0000-0000-00002A4D0000}"/>
    <cellStyle name="40% - Ênfase1 5 2 4 12" xfId="19759" xr:uid="{00000000-0005-0000-0000-00002B4D0000}"/>
    <cellStyle name="40% - Ênfase1 5 2 4 13" xfId="19760" xr:uid="{00000000-0005-0000-0000-00002C4D0000}"/>
    <cellStyle name="40% - Ênfase1 5 2 4 2" xfId="19761" xr:uid="{00000000-0005-0000-0000-00002D4D0000}"/>
    <cellStyle name="40% - Ênfase1 5 2 4 3" xfId="19762" xr:uid="{00000000-0005-0000-0000-00002E4D0000}"/>
    <cellStyle name="40% - Ênfase1 5 2 4 4" xfId="19763" xr:uid="{00000000-0005-0000-0000-00002F4D0000}"/>
    <cellStyle name="40% - Ênfase1 5 2 4 5" xfId="19764" xr:uid="{00000000-0005-0000-0000-0000304D0000}"/>
    <cellStyle name="40% - Ênfase1 5 2 4 6" xfId="19765" xr:uid="{00000000-0005-0000-0000-0000314D0000}"/>
    <cellStyle name="40% - Ênfase1 5 2 4 7" xfId="19766" xr:uid="{00000000-0005-0000-0000-0000324D0000}"/>
    <cellStyle name="40% - Ênfase1 5 2 4 8" xfId="19767" xr:uid="{00000000-0005-0000-0000-0000334D0000}"/>
    <cellStyle name="40% - Ênfase1 5 2 4 9" xfId="19768" xr:uid="{00000000-0005-0000-0000-0000344D0000}"/>
    <cellStyle name="40% - Ênfase1 5 2 5" xfId="19769" xr:uid="{00000000-0005-0000-0000-0000354D0000}"/>
    <cellStyle name="40% - Ênfase1 5 2 5 10" xfId="19770" xr:uid="{00000000-0005-0000-0000-0000364D0000}"/>
    <cellStyle name="40% - Ênfase1 5 2 5 11" xfId="19771" xr:uid="{00000000-0005-0000-0000-0000374D0000}"/>
    <cellStyle name="40% - Ênfase1 5 2 5 12" xfId="19772" xr:uid="{00000000-0005-0000-0000-0000384D0000}"/>
    <cellStyle name="40% - Ênfase1 5 2 5 13" xfId="19773" xr:uid="{00000000-0005-0000-0000-0000394D0000}"/>
    <cellStyle name="40% - Ênfase1 5 2 5 2" xfId="19774" xr:uid="{00000000-0005-0000-0000-00003A4D0000}"/>
    <cellStyle name="40% - Ênfase1 5 2 5 3" xfId="19775" xr:uid="{00000000-0005-0000-0000-00003B4D0000}"/>
    <cellStyle name="40% - Ênfase1 5 2 5 4" xfId="19776" xr:uid="{00000000-0005-0000-0000-00003C4D0000}"/>
    <cellStyle name="40% - Ênfase1 5 2 5 5" xfId="19777" xr:uid="{00000000-0005-0000-0000-00003D4D0000}"/>
    <cellStyle name="40% - Ênfase1 5 2 5 6" xfId="19778" xr:uid="{00000000-0005-0000-0000-00003E4D0000}"/>
    <cellStyle name="40% - Ênfase1 5 2 5 7" xfId="19779" xr:uid="{00000000-0005-0000-0000-00003F4D0000}"/>
    <cellStyle name="40% - Ênfase1 5 2 5 8" xfId="19780" xr:uid="{00000000-0005-0000-0000-0000404D0000}"/>
    <cellStyle name="40% - Ênfase1 5 2 5 9" xfId="19781" xr:uid="{00000000-0005-0000-0000-0000414D0000}"/>
    <cellStyle name="40% - Ênfase1 5 2 6" xfId="19782" xr:uid="{00000000-0005-0000-0000-0000424D0000}"/>
    <cellStyle name="40% - Ênfase1 5 2 6 10" xfId="19783" xr:uid="{00000000-0005-0000-0000-0000434D0000}"/>
    <cellStyle name="40% - Ênfase1 5 2 6 11" xfId="19784" xr:uid="{00000000-0005-0000-0000-0000444D0000}"/>
    <cellStyle name="40% - Ênfase1 5 2 6 12" xfId="19785" xr:uid="{00000000-0005-0000-0000-0000454D0000}"/>
    <cellStyle name="40% - Ênfase1 5 2 6 13" xfId="19786" xr:uid="{00000000-0005-0000-0000-0000464D0000}"/>
    <cellStyle name="40% - Ênfase1 5 2 6 2" xfId="19787" xr:uid="{00000000-0005-0000-0000-0000474D0000}"/>
    <cellStyle name="40% - Ênfase1 5 2 6 3" xfId="19788" xr:uid="{00000000-0005-0000-0000-0000484D0000}"/>
    <cellStyle name="40% - Ênfase1 5 2 6 4" xfId="19789" xr:uid="{00000000-0005-0000-0000-0000494D0000}"/>
    <cellStyle name="40% - Ênfase1 5 2 6 5" xfId="19790" xr:uid="{00000000-0005-0000-0000-00004A4D0000}"/>
    <cellStyle name="40% - Ênfase1 5 2 6 6" xfId="19791" xr:uid="{00000000-0005-0000-0000-00004B4D0000}"/>
    <cellStyle name="40% - Ênfase1 5 2 6 7" xfId="19792" xr:uid="{00000000-0005-0000-0000-00004C4D0000}"/>
    <cellStyle name="40% - Ênfase1 5 2 6 8" xfId="19793" xr:uid="{00000000-0005-0000-0000-00004D4D0000}"/>
    <cellStyle name="40% - Ênfase1 5 2 6 9" xfId="19794" xr:uid="{00000000-0005-0000-0000-00004E4D0000}"/>
    <cellStyle name="40% - Ênfase1 5 2 7" xfId="19795" xr:uid="{00000000-0005-0000-0000-00004F4D0000}"/>
    <cellStyle name="40% - Ênfase1 5 2 7 10" xfId="19796" xr:uid="{00000000-0005-0000-0000-0000504D0000}"/>
    <cellStyle name="40% - Ênfase1 5 2 7 11" xfId="19797" xr:uid="{00000000-0005-0000-0000-0000514D0000}"/>
    <cellStyle name="40% - Ênfase1 5 2 7 12" xfId="19798" xr:uid="{00000000-0005-0000-0000-0000524D0000}"/>
    <cellStyle name="40% - Ênfase1 5 2 7 13" xfId="19799" xr:uid="{00000000-0005-0000-0000-0000534D0000}"/>
    <cellStyle name="40% - Ênfase1 5 2 7 2" xfId="19800" xr:uid="{00000000-0005-0000-0000-0000544D0000}"/>
    <cellStyle name="40% - Ênfase1 5 2 7 3" xfId="19801" xr:uid="{00000000-0005-0000-0000-0000554D0000}"/>
    <cellStyle name="40% - Ênfase1 5 2 7 4" xfId="19802" xr:uid="{00000000-0005-0000-0000-0000564D0000}"/>
    <cellStyle name="40% - Ênfase1 5 2 7 5" xfId="19803" xr:uid="{00000000-0005-0000-0000-0000574D0000}"/>
    <cellStyle name="40% - Ênfase1 5 2 7 6" xfId="19804" xr:uid="{00000000-0005-0000-0000-0000584D0000}"/>
    <cellStyle name="40% - Ênfase1 5 2 7 7" xfId="19805" xr:uid="{00000000-0005-0000-0000-0000594D0000}"/>
    <cellStyle name="40% - Ênfase1 5 2 7 8" xfId="19806" xr:uid="{00000000-0005-0000-0000-00005A4D0000}"/>
    <cellStyle name="40% - Ênfase1 5 2 7 9" xfId="19807" xr:uid="{00000000-0005-0000-0000-00005B4D0000}"/>
    <cellStyle name="40% - Ênfase1 5 2 8" xfId="19808" xr:uid="{00000000-0005-0000-0000-00005C4D0000}"/>
    <cellStyle name="40% - Ênfase1 5 2 8 10" xfId="19809" xr:uid="{00000000-0005-0000-0000-00005D4D0000}"/>
    <cellStyle name="40% - Ênfase1 5 2 8 11" xfId="19810" xr:uid="{00000000-0005-0000-0000-00005E4D0000}"/>
    <cellStyle name="40% - Ênfase1 5 2 8 12" xfId="19811" xr:uid="{00000000-0005-0000-0000-00005F4D0000}"/>
    <cellStyle name="40% - Ênfase1 5 2 8 13" xfId="19812" xr:uid="{00000000-0005-0000-0000-0000604D0000}"/>
    <cellStyle name="40% - Ênfase1 5 2 8 2" xfId="19813" xr:uid="{00000000-0005-0000-0000-0000614D0000}"/>
    <cellStyle name="40% - Ênfase1 5 2 8 3" xfId="19814" xr:uid="{00000000-0005-0000-0000-0000624D0000}"/>
    <cellStyle name="40% - Ênfase1 5 2 8 4" xfId="19815" xr:uid="{00000000-0005-0000-0000-0000634D0000}"/>
    <cellStyle name="40% - Ênfase1 5 2 8 5" xfId="19816" xr:uid="{00000000-0005-0000-0000-0000644D0000}"/>
    <cellStyle name="40% - Ênfase1 5 2 8 6" xfId="19817" xr:uid="{00000000-0005-0000-0000-0000654D0000}"/>
    <cellStyle name="40% - Ênfase1 5 2 8 7" xfId="19818" xr:uid="{00000000-0005-0000-0000-0000664D0000}"/>
    <cellStyle name="40% - Ênfase1 5 2 8 8" xfId="19819" xr:uid="{00000000-0005-0000-0000-0000674D0000}"/>
    <cellStyle name="40% - Ênfase1 5 2 8 9" xfId="19820" xr:uid="{00000000-0005-0000-0000-0000684D0000}"/>
    <cellStyle name="40% - Ênfase1 5 2 9" xfId="19821" xr:uid="{00000000-0005-0000-0000-0000694D0000}"/>
    <cellStyle name="40% - Ênfase1 5 2 9 10" xfId="19822" xr:uid="{00000000-0005-0000-0000-00006A4D0000}"/>
    <cellStyle name="40% - Ênfase1 5 2 9 11" xfId="19823" xr:uid="{00000000-0005-0000-0000-00006B4D0000}"/>
    <cellStyle name="40% - Ênfase1 5 2 9 12" xfId="19824" xr:uid="{00000000-0005-0000-0000-00006C4D0000}"/>
    <cellStyle name="40% - Ênfase1 5 2 9 13" xfId="19825" xr:uid="{00000000-0005-0000-0000-00006D4D0000}"/>
    <cellStyle name="40% - Ênfase1 5 2 9 2" xfId="19826" xr:uid="{00000000-0005-0000-0000-00006E4D0000}"/>
    <cellStyle name="40% - Ênfase1 5 2 9 3" xfId="19827" xr:uid="{00000000-0005-0000-0000-00006F4D0000}"/>
    <cellStyle name="40% - Ênfase1 5 2 9 4" xfId="19828" xr:uid="{00000000-0005-0000-0000-0000704D0000}"/>
    <cellStyle name="40% - Ênfase1 5 2 9 5" xfId="19829" xr:uid="{00000000-0005-0000-0000-0000714D0000}"/>
    <cellStyle name="40% - Ênfase1 5 2 9 6" xfId="19830" xr:uid="{00000000-0005-0000-0000-0000724D0000}"/>
    <cellStyle name="40% - Ênfase1 5 2 9 7" xfId="19831" xr:uid="{00000000-0005-0000-0000-0000734D0000}"/>
    <cellStyle name="40% - Ênfase1 5 2 9 8" xfId="19832" xr:uid="{00000000-0005-0000-0000-0000744D0000}"/>
    <cellStyle name="40% - Ênfase1 5 2 9 9" xfId="19833" xr:uid="{00000000-0005-0000-0000-0000754D0000}"/>
    <cellStyle name="40% - Ênfase1 5 20" xfId="19834" xr:uid="{00000000-0005-0000-0000-0000764D0000}"/>
    <cellStyle name="40% - Ênfase1 5 21" xfId="19835" xr:uid="{00000000-0005-0000-0000-0000774D0000}"/>
    <cellStyle name="40% - Ênfase1 5 22" xfId="19836" xr:uid="{00000000-0005-0000-0000-0000784D0000}"/>
    <cellStyle name="40% - Ênfase1 5 23" xfId="19837" xr:uid="{00000000-0005-0000-0000-0000794D0000}"/>
    <cellStyle name="40% - Ênfase1 5 24" xfId="19838" xr:uid="{00000000-0005-0000-0000-00007A4D0000}"/>
    <cellStyle name="40% - Ênfase1 5 3" xfId="19839" xr:uid="{00000000-0005-0000-0000-00007B4D0000}"/>
    <cellStyle name="40% - Ênfase1 5 3 10" xfId="19840" xr:uid="{00000000-0005-0000-0000-00007C4D0000}"/>
    <cellStyle name="40% - Ênfase1 5 3 11" xfId="19841" xr:uid="{00000000-0005-0000-0000-00007D4D0000}"/>
    <cellStyle name="40% - Ênfase1 5 3 12" xfId="19842" xr:uid="{00000000-0005-0000-0000-00007E4D0000}"/>
    <cellStyle name="40% - Ênfase1 5 3 13" xfId="19843" xr:uid="{00000000-0005-0000-0000-00007F4D0000}"/>
    <cellStyle name="40% - Ênfase1 5 3 2" xfId="19844" xr:uid="{00000000-0005-0000-0000-0000804D0000}"/>
    <cellStyle name="40% - Ênfase1 5 3 3" xfId="19845" xr:uid="{00000000-0005-0000-0000-0000814D0000}"/>
    <cellStyle name="40% - Ênfase1 5 3 4" xfId="19846" xr:uid="{00000000-0005-0000-0000-0000824D0000}"/>
    <cellStyle name="40% - Ênfase1 5 3 5" xfId="19847" xr:uid="{00000000-0005-0000-0000-0000834D0000}"/>
    <cellStyle name="40% - Ênfase1 5 3 6" xfId="19848" xr:uid="{00000000-0005-0000-0000-0000844D0000}"/>
    <cellStyle name="40% - Ênfase1 5 3 7" xfId="19849" xr:uid="{00000000-0005-0000-0000-0000854D0000}"/>
    <cellStyle name="40% - Ênfase1 5 3 8" xfId="19850" xr:uid="{00000000-0005-0000-0000-0000864D0000}"/>
    <cellStyle name="40% - Ênfase1 5 3 9" xfId="19851" xr:uid="{00000000-0005-0000-0000-0000874D0000}"/>
    <cellStyle name="40% - Ênfase1 5 4" xfId="19852" xr:uid="{00000000-0005-0000-0000-0000884D0000}"/>
    <cellStyle name="40% - Ênfase1 5 4 10" xfId="19853" xr:uid="{00000000-0005-0000-0000-0000894D0000}"/>
    <cellStyle name="40% - Ênfase1 5 4 11" xfId="19854" xr:uid="{00000000-0005-0000-0000-00008A4D0000}"/>
    <cellStyle name="40% - Ênfase1 5 4 12" xfId="19855" xr:uid="{00000000-0005-0000-0000-00008B4D0000}"/>
    <cellStyle name="40% - Ênfase1 5 4 13" xfId="19856" xr:uid="{00000000-0005-0000-0000-00008C4D0000}"/>
    <cellStyle name="40% - Ênfase1 5 4 2" xfId="19857" xr:uid="{00000000-0005-0000-0000-00008D4D0000}"/>
    <cellStyle name="40% - Ênfase1 5 4 3" xfId="19858" xr:uid="{00000000-0005-0000-0000-00008E4D0000}"/>
    <cellStyle name="40% - Ênfase1 5 4 4" xfId="19859" xr:uid="{00000000-0005-0000-0000-00008F4D0000}"/>
    <cellStyle name="40% - Ênfase1 5 4 5" xfId="19860" xr:uid="{00000000-0005-0000-0000-0000904D0000}"/>
    <cellStyle name="40% - Ênfase1 5 4 6" xfId="19861" xr:uid="{00000000-0005-0000-0000-0000914D0000}"/>
    <cellStyle name="40% - Ênfase1 5 4 7" xfId="19862" xr:uid="{00000000-0005-0000-0000-0000924D0000}"/>
    <cellStyle name="40% - Ênfase1 5 4 8" xfId="19863" xr:uid="{00000000-0005-0000-0000-0000934D0000}"/>
    <cellStyle name="40% - Ênfase1 5 4 9" xfId="19864" xr:uid="{00000000-0005-0000-0000-0000944D0000}"/>
    <cellStyle name="40% - Ênfase1 5 5" xfId="19865" xr:uid="{00000000-0005-0000-0000-0000954D0000}"/>
    <cellStyle name="40% - Ênfase1 5 5 10" xfId="19866" xr:uid="{00000000-0005-0000-0000-0000964D0000}"/>
    <cellStyle name="40% - Ênfase1 5 5 11" xfId="19867" xr:uid="{00000000-0005-0000-0000-0000974D0000}"/>
    <cellStyle name="40% - Ênfase1 5 5 12" xfId="19868" xr:uid="{00000000-0005-0000-0000-0000984D0000}"/>
    <cellStyle name="40% - Ênfase1 5 5 13" xfId="19869" xr:uid="{00000000-0005-0000-0000-0000994D0000}"/>
    <cellStyle name="40% - Ênfase1 5 5 2" xfId="19870" xr:uid="{00000000-0005-0000-0000-00009A4D0000}"/>
    <cellStyle name="40% - Ênfase1 5 5 3" xfId="19871" xr:uid="{00000000-0005-0000-0000-00009B4D0000}"/>
    <cellStyle name="40% - Ênfase1 5 5 4" xfId="19872" xr:uid="{00000000-0005-0000-0000-00009C4D0000}"/>
    <cellStyle name="40% - Ênfase1 5 5 5" xfId="19873" xr:uid="{00000000-0005-0000-0000-00009D4D0000}"/>
    <cellStyle name="40% - Ênfase1 5 5 6" xfId="19874" xr:uid="{00000000-0005-0000-0000-00009E4D0000}"/>
    <cellStyle name="40% - Ênfase1 5 5 7" xfId="19875" xr:uid="{00000000-0005-0000-0000-00009F4D0000}"/>
    <cellStyle name="40% - Ênfase1 5 5 8" xfId="19876" xr:uid="{00000000-0005-0000-0000-0000A04D0000}"/>
    <cellStyle name="40% - Ênfase1 5 5 9" xfId="19877" xr:uid="{00000000-0005-0000-0000-0000A14D0000}"/>
    <cellStyle name="40% - Ênfase1 5 6" xfId="19878" xr:uid="{00000000-0005-0000-0000-0000A24D0000}"/>
    <cellStyle name="40% - Ênfase1 5 6 10" xfId="19879" xr:uid="{00000000-0005-0000-0000-0000A34D0000}"/>
    <cellStyle name="40% - Ênfase1 5 6 11" xfId="19880" xr:uid="{00000000-0005-0000-0000-0000A44D0000}"/>
    <cellStyle name="40% - Ênfase1 5 6 12" xfId="19881" xr:uid="{00000000-0005-0000-0000-0000A54D0000}"/>
    <cellStyle name="40% - Ênfase1 5 6 13" xfId="19882" xr:uid="{00000000-0005-0000-0000-0000A64D0000}"/>
    <cellStyle name="40% - Ênfase1 5 6 2" xfId="19883" xr:uid="{00000000-0005-0000-0000-0000A74D0000}"/>
    <cellStyle name="40% - Ênfase1 5 6 3" xfId="19884" xr:uid="{00000000-0005-0000-0000-0000A84D0000}"/>
    <cellStyle name="40% - Ênfase1 5 6 4" xfId="19885" xr:uid="{00000000-0005-0000-0000-0000A94D0000}"/>
    <cellStyle name="40% - Ênfase1 5 6 5" xfId="19886" xr:uid="{00000000-0005-0000-0000-0000AA4D0000}"/>
    <cellStyle name="40% - Ênfase1 5 6 6" xfId="19887" xr:uid="{00000000-0005-0000-0000-0000AB4D0000}"/>
    <cellStyle name="40% - Ênfase1 5 6 7" xfId="19888" xr:uid="{00000000-0005-0000-0000-0000AC4D0000}"/>
    <cellStyle name="40% - Ênfase1 5 6 8" xfId="19889" xr:uid="{00000000-0005-0000-0000-0000AD4D0000}"/>
    <cellStyle name="40% - Ênfase1 5 6 9" xfId="19890" xr:uid="{00000000-0005-0000-0000-0000AE4D0000}"/>
    <cellStyle name="40% - Ênfase1 5 7" xfId="19891" xr:uid="{00000000-0005-0000-0000-0000AF4D0000}"/>
    <cellStyle name="40% - Ênfase1 5 7 10" xfId="19892" xr:uid="{00000000-0005-0000-0000-0000B04D0000}"/>
    <cellStyle name="40% - Ênfase1 5 7 11" xfId="19893" xr:uid="{00000000-0005-0000-0000-0000B14D0000}"/>
    <cellStyle name="40% - Ênfase1 5 7 12" xfId="19894" xr:uid="{00000000-0005-0000-0000-0000B24D0000}"/>
    <cellStyle name="40% - Ênfase1 5 7 13" xfId="19895" xr:uid="{00000000-0005-0000-0000-0000B34D0000}"/>
    <cellStyle name="40% - Ênfase1 5 7 2" xfId="19896" xr:uid="{00000000-0005-0000-0000-0000B44D0000}"/>
    <cellStyle name="40% - Ênfase1 5 7 3" xfId="19897" xr:uid="{00000000-0005-0000-0000-0000B54D0000}"/>
    <cellStyle name="40% - Ênfase1 5 7 4" xfId="19898" xr:uid="{00000000-0005-0000-0000-0000B64D0000}"/>
    <cellStyle name="40% - Ênfase1 5 7 5" xfId="19899" xr:uid="{00000000-0005-0000-0000-0000B74D0000}"/>
    <cellStyle name="40% - Ênfase1 5 7 6" xfId="19900" xr:uid="{00000000-0005-0000-0000-0000B84D0000}"/>
    <cellStyle name="40% - Ênfase1 5 7 7" xfId="19901" xr:uid="{00000000-0005-0000-0000-0000B94D0000}"/>
    <cellStyle name="40% - Ênfase1 5 7 8" xfId="19902" xr:uid="{00000000-0005-0000-0000-0000BA4D0000}"/>
    <cellStyle name="40% - Ênfase1 5 7 9" xfId="19903" xr:uid="{00000000-0005-0000-0000-0000BB4D0000}"/>
    <cellStyle name="40% - Ênfase1 5 8" xfId="19904" xr:uid="{00000000-0005-0000-0000-0000BC4D0000}"/>
    <cellStyle name="40% - Ênfase1 5 8 10" xfId="19905" xr:uid="{00000000-0005-0000-0000-0000BD4D0000}"/>
    <cellStyle name="40% - Ênfase1 5 8 11" xfId="19906" xr:uid="{00000000-0005-0000-0000-0000BE4D0000}"/>
    <cellStyle name="40% - Ênfase1 5 8 12" xfId="19907" xr:uid="{00000000-0005-0000-0000-0000BF4D0000}"/>
    <cellStyle name="40% - Ênfase1 5 8 13" xfId="19908" xr:uid="{00000000-0005-0000-0000-0000C04D0000}"/>
    <cellStyle name="40% - Ênfase1 5 8 2" xfId="19909" xr:uid="{00000000-0005-0000-0000-0000C14D0000}"/>
    <cellStyle name="40% - Ênfase1 5 8 3" xfId="19910" xr:uid="{00000000-0005-0000-0000-0000C24D0000}"/>
    <cellStyle name="40% - Ênfase1 5 8 4" xfId="19911" xr:uid="{00000000-0005-0000-0000-0000C34D0000}"/>
    <cellStyle name="40% - Ênfase1 5 8 5" xfId="19912" xr:uid="{00000000-0005-0000-0000-0000C44D0000}"/>
    <cellStyle name="40% - Ênfase1 5 8 6" xfId="19913" xr:uid="{00000000-0005-0000-0000-0000C54D0000}"/>
    <cellStyle name="40% - Ênfase1 5 8 7" xfId="19914" xr:uid="{00000000-0005-0000-0000-0000C64D0000}"/>
    <cellStyle name="40% - Ênfase1 5 8 8" xfId="19915" xr:uid="{00000000-0005-0000-0000-0000C74D0000}"/>
    <cellStyle name="40% - Ênfase1 5 8 9" xfId="19916" xr:uid="{00000000-0005-0000-0000-0000C84D0000}"/>
    <cellStyle name="40% - Ênfase1 5 9" xfId="19917" xr:uid="{00000000-0005-0000-0000-0000C94D0000}"/>
    <cellStyle name="40% - Ênfase1 5 9 10" xfId="19918" xr:uid="{00000000-0005-0000-0000-0000CA4D0000}"/>
    <cellStyle name="40% - Ênfase1 5 9 11" xfId="19919" xr:uid="{00000000-0005-0000-0000-0000CB4D0000}"/>
    <cellStyle name="40% - Ênfase1 5 9 12" xfId="19920" xr:uid="{00000000-0005-0000-0000-0000CC4D0000}"/>
    <cellStyle name="40% - Ênfase1 5 9 13" xfId="19921" xr:uid="{00000000-0005-0000-0000-0000CD4D0000}"/>
    <cellStyle name="40% - Ênfase1 5 9 2" xfId="19922" xr:uid="{00000000-0005-0000-0000-0000CE4D0000}"/>
    <cellStyle name="40% - Ênfase1 5 9 3" xfId="19923" xr:uid="{00000000-0005-0000-0000-0000CF4D0000}"/>
    <cellStyle name="40% - Ênfase1 5 9 4" xfId="19924" xr:uid="{00000000-0005-0000-0000-0000D04D0000}"/>
    <cellStyle name="40% - Ênfase1 5 9 5" xfId="19925" xr:uid="{00000000-0005-0000-0000-0000D14D0000}"/>
    <cellStyle name="40% - Ênfase1 5 9 6" xfId="19926" xr:uid="{00000000-0005-0000-0000-0000D24D0000}"/>
    <cellStyle name="40% - Ênfase1 5 9 7" xfId="19927" xr:uid="{00000000-0005-0000-0000-0000D34D0000}"/>
    <cellStyle name="40% - Ênfase1 5 9 8" xfId="19928" xr:uid="{00000000-0005-0000-0000-0000D44D0000}"/>
    <cellStyle name="40% - Ênfase1 5 9 9" xfId="19929" xr:uid="{00000000-0005-0000-0000-0000D54D0000}"/>
    <cellStyle name="40% - Ênfase1 6" xfId="19930" xr:uid="{00000000-0005-0000-0000-0000D64D0000}"/>
    <cellStyle name="40% - Ênfase1 6 10" xfId="19931" xr:uid="{00000000-0005-0000-0000-0000D74D0000}"/>
    <cellStyle name="40% - Ênfase1 6 10 10" xfId="19932" xr:uid="{00000000-0005-0000-0000-0000D84D0000}"/>
    <cellStyle name="40% - Ênfase1 6 10 11" xfId="19933" xr:uid="{00000000-0005-0000-0000-0000D94D0000}"/>
    <cellStyle name="40% - Ênfase1 6 10 12" xfId="19934" xr:uid="{00000000-0005-0000-0000-0000DA4D0000}"/>
    <cellStyle name="40% - Ênfase1 6 10 13" xfId="19935" xr:uid="{00000000-0005-0000-0000-0000DB4D0000}"/>
    <cellStyle name="40% - Ênfase1 6 10 2" xfId="19936" xr:uid="{00000000-0005-0000-0000-0000DC4D0000}"/>
    <cellStyle name="40% - Ênfase1 6 10 3" xfId="19937" xr:uid="{00000000-0005-0000-0000-0000DD4D0000}"/>
    <cellStyle name="40% - Ênfase1 6 10 4" xfId="19938" xr:uid="{00000000-0005-0000-0000-0000DE4D0000}"/>
    <cellStyle name="40% - Ênfase1 6 10 5" xfId="19939" xr:uid="{00000000-0005-0000-0000-0000DF4D0000}"/>
    <cellStyle name="40% - Ênfase1 6 10 6" xfId="19940" xr:uid="{00000000-0005-0000-0000-0000E04D0000}"/>
    <cellStyle name="40% - Ênfase1 6 10 7" xfId="19941" xr:uid="{00000000-0005-0000-0000-0000E14D0000}"/>
    <cellStyle name="40% - Ênfase1 6 10 8" xfId="19942" xr:uid="{00000000-0005-0000-0000-0000E24D0000}"/>
    <cellStyle name="40% - Ênfase1 6 10 9" xfId="19943" xr:uid="{00000000-0005-0000-0000-0000E34D0000}"/>
    <cellStyle name="40% - Ênfase1 6 11" xfId="19944" xr:uid="{00000000-0005-0000-0000-0000E44D0000}"/>
    <cellStyle name="40% - Ênfase1 6 11 10" xfId="19945" xr:uid="{00000000-0005-0000-0000-0000E54D0000}"/>
    <cellStyle name="40% - Ênfase1 6 11 11" xfId="19946" xr:uid="{00000000-0005-0000-0000-0000E64D0000}"/>
    <cellStyle name="40% - Ênfase1 6 11 12" xfId="19947" xr:uid="{00000000-0005-0000-0000-0000E74D0000}"/>
    <cellStyle name="40% - Ênfase1 6 11 13" xfId="19948" xr:uid="{00000000-0005-0000-0000-0000E84D0000}"/>
    <cellStyle name="40% - Ênfase1 6 11 2" xfId="19949" xr:uid="{00000000-0005-0000-0000-0000E94D0000}"/>
    <cellStyle name="40% - Ênfase1 6 11 3" xfId="19950" xr:uid="{00000000-0005-0000-0000-0000EA4D0000}"/>
    <cellStyle name="40% - Ênfase1 6 11 4" xfId="19951" xr:uid="{00000000-0005-0000-0000-0000EB4D0000}"/>
    <cellStyle name="40% - Ênfase1 6 11 5" xfId="19952" xr:uid="{00000000-0005-0000-0000-0000EC4D0000}"/>
    <cellStyle name="40% - Ênfase1 6 11 6" xfId="19953" xr:uid="{00000000-0005-0000-0000-0000ED4D0000}"/>
    <cellStyle name="40% - Ênfase1 6 11 7" xfId="19954" xr:uid="{00000000-0005-0000-0000-0000EE4D0000}"/>
    <cellStyle name="40% - Ênfase1 6 11 8" xfId="19955" xr:uid="{00000000-0005-0000-0000-0000EF4D0000}"/>
    <cellStyle name="40% - Ênfase1 6 11 9" xfId="19956" xr:uid="{00000000-0005-0000-0000-0000F04D0000}"/>
    <cellStyle name="40% - Ênfase1 6 12" xfId="19957" xr:uid="{00000000-0005-0000-0000-0000F14D0000}"/>
    <cellStyle name="40% - Ênfase1 6 12 10" xfId="19958" xr:uid="{00000000-0005-0000-0000-0000F24D0000}"/>
    <cellStyle name="40% - Ênfase1 6 12 11" xfId="19959" xr:uid="{00000000-0005-0000-0000-0000F34D0000}"/>
    <cellStyle name="40% - Ênfase1 6 12 12" xfId="19960" xr:uid="{00000000-0005-0000-0000-0000F44D0000}"/>
    <cellStyle name="40% - Ênfase1 6 12 13" xfId="19961" xr:uid="{00000000-0005-0000-0000-0000F54D0000}"/>
    <cellStyle name="40% - Ênfase1 6 12 2" xfId="19962" xr:uid="{00000000-0005-0000-0000-0000F64D0000}"/>
    <cellStyle name="40% - Ênfase1 6 12 3" xfId="19963" xr:uid="{00000000-0005-0000-0000-0000F74D0000}"/>
    <cellStyle name="40% - Ênfase1 6 12 4" xfId="19964" xr:uid="{00000000-0005-0000-0000-0000F84D0000}"/>
    <cellStyle name="40% - Ênfase1 6 12 5" xfId="19965" xr:uid="{00000000-0005-0000-0000-0000F94D0000}"/>
    <cellStyle name="40% - Ênfase1 6 12 6" xfId="19966" xr:uid="{00000000-0005-0000-0000-0000FA4D0000}"/>
    <cellStyle name="40% - Ênfase1 6 12 7" xfId="19967" xr:uid="{00000000-0005-0000-0000-0000FB4D0000}"/>
    <cellStyle name="40% - Ênfase1 6 12 8" xfId="19968" xr:uid="{00000000-0005-0000-0000-0000FC4D0000}"/>
    <cellStyle name="40% - Ênfase1 6 12 9" xfId="19969" xr:uid="{00000000-0005-0000-0000-0000FD4D0000}"/>
    <cellStyle name="40% - Ênfase1 6 13" xfId="19970" xr:uid="{00000000-0005-0000-0000-0000FE4D0000}"/>
    <cellStyle name="40% - Ênfase1 6 14" xfId="19971" xr:uid="{00000000-0005-0000-0000-0000FF4D0000}"/>
    <cellStyle name="40% - Ênfase1 6 15" xfId="19972" xr:uid="{00000000-0005-0000-0000-0000004E0000}"/>
    <cellStyle name="40% - Ênfase1 6 16" xfId="19973" xr:uid="{00000000-0005-0000-0000-0000014E0000}"/>
    <cellStyle name="40% - Ênfase1 6 17" xfId="19974" xr:uid="{00000000-0005-0000-0000-0000024E0000}"/>
    <cellStyle name="40% - Ênfase1 6 18" xfId="19975" xr:uid="{00000000-0005-0000-0000-0000034E0000}"/>
    <cellStyle name="40% - Ênfase1 6 19" xfId="19976" xr:uid="{00000000-0005-0000-0000-0000044E0000}"/>
    <cellStyle name="40% - Ênfase1 6 2" xfId="19977" xr:uid="{00000000-0005-0000-0000-0000054E0000}"/>
    <cellStyle name="40% - Ênfase1 6 2 10" xfId="19978" xr:uid="{00000000-0005-0000-0000-0000064E0000}"/>
    <cellStyle name="40% - Ênfase1 6 2 10 10" xfId="19979" xr:uid="{00000000-0005-0000-0000-0000074E0000}"/>
    <cellStyle name="40% - Ênfase1 6 2 10 11" xfId="19980" xr:uid="{00000000-0005-0000-0000-0000084E0000}"/>
    <cellStyle name="40% - Ênfase1 6 2 10 12" xfId="19981" xr:uid="{00000000-0005-0000-0000-0000094E0000}"/>
    <cellStyle name="40% - Ênfase1 6 2 10 13" xfId="19982" xr:uid="{00000000-0005-0000-0000-00000A4E0000}"/>
    <cellStyle name="40% - Ênfase1 6 2 10 2" xfId="19983" xr:uid="{00000000-0005-0000-0000-00000B4E0000}"/>
    <cellStyle name="40% - Ênfase1 6 2 10 3" xfId="19984" xr:uid="{00000000-0005-0000-0000-00000C4E0000}"/>
    <cellStyle name="40% - Ênfase1 6 2 10 4" xfId="19985" xr:uid="{00000000-0005-0000-0000-00000D4E0000}"/>
    <cellStyle name="40% - Ênfase1 6 2 10 5" xfId="19986" xr:uid="{00000000-0005-0000-0000-00000E4E0000}"/>
    <cellStyle name="40% - Ênfase1 6 2 10 6" xfId="19987" xr:uid="{00000000-0005-0000-0000-00000F4E0000}"/>
    <cellStyle name="40% - Ênfase1 6 2 10 7" xfId="19988" xr:uid="{00000000-0005-0000-0000-0000104E0000}"/>
    <cellStyle name="40% - Ênfase1 6 2 10 8" xfId="19989" xr:uid="{00000000-0005-0000-0000-0000114E0000}"/>
    <cellStyle name="40% - Ênfase1 6 2 10 9" xfId="19990" xr:uid="{00000000-0005-0000-0000-0000124E0000}"/>
    <cellStyle name="40% - Ênfase1 6 2 11" xfId="19991" xr:uid="{00000000-0005-0000-0000-0000134E0000}"/>
    <cellStyle name="40% - Ênfase1 6 2 11 10" xfId="19992" xr:uid="{00000000-0005-0000-0000-0000144E0000}"/>
    <cellStyle name="40% - Ênfase1 6 2 11 11" xfId="19993" xr:uid="{00000000-0005-0000-0000-0000154E0000}"/>
    <cellStyle name="40% - Ênfase1 6 2 11 12" xfId="19994" xr:uid="{00000000-0005-0000-0000-0000164E0000}"/>
    <cellStyle name="40% - Ênfase1 6 2 11 13" xfId="19995" xr:uid="{00000000-0005-0000-0000-0000174E0000}"/>
    <cellStyle name="40% - Ênfase1 6 2 11 2" xfId="19996" xr:uid="{00000000-0005-0000-0000-0000184E0000}"/>
    <cellStyle name="40% - Ênfase1 6 2 11 3" xfId="19997" xr:uid="{00000000-0005-0000-0000-0000194E0000}"/>
    <cellStyle name="40% - Ênfase1 6 2 11 4" xfId="19998" xr:uid="{00000000-0005-0000-0000-00001A4E0000}"/>
    <cellStyle name="40% - Ênfase1 6 2 11 5" xfId="19999" xr:uid="{00000000-0005-0000-0000-00001B4E0000}"/>
    <cellStyle name="40% - Ênfase1 6 2 11 6" xfId="20000" xr:uid="{00000000-0005-0000-0000-00001C4E0000}"/>
    <cellStyle name="40% - Ênfase1 6 2 11 7" xfId="20001" xr:uid="{00000000-0005-0000-0000-00001D4E0000}"/>
    <cellStyle name="40% - Ênfase1 6 2 11 8" xfId="20002" xr:uid="{00000000-0005-0000-0000-00001E4E0000}"/>
    <cellStyle name="40% - Ênfase1 6 2 11 9" xfId="20003" xr:uid="{00000000-0005-0000-0000-00001F4E0000}"/>
    <cellStyle name="40% - Ênfase1 6 2 12" xfId="20004" xr:uid="{00000000-0005-0000-0000-0000204E0000}"/>
    <cellStyle name="40% - Ênfase1 6 2 13" xfId="20005" xr:uid="{00000000-0005-0000-0000-0000214E0000}"/>
    <cellStyle name="40% - Ênfase1 6 2 14" xfId="20006" xr:uid="{00000000-0005-0000-0000-0000224E0000}"/>
    <cellStyle name="40% - Ênfase1 6 2 15" xfId="20007" xr:uid="{00000000-0005-0000-0000-0000234E0000}"/>
    <cellStyle name="40% - Ênfase1 6 2 16" xfId="20008" xr:uid="{00000000-0005-0000-0000-0000244E0000}"/>
    <cellStyle name="40% - Ênfase1 6 2 17" xfId="20009" xr:uid="{00000000-0005-0000-0000-0000254E0000}"/>
    <cellStyle name="40% - Ênfase1 6 2 18" xfId="20010" xr:uid="{00000000-0005-0000-0000-0000264E0000}"/>
    <cellStyle name="40% - Ênfase1 6 2 19" xfId="20011" xr:uid="{00000000-0005-0000-0000-0000274E0000}"/>
    <cellStyle name="40% - Ênfase1 6 2 2" xfId="20012" xr:uid="{00000000-0005-0000-0000-0000284E0000}"/>
    <cellStyle name="40% - Ênfase1 6 2 2 10" xfId="20013" xr:uid="{00000000-0005-0000-0000-0000294E0000}"/>
    <cellStyle name="40% - Ênfase1 6 2 2 11" xfId="20014" xr:uid="{00000000-0005-0000-0000-00002A4E0000}"/>
    <cellStyle name="40% - Ênfase1 6 2 2 12" xfId="20015" xr:uid="{00000000-0005-0000-0000-00002B4E0000}"/>
    <cellStyle name="40% - Ênfase1 6 2 2 13" xfId="20016" xr:uid="{00000000-0005-0000-0000-00002C4E0000}"/>
    <cellStyle name="40% - Ênfase1 6 2 2 2" xfId="20017" xr:uid="{00000000-0005-0000-0000-00002D4E0000}"/>
    <cellStyle name="40% - Ênfase1 6 2 2 3" xfId="20018" xr:uid="{00000000-0005-0000-0000-00002E4E0000}"/>
    <cellStyle name="40% - Ênfase1 6 2 2 4" xfId="20019" xr:uid="{00000000-0005-0000-0000-00002F4E0000}"/>
    <cellStyle name="40% - Ênfase1 6 2 2 5" xfId="20020" xr:uid="{00000000-0005-0000-0000-0000304E0000}"/>
    <cellStyle name="40% - Ênfase1 6 2 2 6" xfId="20021" xr:uid="{00000000-0005-0000-0000-0000314E0000}"/>
    <cellStyle name="40% - Ênfase1 6 2 2 7" xfId="20022" xr:uid="{00000000-0005-0000-0000-0000324E0000}"/>
    <cellStyle name="40% - Ênfase1 6 2 2 8" xfId="20023" xr:uid="{00000000-0005-0000-0000-0000334E0000}"/>
    <cellStyle name="40% - Ênfase1 6 2 2 9" xfId="20024" xr:uid="{00000000-0005-0000-0000-0000344E0000}"/>
    <cellStyle name="40% - Ênfase1 6 2 20" xfId="20025" xr:uid="{00000000-0005-0000-0000-0000354E0000}"/>
    <cellStyle name="40% - Ênfase1 6 2 21" xfId="20026" xr:uid="{00000000-0005-0000-0000-0000364E0000}"/>
    <cellStyle name="40% - Ênfase1 6 2 22" xfId="20027" xr:uid="{00000000-0005-0000-0000-0000374E0000}"/>
    <cellStyle name="40% - Ênfase1 6 2 23" xfId="20028" xr:uid="{00000000-0005-0000-0000-0000384E0000}"/>
    <cellStyle name="40% - Ênfase1 6 2 3" xfId="20029" xr:uid="{00000000-0005-0000-0000-0000394E0000}"/>
    <cellStyle name="40% - Ênfase1 6 2 3 10" xfId="20030" xr:uid="{00000000-0005-0000-0000-00003A4E0000}"/>
    <cellStyle name="40% - Ênfase1 6 2 3 11" xfId="20031" xr:uid="{00000000-0005-0000-0000-00003B4E0000}"/>
    <cellStyle name="40% - Ênfase1 6 2 3 12" xfId="20032" xr:uid="{00000000-0005-0000-0000-00003C4E0000}"/>
    <cellStyle name="40% - Ênfase1 6 2 3 13" xfId="20033" xr:uid="{00000000-0005-0000-0000-00003D4E0000}"/>
    <cellStyle name="40% - Ênfase1 6 2 3 2" xfId="20034" xr:uid="{00000000-0005-0000-0000-00003E4E0000}"/>
    <cellStyle name="40% - Ênfase1 6 2 3 3" xfId="20035" xr:uid="{00000000-0005-0000-0000-00003F4E0000}"/>
    <cellStyle name="40% - Ênfase1 6 2 3 4" xfId="20036" xr:uid="{00000000-0005-0000-0000-0000404E0000}"/>
    <cellStyle name="40% - Ênfase1 6 2 3 5" xfId="20037" xr:uid="{00000000-0005-0000-0000-0000414E0000}"/>
    <cellStyle name="40% - Ênfase1 6 2 3 6" xfId="20038" xr:uid="{00000000-0005-0000-0000-0000424E0000}"/>
    <cellStyle name="40% - Ênfase1 6 2 3 7" xfId="20039" xr:uid="{00000000-0005-0000-0000-0000434E0000}"/>
    <cellStyle name="40% - Ênfase1 6 2 3 8" xfId="20040" xr:uid="{00000000-0005-0000-0000-0000444E0000}"/>
    <cellStyle name="40% - Ênfase1 6 2 3 9" xfId="20041" xr:uid="{00000000-0005-0000-0000-0000454E0000}"/>
    <cellStyle name="40% - Ênfase1 6 2 4" xfId="20042" xr:uid="{00000000-0005-0000-0000-0000464E0000}"/>
    <cellStyle name="40% - Ênfase1 6 2 4 10" xfId="20043" xr:uid="{00000000-0005-0000-0000-0000474E0000}"/>
    <cellStyle name="40% - Ênfase1 6 2 4 11" xfId="20044" xr:uid="{00000000-0005-0000-0000-0000484E0000}"/>
    <cellStyle name="40% - Ênfase1 6 2 4 12" xfId="20045" xr:uid="{00000000-0005-0000-0000-0000494E0000}"/>
    <cellStyle name="40% - Ênfase1 6 2 4 13" xfId="20046" xr:uid="{00000000-0005-0000-0000-00004A4E0000}"/>
    <cellStyle name="40% - Ênfase1 6 2 4 2" xfId="20047" xr:uid="{00000000-0005-0000-0000-00004B4E0000}"/>
    <cellStyle name="40% - Ênfase1 6 2 4 3" xfId="20048" xr:uid="{00000000-0005-0000-0000-00004C4E0000}"/>
    <cellStyle name="40% - Ênfase1 6 2 4 4" xfId="20049" xr:uid="{00000000-0005-0000-0000-00004D4E0000}"/>
    <cellStyle name="40% - Ênfase1 6 2 4 5" xfId="20050" xr:uid="{00000000-0005-0000-0000-00004E4E0000}"/>
    <cellStyle name="40% - Ênfase1 6 2 4 6" xfId="20051" xr:uid="{00000000-0005-0000-0000-00004F4E0000}"/>
    <cellStyle name="40% - Ênfase1 6 2 4 7" xfId="20052" xr:uid="{00000000-0005-0000-0000-0000504E0000}"/>
    <cellStyle name="40% - Ênfase1 6 2 4 8" xfId="20053" xr:uid="{00000000-0005-0000-0000-0000514E0000}"/>
    <cellStyle name="40% - Ênfase1 6 2 4 9" xfId="20054" xr:uid="{00000000-0005-0000-0000-0000524E0000}"/>
    <cellStyle name="40% - Ênfase1 6 2 5" xfId="20055" xr:uid="{00000000-0005-0000-0000-0000534E0000}"/>
    <cellStyle name="40% - Ênfase1 6 2 5 10" xfId="20056" xr:uid="{00000000-0005-0000-0000-0000544E0000}"/>
    <cellStyle name="40% - Ênfase1 6 2 5 11" xfId="20057" xr:uid="{00000000-0005-0000-0000-0000554E0000}"/>
    <cellStyle name="40% - Ênfase1 6 2 5 12" xfId="20058" xr:uid="{00000000-0005-0000-0000-0000564E0000}"/>
    <cellStyle name="40% - Ênfase1 6 2 5 13" xfId="20059" xr:uid="{00000000-0005-0000-0000-0000574E0000}"/>
    <cellStyle name="40% - Ênfase1 6 2 5 2" xfId="20060" xr:uid="{00000000-0005-0000-0000-0000584E0000}"/>
    <cellStyle name="40% - Ênfase1 6 2 5 3" xfId="20061" xr:uid="{00000000-0005-0000-0000-0000594E0000}"/>
    <cellStyle name="40% - Ênfase1 6 2 5 4" xfId="20062" xr:uid="{00000000-0005-0000-0000-00005A4E0000}"/>
    <cellStyle name="40% - Ênfase1 6 2 5 5" xfId="20063" xr:uid="{00000000-0005-0000-0000-00005B4E0000}"/>
    <cellStyle name="40% - Ênfase1 6 2 5 6" xfId="20064" xr:uid="{00000000-0005-0000-0000-00005C4E0000}"/>
    <cellStyle name="40% - Ênfase1 6 2 5 7" xfId="20065" xr:uid="{00000000-0005-0000-0000-00005D4E0000}"/>
    <cellStyle name="40% - Ênfase1 6 2 5 8" xfId="20066" xr:uid="{00000000-0005-0000-0000-00005E4E0000}"/>
    <cellStyle name="40% - Ênfase1 6 2 5 9" xfId="20067" xr:uid="{00000000-0005-0000-0000-00005F4E0000}"/>
    <cellStyle name="40% - Ênfase1 6 2 6" xfId="20068" xr:uid="{00000000-0005-0000-0000-0000604E0000}"/>
    <cellStyle name="40% - Ênfase1 6 2 6 10" xfId="20069" xr:uid="{00000000-0005-0000-0000-0000614E0000}"/>
    <cellStyle name="40% - Ênfase1 6 2 6 11" xfId="20070" xr:uid="{00000000-0005-0000-0000-0000624E0000}"/>
    <cellStyle name="40% - Ênfase1 6 2 6 12" xfId="20071" xr:uid="{00000000-0005-0000-0000-0000634E0000}"/>
    <cellStyle name="40% - Ênfase1 6 2 6 13" xfId="20072" xr:uid="{00000000-0005-0000-0000-0000644E0000}"/>
    <cellStyle name="40% - Ênfase1 6 2 6 2" xfId="20073" xr:uid="{00000000-0005-0000-0000-0000654E0000}"/>
    <cellStyle name="40% - Ênfase1 6 2 6 3" xfId="20074" xr:uid="{00000000-0005-0000-0000-0000664E0000}"/>
    <cellStyle name="40% - Ênfase1 6 2 6 4" xfId="20075" xr:uid="{00000000-0005-0000-0000-0000674E0000}"/>
    <cellStyle name="40% - Ênfase1 6 2 6 5" xfId="20076" xr:uid="{00000000-0005-0000-0000-0000684E0000}"/>
    <cellStyle name="40% - Ênfase1 6 2 6 6" xfId="20077" xr:uid="{00000000-0005-0000-0000-0000694E0000}"/>
    <cellStyle name="40% - Ênfase1 6 2 6 7" xfId="20078" xr:uid="{00000000-0005-0000-0000-00006A4E0000}"/>
    <cellStyle name="40% - Ênfase1 6 2 6 8" xfId="20079" xr:uid="{00000000-0005-0000-0000-00006B4E0000}"/>
    <cellStyle name="40% - Ênfase1 6 2 6 9" xfId="20080" xr:uid="{00000000-0005-0000-0000-00006C4E0000}"/>
    <cellStyle name="40% - Ênfase1 6 2 7" xfId="20081" xr:uid="{00000000-0005-0000-0000-00006D4E0000}"/>
    <cellStyle name="40% - Ênfase1 6 2 7 10" xfId="20082" xr:uid="{00000000-0005-0000-0000-00006E4E0000}"/>
    <cellStyle name="40% - Ênfase1 6 2 7 11" xfId="20083" xr:uid="{00000000-0005-0000-0000-00006F4E0000}"/>
    <cellStyle name="40% - Ênfase1 6 2 7 12" xfId="20084" xr:uid="{00000000-0005-0000-0000-0000704E0000}"/>
    <cellStyle name="40% - Ênfase1 6 2 7 13" xfId="20085" xr:uid="{00000000-0005-0000-0000-0000714E0000}"/>
    <cellStyle name="40% - Ênfase1 6 2 7 2" xfId="20086" xr:uid="{00000000-0005-0000-0000-0000724E0000}"/>
    <cellStyle name="40% - Ênfase1 6 2 7 3" xfId="20087" xr:uid="{00000000-0005-0000-0000-0000734E0000}"/>
    <cellStyle name="40% - Ênfase1 6 2 7 4" xfId="20088" xr:uid="{00000000-0005-0000-0000-0000744E0000}"/>
    <cellStyle name="40% - Ênfase1 6 2 7 5" xfId="20089" xr:uid="{00000000-0005-0000-0000-0000754E0000}"/>
    <cellStyle name="40% - Ênfase1 6 2 7 6" xfId="20090" xr:uid="{00000000-0005-0000-0000-0000764E0000}"/>
    <cellStyle name="40% - Ênfase1 6 2 7 7" xfId="20091" xr:uid="{00000000-0005-0000-0000-0000774E0000}"/>
    <cellStyle name="40% - Ênfase1 6 2 7 8" xfId="20092" xr:uid="{00000000-0005-0000-0000-0000784E0000}"/>
    <cellStyle name="40% - Ênfase1 6 2 7 9" xfId="20093" xr:uid="{00000000-0005-0000-0000-0000794E0000}"/>
    <cellStyle name="40% - Ênfase1 6 2 8" xfId="20094" xr:uid="{00000000-0005-0000-0000-00007A4E0000}"/>
    <cellStyle name="40% - Ênfase1 6 2 8 10" xfId="20095" xr:uid="{00000000-0005-0000-0000-00007B4E0000}"/>
    <cellStyle name="40% - Ênfase1 6 2 8 11" xfId="20096" xr:uid="{00000000-0005-0000-0000-00007C4E0000}"/>
    <cellStyle name="40% - Ênfase1 6 2 8 12" xfId="20097" xr:uid="{00000000-0005-0000-0000-00007D4E0000}"/>
    <cellStyle name="40% - Ênfase1 6 2 8 13" xfId="20098" xr:uid="{00000000-0005-0000-0000-00007E4E0000}"/>
    <cellStyle name="40% - Ênfase1 6 2 8 2" xfId="20099" xr:uid="{00000000-0005-0000-0000-00007F4E0000}"/>
    <cellStyle name="40% - Ênfase1 6 2 8 3" xfId="20100" xr:uid="{00000000-0005-0000-0000-0000804E0000}"/>
    <cellStyle name="40% - Ênfase1 6 2 8 4" xfId="20101" xr:uid="{00000000-0005-0000-0000-0000814E0000}"/>
    <cellStyle name="40% - Ênfase1 6 2 8 5" xfId="20102" xr:uid="{00000000-0005-0000-0000-0000824E0000}"/>
    <cellStyle name="40% - Ênfase1 6 2 8 6" xfId="20103" xr:uid="{00000000-0005-0000-0000-0000834E0000}"/>
    <cellStyle name="40% - Ênfase1 6 2 8 7" xfId="20104" xr:uid="{00000000-0005-0000-0000-0000844E0000}"/>
    <cellStyle name="40% - Ênfase1 6 2 8 8" xfId="20105" xr:uid="{00000000-0005-0000-0000-0000854E0000}"/>
    <cellStyle name="40% - Ênfase1 6 2 8 9" xfId="20106" xr:uid="{00000000-0005-0000-0000-0000864E0000}"/>
    <cellStyle name="40% - Ênfase1 6 2 9" xfId="20107" xr:uid="{00000000-0005-0000-0000-0000874E0000}"/>
    <cellStyle name="40% - Ênfase1 6 2 9 10" xfId="20108" xr:uid="{00000000-0005-0000-0000-0000884E0000}"/>
    <cellStyle name="40% - Ênfase1 6 2 9 11" xfId="20109" xr:uid="{00000000-0005-0000-0000-0000894E0000}"/>
    <cellStyle name="40% - Ênfase1 6 2 9 12" xfId="20110" xr:uid="{00000000-0005-0000-0000-00008A4E0000}"/>
    <cellStyle name="40% - Ênfase1 6 2 9 13" xfId="20111" xr:uid="{00000000-0005-0000-0000-00008B4E0000}"/>
    <cellStyle name="40% - Ênfase1 6 2 9 2" xfId="20112" xr:uid="{00000000-0005-0000-0000-00008C4E0000}"/>
    <cellStyle name="40% - Ênfase1 6 2 9 3" xfId="20113" xr:uid="{00000000-0005-0000-0000-00008D4E0000}"/>
    <cellStyle name="40% - Ênfase1 6 2 9 4" xfId="20114" xr:uid="{00000000-0005-0000-0000-00008E4E0000}"/>
    <cellStyle name="40% - Ênfase1 6 2 9 5" xfId="20115" xr:uid="{00000000-0005-0000-0000-00008F4E0000}"/>
    <cellStyle name="40% - Ênfase1 6 2 9 6" xfId="20116" xr:uid="{00000000-0005-0000-0000-0000904E0000}"/>
    <cellStyle name="40% - Ênfase1 6 2 9 7" xfId="20117" xr:uid="{00000000-0005-0000-0000-0000914E0000}"/>
    <cellStyle name="40% - Ênfase1 6 2 9 8" xfId="20118" xr:uid="{00000000-0005-0000-0000-0000924E0000}"/>
    <cellStyle name="40% - Ênfase1 6 2 9 9" xfId="20119" xr:uid="{00000000-0005-0000-0000-0000934E0000}"/>
    <cellStyle name="40% - Ênfase1 6 20" xfId="20120" xr:uid="{00000000-0005-0000-0000-0000944E0000}"/>
    <cellStyle name="40% - Ênfase1 6 21" xfId="20121" xr:uid="{00000000-0005-0000-0000-0000954E0000}"/>
    <cellStyle name="40% - Ênfase1 6 22" xfId="20122" xr:uid="{00000000-0005-0000-0000-0000964E0000}"/>
    <cellStyle name="40% - Ênfase1 6 23" xfId="20123" xr:uid="{00000000-0005-0000-0000-0000974E0000}"/>
    <cellStyle name="40% - Ênfase1 6 24" xfId="20124" xr:uid="{00000000-0005-0000-0000-0000984E0000}"/>
    <cellStyle name="40% - Ênfase1 6 3" xfId="20125" xr:uid="{00000000-0005-0000-0000-0000994E0000}"/>
    <cellStyle name="40% - Ênfase1 6 3 10" xfId="20126" xr:uid="{00000000-0005-0000-0000-00009A4E0000}"/>
    <cellStyle name="40% - Ênfase1 6 3 11" xfId="20127" xr:uid="{00000000-0005-0000-0000-00009B4E0000}"/>
    <cellStyle name="40% - Ênfase1 6 3 12" xfId="20128" xr:uid="{00000000-0005-0000-0000-00009C4E0000}"/>
    <cellStyle name="40% - Ênfase1 6 3 13" xfId="20129" xr:uid="{00000000-0005-0000-0000-00009D4E0000}"/>
    <cellStyle name="40% - Ênfase1 6 3 2" xfId="20130" xr:uid="{00000000-0005-0000-0000-00009E4E0000}"/>
    <cellStyle name="40% - Ênfase1 6 3 3" xfId="20131" xr:uid="{00000000-0005-0000-0000-00009F4E0000}"/>
    <cellStyle name="40% - Ênfase1 6 3 4" xfId="20132" xr:uid="{00000000-0005-0000-0000-0000A04E0000}"/>
    <cellStyle name="40% - Ênfase1 6 3 5" xfId="20133" xr:uid="{00000000-0005-0000-0000-0000A14E0000}"/>
    <cellStyle name="40% - Ênfase1 6 3 6" xfId="20134" xr:uid="{00000000-0005-0000-0000-0000A24E0000}"/>
    <cellStyle name="40% - Ênfase1 6 3 7" xfId="20135" xr:uid="{00000000-0005-0000-0000-0000A34E0000}"/>
    <cellStyle name="40% - Ênfase1 6 3 8" xfId="20136" xr:uid="{00000000-0005-0000-0000-0000A44E0000}"/>
    <cellStyle name="40% - Ênfase1 6 3 9" xfId="20137" xr:uid="{00000000-0005-0000-0000-0000A54E0000}"/>
    <cellStyle name="40% - Ênfase1 6 4" xfId="20138" xr:uid="{00000000-0005-0000-0000-0000A64E0000}"/>
    <cellStyle name="40% - Ênfase1 6 4 10" xfId="20139" xr:uid="{00000000-0005-0000-0000-0000A74E0000}"/>
    <cellStyle name="40% - Ênfase1 6 4 11" xfId="20140" xr:uid="{00000000-0005-0000-0000-0000A84E0000}"/>
    <cellStyle name="40% - Ênfase1 6 4 12" xfId="20141" xr:uid="{00000000-0005-0000-0000-0000A94E0000}"/>
    <cellStyle name="40% - Ênfase1 6 4 13" xfId="20142" xr:uid="{00000000-0005-0000-0000-0000AA4E0000}"/>
    <cellStyle name="40% - Ênfase1 6 4 2" xfId="20143" xr:uid="{00000000-0005-0000-0000-0000AB4E0000}"/>
    <cellStyle name="40% - Ênfase1 6 4 3" xfId="20144" xr:uid="{00000000-0005-0000-0000-0000AC4E0000}"/>
    <cellStyle name="40% - Ênfase1 6 4 4" xfId="20145" xr:uid="{00000000-0005-0000-0000-0000AD4E0000}"/>
    <cellStyle name="40% - Ênfase1 6 4 5" xfId="20146" xr:uid="{00000000-0005-0000-0000-0000AE4E0000}"/>
    <cellStyle name="40% - Ênfase1 6 4 6" xfId="20147" xr:uid="{00000000-0005-0000-0000-0000AF4E0000}"/>
    <cellStyle name="40% - Ênfase1 6 4 7" xfId="20148" xr:uid="{00000000-0005-0000-0000-0000B04E0000}"/>
    <cellStyle name="40% - Ênfase1 6 4 8" xfId="20149" xr:uid="{00000000-0005-0000-0000-0000B14E0000}"/>
    <cellStyle name="40% - Ênfase1 6 4 9" xfId="20150" xr:uid="{00000000-0005-0000-0000-0000B24E0000}"/>
    <cellStyle name="40% - Ênfase1 6 5" xfId="20151" xr:uid="{00000000-0005-0000-0000-0000B34E0000}"/>
    <cellStyle name="40% - Ênfase1 6 5 10" xfId="20152" xr:uid="{00000000-0005-0000-0000-0000B44E0000}"/>
    <cellStyle name="40% - Ênfase1 6 5 11" xfId="20153" xr:uid="{00000000-0005-0000-0000-0000B54E0000}"/>
    <cellStyle name="40% - Ênfase1 6 5 12" xfId="20154" xr:uid="{00000000-0005-0000-0000-0000B64E0000}"/>
    <cellStyle name="40% - Ênfase1 6 5 13" xfId="20155" xr:uid="{00000000-0005-0000-0000-0000B74E0000}"/>
    <cellStyle name="40% - Ênfase1 6 5 2" xfId="20156" xr:uid="{00000000-0005-0000-0000-0000B84E0000}"/>
    <cellStyle name="40% - Ênfase1 6 5 3" xfId="20157" xr:uid="{00000000-0005-0000-0000-0000B94E0000}"/>
    <cellStyle name="40% - Ênfase1 6 5 4" xfId="20158" xr:uid="{00000000-0005-0000-0000-0000BA4E0000}"/>
    <cellStyle name="40% - Ênfase1 6 5 5" xfId="20159" xr:uid="{00000000-0005-0000-0000-0000BB4E0000}"/>
    <cellStyle name="40% - Ênfase1 6 5 6" xfId="20160" xr:uid="{00000000-0005-0000-0000-0000BC4E0000}"/>
    <cellStyle name="40% - Ênfase1 6 5 7" xfId="20161" xr:uid="{00000000-0005-0000-0000-0000BD4E0000}"/>
    <cellStyle name="40% - Ênfase1 6 5 8" xfId="20162" xr:uid="{00000000-0005-0000-0000-0000BE4E0000}"/>
    <cellStyle name="40% - Ênfase1 6 5 9" xfId="20163" xr:uid="{00000000-0005-0000-0000-0000BF4E0000}"/>
    <cellStyle name="40% - Ênfase1 6 6" xfId="20164" xr:uid="{00000000-0005-0000-0000-0000C04E0000}"/>
    <cellStyle name="40% - Ênfase1 6 6 10" xfId="20165" xr:uid="{00000000-0005-0000-0000-0000C14E0000}"/>
    <cellStyle name="40% - Ênfase1 6 6 11" xfId="20166" xr:uid="{00000000-0005-0000-0000-0000C24E0000}"/>
    <cellStyle name="40% - Ênfase1 6 6 12" xfId="20167" xr:uid="{00000000-0005-0000-0000-0000C34E0000}"/>
    <cellStyle name="40% - Ênfase1 6 6 13" xfId="20168" xr:uid="{00000000-0005-0000-0000-0000C44E0000}"/>
    <cellStyle name="40% - Ênfase1 6 6 2" xfId="20169" xr:uid="{00000000-0005-0000-0000-0000C54E0000}"/>
    <cellStyle name="40% - Ênfase1 6 6 3" xfId="20170" xr:uid="{00000000-0005-0000-0000-0000C64E0000}"/>
    <cellStyle name="40% - Ênfase1 6 6 4" xfId="20171" xr:uid="{00000000-0005-0000-0000-0000C74E0000}"/>
    <cellStyle name="40% - Ênfase1 6 6 5" xfId="20172" xr:uid="{00000000-0005-0000-0000-0000C84E0000}"/>
    <cellStyle name="40% - Ênfase1 6 6 6" xfId="20173" xr:uid="{00000000-0005-0000-0000-0000C94E0000}"/>
    <cellStyle name="40% - Ênfase1 6 6 7" xfId="20174" xr:uid="{00000000-0005-0000-0000-0000CA4E0000}"/>
    <cellStyle name="40% - Ênfase1 6 6 8" xfId="20175" xr:uid="{00000000-0005-0000-0000-0000CB4E0000}"/>
    <cellStyle name="40% - Ênfase1 6 6 9" xfId="20176" xr:uid="{00000000-0005-0000-0000-0000CC4E0000}"/>
    <cellStyle name="40% - Ênfase1 6 7" xfId="20177" xr:uid="{00000000-0005-0000-0000-0000CD4E0000}"/>
    <cellStyle name="40% - Ênfase1 6 7 10" xfId="20178" xr:uid="{00000000-0005-0000-0000-0000CE4E0000}"/>
    <cellStyle name="40% - Ênfase1 6 7 11" xfId="20179" xr:uid="{00000000-0005-0000-0000-0000CF4E0000}"/>
    <cellStyle name="40% - Ênfase1 6 7 12" xfId="20180" xr:uid="{00000000-0005-0000-0000-0000D04E0000}"/>
    <cellStyle name="40% - Ênfase1 6 7 13" xfId="20181" xr:uid="{00000000-0005-0000-0000-0000D14E0000}"/>
    <cellStyle name="40% - Ênfase1 6 7 2" xfId="20182" xr:uid="{00000000-0005-0000-0000-0000D24E0000}"/>
    <cellStyle name="40% - Ênfase1 6 7 3" xfId="20183" xr:uid="{00000000-0005-0000-0000-0000D34E0000}"/>
    <cellStyle name="40% - Ênfase1 6 7 4" xfId="20184" xr:uid="{00000000-0005-0000-0000-0000D44E0000}"/>
    <cellStyle name="40% - Ênfase1 6 7 5" xfId="20185" xr:uid="{00000000-0005-0000-0000-0000D54E0000}"/>
    <cellStyle name="40% - Ênfase1 6 7 6" xfId="20186" xr:uid="{00000000-0005-0000-0000-0000D64E0000}"/>
    <cellStyle name="40% - Ênfase1 6 7 7" xfId="20187" xr:uid="{00000000-0005-0000-0000-0000D74E0000}"/>
    <cellStyle name="40% - Ênfase1 6 7 8" xfId="20188" xr:uid="{00000000-0005-0000-0000-0000D84E0000}"/>
    <cellStyle name="40% - Ênfase1 6 7 9" xfId="20189" xr:uid="{00000000-0005-0000-0000-0000D94E0000}"/>
    <cellStyle name="40% - Ênfase1 6 8" xfId="20190" xr:uid="{00000000-0005-0000-0000-0000DA4E0000}"/>
    <cellStyle name="40% - Ênfase1 6 8 10" xfId="20191" xr:uid="{00000000-0005-0000-0000-0000DB4E0000}"/>
    <cellStyle name="40% - Ênfase1 6 8 11" xfId="20192" xr:uid="{00000000-0005-0000-0000-0000DC4E0000}"/>
    <cellStyle name="40% - Ênfase1 6 8 12" xfId="20193" xr:uid="{00000000-0005-0000-0000-0000DD4E0000}"/>
    <cellStyle name="40% - Ênfase1 6 8 13" xfId="20194" xr:uid="{00000000-0005-0000-0000-0000DE4E0000}"/>
    <cellStyle name="40% - Ênfase1 6 8 2" xfId="20195" xr:uid="{00000000-0005-0000-0000-0000DF4E0000}"/>
    <cellStyle name="40% - Ênfase1 6 8 3" xfId="20196" xr:uid="{00000000-0005-0000-0000-0000E04E0000}"/>
    <cellStyle name="40% - Ênfase1 6 8 4" xfId="20197" xr:uid="{00000000-0005-0000-0000-0000E14E0000}"/>
    <cellStyle name="40% - Ênfase1 6 8 5" xfId="20198" xr:uid="{00000000-0005-0000-0000-0000E24E0000}"/>
    <cellStyle name="40% - Ênfase1 6 8 6" xfId="20199" xr:uid="{00000000-0005-0000-0000-0000E34E0000}"/>
    <cellStyle name="40% - Ênfase1 6 8 7" xfId="20200" xr:uid="{00000000-0005-0000-0000-0000E44E0000}"/>
    <cellStyle name="40% - Ênfase1 6 8 8" xfId="20201" xr:uid="{00000000-0005-0000-0000-0000E54E0000}"/>
    <cellStyle name="40% - Ênfase1 6 8 9" xfId="20202" xr:uid="{00000000-0005-0000-0000-0000E64E0000}"/>
    <cellStyle name="40% - Ênfase1 6 9" xfId="20203" xr:uid="{00000000-0005-0000-0000-0000E74E0000}"/>
    <cellStyle name="40% - Ênfase1 6 9 10" xfId="20204" xr:uid="{00000000-0005-0000-0000-0000E84E0000}"/>
    <cellStyle name="40% - Ênfase1 6 9 11" xfId="20205" xr:uid="{00000000-0005-0000-0000-0000E94E0000}"/>
    <cellStyle name="40% - Ênfase1 6 9 12" xfId="20206" xr:uid="{00000000-0005-0000-0000-0000EA4E0000}"/>
    <cellStyle name="40% - Ênfase1 6 9 13" xfId="20207" xr:uid="{00000000-0005-0000-0000-0000EB4E0000}"/>
    <cellStyle name="40% - Ênfase1 6 9 2" xfId="20208" xr:uid="{00000000-0005-0000-0000-0000EC4E0000}"/>
    <cellStyle name="40% - Ênfase1 6 9 3" xfId="20209" xr:uid="{00000000-0005-0000-0000-0000ED4E0000}"/>
    <cellStyle name="40% - Ênfase1 6 9 4" xfId="20210" xr:uid="{00000000-0005-0000-0000-0000EE4E0000}"/>
    <cellStyle name="40% - Ênfase1 6 9 5" xfId="20211" xr:uid="{00000000-0005-0000-0000-0000EF4E0000}"/>
    <cellStyle name="40% - Ênfase1 6 9 6" xfId="20212" xr:uid="{00000000-0005-0000-0000-0000F04E0000}"/>
    <cellStyle name="40% - Ênfase1 6 9 7" xfId="20213" xr:uid="{00000000-0005-0000-0000-0000F14E0000}"/>
    <cellStyle name="40% - Ênfase1 6 9 8" xfId="20214" xr:uid="{00000000-0005-0000-0000-0000F24E0000}"/>
    <cellStyle name="40% - Ênfase1 6 9 9" xfId="20215" xr:uid="{00000000-0005-0000-0000-0000F34E0000}"/>
    <cellStyle name="40% - Ênfase1 7" xfId="20216" xr:uid="{00000000-0005-0000-0000-0000F44E0000}"/>
    <cellStyle name="40% - Ênfase1 7 10" xfId="20217" xr:uid="{00000000-0005-0000-0000-0000F54E0000}"/>
    <cellStyle name="40% - Ênfase1 7 10 10" xfId="20218" xr:uid="{00000000-0005-0000-0000-0000F64E0000}"/>
    <cellStyle name="40% - Ênfase1 7 10 11" xfId="20219" xr:uid="{00000000-0005-0000-0000-0000F74E0000}"/>
    <cellStyle name="40% - Ênfase1 7 10 12" xfId="20220" xr:uid="{00000000-0005-0000-0000-0000F84E0000}"/>
    <cellStyle name="40% - Ênfase1 7 10 13" xfId="20221" xr:uid="{00000000-0005-0000-0000-0000F94E0000}"/>
    <cellStyle name="40% - Ênfase1 7 10 2" xfId="20222" xr:uid="{00000000-0005-0000-0000-0000FA4E0000}"/>
    <cellStyle name="40% - Ênfase1 7 10 3" xfId="20223" xr:uid="{00000000-0005-0000-0000-0000FB4E0000}"/>
    <cellStyle name="40% - Ênfase1 7 10 4" xfId="20224" xr:uid="{00000000-0005-0000-0000-0000FC4E0000}"/>
    <cellStyle name="40% - Ênfase1 7 10 5" xfId="20225" xr:uid="{00000000-0005-0000-0000-0000FD4E0000}"/>
    <cellStyle name="40% - Ênfase1 7 10 6" xfId="20226" xr:uid="{00000000-0005-0000-0000-0000FE4E0000}"/>
    <cellStyle name="40% - Ênfase1 7 10 7" xfId="20227" xr:uid="{00000000-0005-0000-0000-0000FF4E0000}"/>
    <cellStyle name="40% - Ênfase1 7 10 8" xfId="20228" xr:uid="{00000000-0005-0000-0000-0000004F0000}"/>
    <cellStyle name="40% - Ênfase1 7 10 9" xfId="20229" xr:uid="{00000000-0005-0000-0000-0000014F0000}"/>
    <cellStyle name="40% - Ênfase1 7 11" xfId="20230" xr:uid="{00000000-0005-0000-0000-0000024F0000}"/>
    <cellStyle name="40% - Ênfase1 7 11 10" xfId="20231" xr:uid="{00000000-0005-0000-0000-0000034F0000}"/>
    <cellStyle name="40% - Ênfase1 7 11 11" xfId="20232" xr:uid="{00000000-0005-0000-0000-0000044F0000}"/>
    <cellStyle name="40% - Ênfase1 7 11 12" xfId="20233" xr:uid="{00000000-0005-0000-0000-0000054F0000}"/>
    <cellStyle name="40% - Ênfase1 7 11 13" xfId="20234" xr:uid="{00000000-0005-0000-0000-0000064F0000}"/>
    <cellStyle name="40% - Ênfase1 7 11 2" xfId="20235" xr:uid="{00000000-0005-0000-0000-0000074F0000}"/>
    <cellStyle name="40% - Ênfase1 7 11 3" xfId="20236" xr:uid="{00000000-0005-0000-0000-0000084F0000}"/>
    <cellStyle name="40% - Ênfase1 7 11 4" xfId="20237" xr:uid="{00000000-0005-0000-0000-0000094F0000}"/>
    <cellStyle name="40% - Ênfase1 7 11 5" xfId="20238" xr:uid="{00000000-0005-0000-0000-00000A4F0000}"/>
    <cellStyle name="40% - Ênfase1 7 11 6" xfId="20239" xr:uid="{00000000-0005-0000-0000-00000B4F0000}"/>
    <cellStyle name="40% - Ênfase1 7 11 7" xfId="20240" xr:uid="{00000000-0005-0000-0000-00000C4F0000}"/>
    <cellStyle name="40% - Ênfase1 7 11 8" xfId="20241" xr:uid="{00000000-0005-0000-0000-00000D4F0000}"/>
    <cellStyle name="40% - Ênfase1 7 11 9" xfId="20242" xr:uid="{00000000-0005-0000-0000-00000E4F0000}"/>
    <cellStyle name="40% - Ênfase1 7 12" xfId="20243" xr:uid="{00000000-0005-0000-0000-00000F4F0000}"/>
    <cellStyle name="40% - Ênfase1 7 12 10" xfId="20244" xr:uid="{00000000-0005-0000-0000-0000104F0000}"/>
    <cellStyle name="40% - Ênfase1 7 12 11" xfId="20245" xr:uid="{00000000-0005-0000-0000-0000114F0000}"/>
    <cellStyle name="40% - Ênfase1 7 12 12" xfId="20246" xr:uid="{00000000-0005-0000-0000-0000124F0000}"/>
    <cellStyle name="40% - Ênfase1 7 12 13" xfId="20247" xr:uid="{00000000-0005-0000-0000-0000134F0000}"/>
    <cellStyle name="40% - Ênfase1 7 12 2" xfId="20248" xr:uid="{00000000-0005-0000-0000-0000144F0000}"/>
    <cellStyle name="40% - Ênfase1 7 12 3" xfId="20249" xr:uid="{00000000-0005-0000-0000-0000154F0000}"/>
    <cellStyle name="40% - Ênfase1 7 12 4" xfId="20250" xr:uid="{00000000-0005-0000-0000-0000164F0000}"/>
    <cellStyle name="40% - Ênfase1 7 12 5" xfId="20251" xr:uid="{00000000-0005-0000-0000-0000174F0000}"/>
    <cellStyle name="40% - Ênfase1 7 12 6" xfId="20252" xr:uid="{00000000-0005-0000-0000-0000184F0000}"/>
    <cellStyle name="40% - Ênfase1 7 12 7" xfId="20253" xr:uid="{00000000-0005-0000-0000-0000194F0000}"/>
    <cellStyle name="40% - Ênfase1 7 12 8" xfId="20254" xr:uid="{00000000-0005-0000-0000-00001A4F0000}"/>
    <cellStyle name="40% - Ênfase1 7 12 9" xfId="20255" xr:uid="{00000000-0005-0000-0000-00001B4F0000}"/>
    <cellStyle name="40% - Ênfase1 7 13" xfId="20256" xr:uid="{00000000-0005-0000-0000-00001C4F0000}"/>
    <cellStyle name="40% - Ênfase1 7 14" xfId="20257" xr:uid="{00000000-0005-0000-0000-00001D4F0000}"/>
    <cellStyle name="40% - Ênfase1 7 15" xfId="20258" xr:uid="{00000000-0005-0000-0000-00001E4F0000}"/>
    <cellStyle name="40% - Ênfase1 7 16" xfId="20259" xr:uid="{00000000-0005-0000-0000-00001F4F0000}"/>
    <cellStyle name="40% - Ênfase1 7 17" xfId="20260" xr:uid="{00000000-0005-0000-0000-0000204F0000}"/>
    <cellStyle name="40% - Ênfase1 7 18" xfId="20261" xr:uid="{00000000-0005-0000-0000-0000214F0000}"/>
    <cellStyle name="40% - Ênfase1 7 19" xfId="20262" xr:uid="{00000000-0005-0000-0000-0000224F0000}"/>
    <cellStyle name="40% - Ênfase1 7 2" xfId="20263" xr:uid="{00000000-0005-0000-0000-0000234F0000}"/>
    <cellStyle name="40% - Ênfase1 7 2 10" xfId="20264" xr:uid="{00000000-0005-0000-0000-0000244F0000}"/>
    <cellStyle name="40% - Ênfase1 7 2 10 10" xfId="20265" xr:uid="{00000000-0005-0000-0000-0000254F0000}"/>
    <cellStyle name="40% - Ênfase1 7 2 10 11" xfId="20266" xr:uid="{00000000-0005-0000-0000-0000264F0000}"/>
    <cellStyle name="40% - Ênfase1 7 2 10 12" xfId="20267" xr:uid="{00000000-0005-0000-0000-0000274F0000}"/>
    <cellStyle name="40% - Ênfase1 7 2 10 13" xfId="20268" xr:uid="{00000000-0005-0000-0000-0000284F0000}"/>
    <cellStyle name="40% - Ênfase1 7 2 10 2" xfId="20269" xr:uid="{00000000-0005-0000-0000-0000294F0000}"/>
    <cellStyle name="40% - Ênfase1 7 2 10 3" xfId="20270" xr:uid="{00000000-0005-0000-0000-00002A4F0000}"/>
    <cellStyle name="40% - Ênfase1 7 2 10 4" xfId="20271" xr:uid="{00000000-0005-0000-0000-00002B4F0000}"/>
    <cellStyle name="40% - Ênfase1 7 2 10 5" xfId="20272" xr:uid="{00000000-0005-0000-0000-00002C4F0000}"/>
    <cellStyle name="40% - Ênfase1 7 2 10 6" xfId="20273" xr:uid="{00000000-0005-0000-0000-00002D4F0000}"/>
    <cellStyle name="40% - Ênfase1 7 2 10 7" xfId="20274" xr:uid="{00000000-0005-0000-0000-00002E4F0000}"/>
    <cellStyle name="40% - Ênfase1 7 2 10 8" xfId="20275" xr:uid="{00000000-0005-0000-0000-00002F4F0000}"/>
    <cellStyle name="40% - Ênfase1 7 2 10 9" xfId="20276" xr:uid="{00000000-0005-0000-0000-0000304F0000}"/>
    <cellStyle name="40% - Ênfase1 7 2 11" xfId="20277" xr:uid="{00000000-0005-0000-0000-0000314F0000}"/>
    <cellStyle name="40% - Ênfase1 7 2 11 10" xfId="20278" xr:uid="{00000000-0005-0000-0000-0000324F0000}"/>
    <cellStyle name="40% - Ênfase1 7 2 11 11" xfId="20279" xr:uid="{00000000-0005-0000-0000-0000334F0000}"/>
    <cellStyle name="40% - Ênfase1 7 2 11 12" xfId="20280" xr:uid="{00000000-0005-0000-0000-0000344F0000}"/>
    <cellStyle name="40% - Ênfase1 7 2 11 13" xfId="20281" xr:uid="{00000000-0005-0000-0000-0000354F0000}"/>
    <cellStyle name="40% - Ênfase1 7 2 11 2" xfId="20282" xr:uid="{00000000-0005-0000-0000-0000364F0000}"/>
    <cellStyle name="40% - Ênfase1 7 2 11 3" xfId="20283" xr:uid="{00000000-0005-0000-0000-0000374F0000}"/>
    <cellStyle name="40% - Ênfase1 7 2 11 4" xfId="20284" xr:uid="{00000000-0005-0000-0000-0000384F0000}"/>
    <cellStyle name="40% - Ênfase1 7 2 11 5" xfId="20285" xr:uid="{00000000-0005-0000-0000-0000394F0000}"/>
    <cellStyle name="40% - Ênfase1 7 2 11 6" xfId="20286" xr:uid="{00000000-0005-0000-0000-00003A4F0000}"/>
    <cellStyle name="40% - Ênfase1 7 2 11 7" xfId="20287" xr:uid="{00000000-0005-0000-0000-00003B4F0000}"/>
    <cellStyle name="40% - Ênfase1 7 2 11 8" xfId="20288" xr:uid="{00000000-0005-0000-0000-00003C4F0000}"/>
    <cellStyle name="40% - Ênfase1 7 2 11 9" xfId="20289" xr:uid="{00000000-0005-0000-0000-00003D4F0000}"/>
    <cellStyle name="40% - Ênfase1 7 2 12" xfId="20290" xr:uid="{00000000-0005-0000-0000-00003E4F0000}"/>
    <cellStyle name="40% - Ênfase1 7 2 13" xfId="20291" xr:uid="{00000000-0005-0000-0000-00003F4F0000}"/>
    <cellStyle name="40% - Ênfase1 7 2 14" xfId="20292" xr:uid="{00000000-0005-0000-0000-0000404F0000}"/>
    <cellStyle name="40% - Ênfase1 7 2 15" xfId="20293" xr:uid="{00000000-0005-0000-0000-0000414F0000}"/>
    <cellStyle name="40% - Ênfase1 7 2 16" xfId="20294" xr:uid="{00000000-0005-0000-0000-0000424F0000}"/>
    <cellStyle name="40% - Ênfase1 7 2 17" xfId="20295" xr:uid="{00000000-0005-0000-0000-0000434F0000}"/>
    <cellStyle name="40% - Ênfase1 7 2 18" xfId="20296" xr:uid="{00000000-0005-0000-0000-0000444F0000}"/>
    <cellStyle name="40% - Ênfase1 7 2 19" xfId="20297" xr:uid="{00000000-0005-0000-0000-0000454F0000}"/>
    <cellStyle name="40% - Ênfase1 7 2 2" xfId="20298" xr:uid="{00000000-0005-0000-0000-0000464F0000}"/>
    <cellStyle name="40% - Ênfase1 7 2 2 10" xfId="20299" xr:uid="{00000000-0005-0000-0000-0000474F0000}"/>
    <cellStyle name="40% - Ênfase1 7 2 2 11" xfId="20300" xr:uid="{00000000-0005-0000-0000-0000484F0000}"/>
    <cellStyle name="40% - Ênfase1 7 2 2 12" xfId="20301" xr:uid="{00000000-0005-0000-0000-0000494F0000}"/>
    <cellStyle name="40% - Ênfase1 7 2 2 13" xfId="20302" xr:uid="{00000000-0005-0000-0000-00004A4F0000}"/>
    <cellStyle name="40% - Ênfase1 7 2 2 2" xfId="20303" xr:uid="{00000000-0005-0000-0000-00004B4F0000}"/>
    <cellStyle name="40% - Ênfase1 7 2 2 3" xfId="20304" xr:uid="{00000000-0005-0000-0000-00004C4F0000}"/>
    <cellStyle name="40% - Ênfase1 7 2 2 4" xfId="20305" xr:uid="{00000000-0005-0000-0000-00004D4F0000}"/>
    <cellStyle name="40% - Ênfase1 7 2 2 5" xfId="20306" xr:uid="{00000000-0005-0000-0000-00004E4F0000}"/>
    <cellStyle name="40% - Ênfase1 7 2 2 6" xfId="20307" xr:uid="{00000000-0005-0000-0000-00004F4F0000}"/>
    <cellStyle name="40% - Ênfase1 7 2 2 7" xfId="20308" xr:uid="{00000000-0005-0000-0000-0000504F0000}"/>
    <cellStyle name="40% - Ênfase1 7 2 2 8" xfId="20309" xr:uid="{00000000-0005-0000-0000-0000514F0000}"/>
    <cellStyle name="40% - Ênfase1 7 2 2 9" xfId="20310" xr:uid="{00000000-0005-0000-0000-0000524F0000}"/>
    <cellStyle name="40% - Ênfase1 7 2 20" xfId="20311" xr:uid="{00000000-0005-0000-0000-0000534F0000}"/>
    <cellStyle name="40% - Ênfase1 7 2 21" xfId="20312" xr:uid="{00000000-0005-0000-0000-0000544F0000}"/>
    <cellStyle name="40% - Ênfase1 7 2 22" xfId="20313" xr:uid="{00000000-0005-0000-0000-0000554F0000}"/>
    <cellStyle name="40% - Ênfase1 7 2 23" xfId="20314" xr:uid="{00000000-0005-0000-0000-0000564F0000}"/>
    <cellStyle name="40% - Ênfase1 7 2 3" xfId="20315" xr:uid="{00000000-0005-0000-0000-0000574F0000}"/>
    <cellStyle name="40% - Ênfase1 7 2 3 10" xfId="20316" xr:uid="{00000000-0005-0000-0000-0000584F0000}"/>
    <cellStyle name="40% - Ênfase1 7 2 3 11" xfId="20317" xr:uid="{00000000-0005-0000-0000-0000594F0000}"/>
    <cellStyle name="40% - Ênfase1 7 2 3 12" xfId="20318" xr:uid="{00000000-0005-0000-0000-00005A4F0000}"/>
    <cellStyle name="40% - Ênfase1 7 2 3 13" xfId="20319" xr:uid="{00000000-0005-0000-0000-00005B4F0000}"/>
    <cellStyle name="40% - Ênfase1 7 2 3 2" xfId="20320" xr:uid="{00000000-0005-0000-0000-00005C4F0000}"/>
    <cellStyle name="40% - Ênfase1 7 2 3 3" xfId="20321" xr:uid="{00000000-0005-0000-0000-00005D4F0000}"/>
    <cellStyle name="40% - Ênfase1 7 2 3 4" xfId="20322" xr:uid="{00000000-0005-0000-0000-00005E4F0000}"/>
    <cellStyle name="40% - Ênfase1 7 2 3 5" xfId="20323" xr:uid="{00000000-0005-0000-0000-00005F4F0000}"/>
    <cellStyle name="40% - Ênfase1 7 2 3 6" xfId="20324" xr:uid="{00000000-0005-0000-0000-0000604F0000}"/>
    <cellStyle name="40% - Ênfase1 7 2 3 7" xfId="20325" xr:uid="{00000000-0005-0000-0000-0000614F0000}"/>
    <cellStyle name="40% - Ênfase1 7 2 3 8" xfId="20326" xr:uid="{00000000-0005-0000-0000-0000624F0000}"/>
    <cellStyle name="40% - Ênfase1 7 2 3 9" xfId="20327" xr:uid="{00000000-0005-0000-0000-0000634F0000}"/>
    <cellStyle name="40% - Ênfase1 7 2 4" xfId="20328" xr:uid="{00000000-0005-0000-0000-0000644F0000}"/>
    <cellStyle name="40% - Ênfase1 7 2 4 10" xfId="20329" xr:uid="{00000000-0005-0000-0000-0000654F0000}"/>
    <cellStyle name="40% - Ênfase1 7 2 4 11" xfId="20330" xr:uid="{00000000-0005-0000-0000-0000664F0000}"/>
    <cellStyle name="40% - Ênfase1 7 2 4 12" xfId="20331" xr:uid="{00000000-0005-0000-0000-0000674F0000}"/>
    <cellStyle name="40% - Ênfase1 7 2 4 13" xfId="20332" xr:uid="{00000000-0005-0000-0000-0000684F0000}"/>
    <cellStyle name="40% - Ênfase1 7 2 4 2" xfId="20333" xr:uid="{00000000-0005-0000-0000-0000694F0000}"/>
    <cellStyle name="40% - Ênfase1 7 2 4 3" xfId="20334" xr:uid="{00000000-0005-0000-0000-00006A4F0000}"/>
    <cellStyle name="40% - Ênfase1 7 2 4 4" xfId="20335" xr:uid="{00000000-0005-0000-0000-00006B4F0000}"/>
    <cellStyle name="40% - Ênfase1 7 2 4 5" xfId="20336" xr:uid="{00000000-0005-0000-0000-00006C4F0000}"/>
    <cellStyle name="40% - Ênfase1 7 2 4 6" xfId="20337" xr:uid="{00000000-0005-0000-0000-00006D4F0000}"/>
    <cellStyle name="40% - Ênfase1 7 2 4 7" xfId="20338" xr:uid="{00000000-0005-0000-0000-00006E4F0000}"/>
    <cellStyle name="40% - Ênfase1 7 2 4 8" xfId="20339" xr:uid="{00000000-0005-0000-0000-00006F4F0000}"/>
    <cellStyle name="40% - Ênfase1 7 2 4 9" xfId="20340" xr:uid="{00000000-0005-0000-0000-0000704F0000}"/>
    <cellStyle name="40% - Ênfase1 7 2 5" xfId="20341" xr:uid="{00000000-0005-0000-0000-0000714F0000}"/>
    <cellStyle name="40% - Ênfase1 7 2 5 10" xfId="20342" xr:uid="{00000000-0005-0000-0000-0000724F0000}"/>
    <cellStyle name="40% - Ênfase1 7 2 5 11" xfId="20343" xr:uid="{00000000-0005-0000-0000-0000734F0000}"/>
    <cellStyle name="40% - Ênfase1 7 2 5 12" xfId="20344" xr:uid="{00000000-0005-0000-0000-0000744F0000}"/>
    <cellStyle name="40% - Ênfase1 7 2 5 13" xfId="20345" xr:uid="{00000000-0005-0000-0000-0000754F0000}"/>
    <cellStyle name="40% - Ênfase1 7 2 5 2" xfId="20346" xr:uid="{00000000-0005-0000-0000-0000764F0000}"/>
    <cellStyle name="40% - Ênfase1 7 2 5 3" xfId="20347" xr:uid="{00000000-0005-0000-0000-0000774F0000}"/>
    <cellStyle name="40% - Ênfase1 7 2 5 4" xfId="20348" xr:uid="{00000000-0005-0000-0000-0000784F0000}"/>
    <cellStyle name="40% - Ênfase1 7 2 5 5" xfId="20349" xr:uid="{00000000-0005-0000-0000-0000794F0000}"/>
    <cellStyle name="40% - Ênfase1 7 2 5 6" xfId="20350" xr:uid="{00000000-0005-0000-0000-00007A4F0000}"/>
    <cellStyle name="40% - Ênfase1 7 2 5 7" xfId="20351" xr:uid="{00000000-0005-0000-0000-00007B4F0000}"/>
    <cellStyle name="40% - Ênfase1 7 2 5 8" xfId="20352" xr:uid="{00000000-0005-0000-0000-00007C4F0000}"/>
    <cellStyle name="40% - Ênfase1 7 2 5 9" xfId="20353" xr:uid="{00000000-0005-0000-0000-00007D4F0000}"/>
    <cellStyle name="40% - Ênfase1 7 2 6" xfId="20354" xr:uid="{00000000-0005-0000-0000-00007E4F0000}"/>
    <cellStyle name="40% - Ênfase1 7 2 6 10" xfId="20355" xr:uid="{00000000-0005-0000-0000-00007F4F0000}"/>
    <cellStyle name="40% - Ênfase1 7 2 6 11" xfId="20356" xr:uid="{00000000-0005-0000-0000-0000804F0000}"/>
    <cellStyle name="40% - Ênfase1 7 2 6 12" xfId="20357" xr:uid="{00000000-0005-0000-0000-0000814F0000}"/>
    <cellStyle name="40% - Ênfase1 7 2 6 13" xfId="20358" xr:uid="{00000000-0005-0000-0000-0000824F0000}"/>
    <cellStyle name="40% - Ênfase1 7 2 6 2" xfId="20359" xr:uid="{00000000-0005-0000-0000-0000834F0000}"/>
    <cellStyle name="40% - Ênfase1 7 2 6 3" xfId="20360" xr:uid="{00000000-0005-0000-0000-0000844F0000}"/>
    <cellStyle name="40% - Ênfase1 7 2 6 4" xfId="20361" xr:uid="{00000000-0005-0000-0000-0000854F0000}"/>
    <cellStyle name="40% - Ênfase1 7 2 6 5" xfId="20362" xr:uid="{00000000-0005-0000-0000-0000864F0000}"/>
    <cellStyle name="40% - Ênfase1 7 2 6 6" xfId="20363" xr:uid="{00000000-0005-0000-0000-0000874F0000}"/>
    <cellStyle name="40% - Ênfase1 7 2 6 7" xfId="20364" xr:uid="{00000000-0005-0000-0000-0000884F0000}"/>
    <cellStyle name="40% - Ênfase1 7 2 6 8" xfId="20365" xr:uid="{00000000-0005-0000-0000-0000894F0000}"/>
    <cellStyle name="40% - Ênfase1 7 2 6 9" xfId="20366" xr:uid="{00000000-0005-0000-0000-00008A4F0000}"/>
    <cellStyle name="40% - Ênfase1 7 2 7" xfId="20367" xr:uid="{00000000-0005-0000-0000-00008B4F0000}"/>
    <cellStyle name="40% - Ênfase1 7 2 7 10" xfId="20368" xr:uid="{00000000-0005-0000-0000-00008C4F0000}"/>
    <cellStyle name="40% - Ênfase1 7 2 7 11" xfId="20369" xr:uid="{00000000-0005-0000-0000-00008D4F0000}"/>
    <cellStyle name="40% - Ênfase1 7 2 7 12" xfId="20370" xr:uid="{00000000-0005-0000-0000-00008E4F0000}"/>
    <cellStyle name="40% - Ênfase1 7 2 7 13" xfId="20371" xr:uid="{00000000-0005-0000-0000-00008F4F0000}"/>
    <cellStyle name="40% - Ênfase1 7 2 7 2" xfId="20372" xr:uid="{00000000-0005-0000-0000-0000904F0000}"/>
    <cellStyle name="40% - Ênfase1 7 2 7 3" xfId="20373" xr:uid="{00000000-0005-0000-0000-0000914F0000}"/>
    <cellStyle name="40% - Ênfase1 7 2 7 4" xfId="20374" xr:uid="{00000000-0005-0000-0000-0000924F0000}"/>
    <cellStyle name="40% - Ênfase1 7 2 7 5" xfId="20375" xr:uid="{00000000-0005-0000-0000-0000934F0000}"/>
    <cellStyle name="40% - Ênfase1 7 2 7 6" xfId="20376" xr:uid="{00000000-0005-0000-0000-0000944F0000}"/>
    <cellStyle name="40% - Ênfase1 7 2 7 7" xfId="20377" xr:uid="{00000000-0005-0000-0000-0000954F0000}"/>
    <cellStyle name="40% - Ênfase1 7 2 7 8" xfId="20378" xr:uid="{00000000-0005-0000-0000-0000964F0000}"/>
    <cellStyle name="40% - Ênfase1 7 2 7 9" xfId="20379" xr:uid="{00000000-0005-0000-0000-0000974F0000}"/>
    <cellStyle name="40% - Ênfase1 7 2 8" xfId="20380" xr:uid="{00000000-0005-0000-0000-0000984F0000}"/>
    <cellStyle name="40% - Ênfase1 7 2 8 10" xfId="20381" xr:uid="{00000000-0005-0000-0000-0000994F0000}"/>
    <cellStyle name="40% - Ênfase1 7 2 8 11" xfId="20382" xr:uid="{00000000-0005-0000-0000-00009A4F0000}"/>
    <cellStyle name="40% - Ênfase1 7 2 8 12" xfId="20383" xr:uid="{00000000-0005-0000-0000-00009B4F0000}"/>
    <cellStyle name="40% - Ênfase1 7 2 8 13" xfId="20384" xr:uid="{00000000-0005-0000-0000-00009C4F0000}"/>
    <cellStyle name="40% - Ênfase1 7 2 8 2" xfId="20385" xr:uid="{00000000-0005-0000-0000-00009D4F0000}"/>
    <cellStyle name="40% - Ênfase1 7 2 8 3" xfId="20386" xr:uid="{00000000-0005-0000-0000-00009E4F0000}"/>
    <cellStyle name="40% - Ênfase1 7 2 8 4" xfId="20387" xr:uid="{00000000-0005-0000-0000-00009F4F0000}"/>
    <cellStyle name="40% - Ênfase1 7 2 8 5" xfId="20388" xr:uid="{00000000-0005-0000-0000-0000A04F0000}"/>
    <cellStyle name="40% - Ênfase1 7 2 8 6" xfId="20389" xr:uid="{00000000-0005-0000-0000-0000A14F0000}"/>
    <cellStyle name="40% - Ênfase1 7 2 8 7" xfId="20390" xr:uid="{00000000-0005-0000-0000-0000A24F0000}"/>
    <cellStyle name="40% - Ênfase1 7 2 8 8" xfId="20391" xr:uid="{00000000-0005-0000-0000-0000A34F0000}"/>
    <cellStyle name="40% - Ênfase1 7 2 8 9" xfId="20392" xr:uid="{00000000-0005-0000-0000-0000A44F0000}"/>
    <cellStyle name="40% - Ênfase1 7 2 9" xfId="20393" xr:uid="{00000000-0005-0000-0000-0000A54F0000}"/>
    <cellStyle name="40% - Ênfase1 7 2 9 10" xfId="20394" xr:uid="{00000000-0005-0000-0000-0000A64F0000}"/>
    <cellStyle name="40% - Ênfase1 7 2 9 11" xfId="20395" xr:uid="{00000000-0005-0000-0000-0000A74F0000}"/>
    <cellStyle name="40% - Ênfase1 7 2 9 12" xfId="20396" xr:uid="{00000000-0005-0000-0000-0000A84F0000}"/>
    <cellStyle name="40% - Ênfase1 7 2 9 13" xfId="20397" xr:uid="{00000000-0005-0000-0000-0000A94F0000}"/>
    <cellStyle name="40% - Ênfase1 7 2 9 2" xfId="20398" xr:uid="{00000000-0005-0000-0000-0000AA4F0000}"/>
    <cellStyle name="40% - Ênfase1 7 2 9 3" xfId="20399" xr:uid="{00000000-0005-0000-0000-0000AB4F0000}"/>
    <cellStyle name="40% - Ênfase1 7 2 9 4" xfId="20400" xr:uid="{00000000-0005-0000-0000-0000AC4F0000}"/>
    <cellStyle name="40% - Ênfase1 7 2 9 5" xfId="20401" xr:uid="{00000000-0005-0000-0000-0000AD4F0000}"/>
    <cellStyle name="40% - Ênfase1 7 2 9 6" xfId="20402" xr:uid="{00000000-0005-0000-0000-0000AE4F0000}"/>
    <cellStyle name="40% - Ênfase1 7 2 9 7" xfId="20403" xr:uid="{00000000-0005-0000-0000-0000AF4F0000}"/>
    <cellStyle name="40% - Ênfase1 7 2 9 8" xfId="20404" xr:uid="{00000000-0005-0000-0000-0000B04F0000}"/>
    <cellStyle name="40% - Ênfase1 7 2 9 9" xfId="20405" xr:uid="{00000000-0005-0000-0000-0000B14F0000}"/>
    <cellStyle name="40% - Ênfase1 7 20" xfId="20406" xr:uid="{00000000-0005-0000-0000-0000B24F0000}"/>
    <cellStyle name="40% - Ênfase1 7 21" xfId="20407" xr:uid="{00000000-0005-0000-0000-0000B34F0000}"/>
    <cellStyle name="40% - Ênfase1 7 22" xfId="20408" xr:uid="{00000000-0005-0000-0000-0000B44F0000}"/>
    <cellStyle name="40% - Ênfase1 7 23" xfId="20409" xr:uid="{00000000-0005-0000-0000-0000B54F0000}"/>
    <cellStyle name="40% - Ênfase1 7 24" xfId="20410" xr:uid="{00000000-0005-0000-0000-0000B64F0000}"/>
    <cellStyle name="40% - Ênfase1 7 3" xfId="20411" xr:uid="{00000000-0005-0000-0000-0000B74F0000}"/>
    <cellStyle name="40% - Ênfase1 7 3 10" xfId="20412" xr:uid="{00000000-0005-0000-0000-0000B84F0000}"/>
    <cellStyle name="40% - Ênfase1 7 3 11" xfId="20413" xr:uid="{00000000-0005-0000-0000-0000B94F0000}"/>
    <cellStyle name="40% - Ênfase1 7 3 12" xfId="20414" xr:uid="{00000000-0005-0000-0000-0000BA4F0000}"/>
    <cellStyle name="40% - Ênfase1 7 3 13" xfId="20415" xr:uid="{00000000-0005-0000-0000-0000BB4F0000}"/>
    <cellStyle name="40% - Ênfase1 7 3 2" xfId="20416" xr:uid="{00000000-0005-0000-0000-0000BC4F0000}"/>
    <cellStyle name="40% - Ênfase1 7 3 3" xfId="20417" xr:uid="{00000000-0005-0000-0000-0000BD4F0000}"/>
    <cellStyle name="40% - Ênfase1 7 3 4" xfId="20418" xr:uid="{00000000-0005-0000-0000-0000BE4F0000}"/>
    <cellStyle name="40% - Ênfase1 7 3 5" xfId="20419" xr:uid="{00000000-0005-0000-0000-0000BF4F0000}"/>
    <cellStyle name="40% - Ênfase1 7 3 6" xfId="20420" xr:uid="{00000000-0005-0000-0000-0000C04F0000}"/>
    <cellStyle name="40% - Ênfase1 7 3 7" xfId="20421" xr:uid="{00000000-0005-0000-0000-0000C14F0000}"/>
    <cellStyle name="40% - Ênfase1 7 3 8" xfId="20422" xr:uid="{00000000-0005-0000-0000-0000C24F0000}"/>
    <cellStyle name="40% - Ênfase1 7 3 9" xfId="20423" xr:uid="{00000000-0005-0000-0000-0000C34F0000}"/>
    <cellStyle name="40% - Ênfase1 7 4" xfId="20424" xr:uid="{00000000-0005-0000-0000-0000C44F0000}"/>
    <cellStyle name="40% - Ênfase1 7 4 10" xfId="20425" xr:uid="{00000000-0005-0000-0000-0000C54F0000}"/>
    <cellStyle name="40% - Ênfase1 7 4 11" xfId="20426" xr:uid="{00000000-0005-0000-0000-0000C64F0000}"/>
    <cellStyle name="40% - Ênfase1 7 4 12" xfId="20427" xr:uid="{00000000-0005-0000-0000-0000C74F0000}"/>
    <cellStyle name="40% - Ênfase1 7 4 13" xfId="20428" xr:uid="{00000000-0005-0000-0000-0000C84F0000}"/>
    <cellStyle name="40% - Ênfase1 7 4 2" xfId="20429" xr:uid="{00000000-0005-0000-0000-0000C94F0000}"/>
    <cellStyle name="40% - Ênfase1 7 4 3" xfId="20430" xr:uid="{00000000-0005-0000-0000-0000CA4F0000}"/>
    <cellStyle name="40% - Ênfase1 7 4 4" xfId="20431" xr:uid="{00000000-0005-0000-0000-0000CB4F0000}"/>
    <cellStyle name="40% - Ênfase1 7 4 5" xfId="20432" xr:uid="{00000000-0005-0000-0000-0000CC4F0000}"/>
    <cellStyle name="40% - Ênfase1 7 4 6" xfId="20433" xr:uid="{00000000-0005-0000-0000-0000CD4F0000}"/>
    <cellStyle name="40% - Ênfase1 7 4 7" xfId="20434" xr:uid="{00000000-0005-0000-0000-0000CE4F0000}"/>
    <cellStyle name="40% - Ênfase1 7 4 8" xfId="20435" xr:uid="{00000000-0005-0000-0000-0000CF4F0000}"/>
    <cellStyle name="40% - Ênfase1 7 4 9" xfId="20436" xr:uid="{00000000-0005-0000-0000-0000D04F0000}"/>
    <cellStyle name="40% - Ênfase1 7 5" xfId="20437" xr:uid="{00000000-0005-0000-0000-0000D14F0000}"/>
    <cellStyle name="40% - Ênfase1 7 5 10" xfId="20438" xr:uid="{00000000-0005-0000-0000-0000D24F0000}"/>
    <cellStyle name="40% - Ênfase1 7 5 11" xfId="20439" xr:uid="{00000000-0005-0000-0000-0000D34F0000}"/>
    <cellStyle name="40% - Ênfase1 7 5 12" xfId="20440" xr:uid="{00000000-0005-0000-0000-0000D44F0000}"/>
    <cellStyle name="40% - Ênfase1 7 5 13" xfId="20441" xr:uid="{00000000-0005-0000-0000-0000D54F0000}"/>
    <cellStyle name="40% - Ênfase1 7 5 2" xfId="20442" xr:uid="{00000000-0005-0000-0000-0000D64F0000}"/>
    <cellStyle name="40% - Ênfase1 7 5 3" xfId="20443" xr:uid="{00000000-0005-0000-0000-0000D74F0000}"/>
    <cellStyle name="40% - Ênfase1 7 5 4" xfId="20444" xr:uid="{00000000-0005-0000-0000-0000D84F0000}"/>
    <cellStyle name="40% - Ênfase1 7 5 5" xfId="20445" xr:uid="{00000000-0005-0000-0000-0000D94F0000}"/>
    <cellStyle name="40% - Ênfase1 7 5 6" xfId="20446" xr:uid="{00000000-0005-0000-0000-0000DA4F0000}"/>
    <cellStyle name="40% - Ênfase1 7 5 7" xfId="20447" xr:uid="{00000000-0005-0000-0000-0000DB4F0000}"/>
    <cellStyle name="40% - Ênfase1 7 5 8" xfId="20448" xr:uid="{00000000-0005-0000-0000-0000DC4F0000}"/>
    <cellStyle name="40% - Ênfase1 7 5 9" xfId="20449" xr:uid="{00000000-0005-0000-0000-0000DD4F0000}"/>
    <cellStyle name="40% - Ênfase1 7 6" xfId="20450" xr:uid="{00000000-0005-0000-0000-0000DE4F0000}"/>
    <cellStyle name="40% - Ênfase1 7 6 10" xfId="20451" xr:uid="{00000000-0005-0000-0000-0000DF4F0000}"/>
    <cellStyle name="40% - Ênfase1 7 6 11" xfId="20452" xr:uid="{00000000-0005-0000-0000-0000E04F0000}"/>
    <cellStyle name="40% - Ênfase1 7 6 12" xfId="20453" xr:uid="{00000000-0005-0000-0000-0000E14F0000}"/>
    <cellStyle name="40% - Ênfase1 7 6 13" xfId="20454" xr:uid="{00000000-0005-0000-0000-0000E24F0000}"/>
    <cellStyle name="40% - Ênfase1 7 6 2" xfId="20455" xr:uid="{00000000-0005-0000-0000-0000E34F0000}"/>
    <cellStyle name="40% - Ênfase1 7 6 3" xfId="20456" xr:uid="{00000000-0005-0000-0000-0000E44F0000}"/>
    <cellStyle name="40% - Ênfase1 7 6 4" xfId="20457" xr:uid="{00000000-0005-0000-0000-0000E54F0000}"/>
    <cellStyle name="40% - Ênfase1 7 6 5" xfId="20458" xr:uid="{00000000-0005-0000-0000-0000E64F0000}"/>
    <cellStyle name="40% - Ênfase1 7 6 6" xfId="20459" xr:uid="{00000000-0005-0000-0000-0000E74F0000}"/>
    <cellStyle name="40% - Ênfase1 7 6 7" xfId="20460" xr:uid="{00000000-0005-0000-0000-0000E84F0000}"/>
    <cellStyle name="40% - Ênfase1 7 6 8" xfId="20461" xr:uid="{00000000-0005-0000-0000-0000E94F0000}"/>
    <cellStyle name="40% - Ênfase1 7 6 9" xfId="20462" xr:uid="{00000000-0005-0000-0000-0000EA4F0000}"/>
    <cellStyle name="40% - Ênfase1 7 7" xfId="20463" xr:uid="{00000000-0005-0000-0000-0000EB4F0000}"/>
    <cellStyle name="40% - Ênfase1 7 7 10" xfId="20464" xr:uid="{00000000-0005-0000-0000-0000EC4F0000}"/>
    <cellStyle name="40% - Ênfase1 7 7 11" xfId="20465" xr:uid="{00000000-0005-0000-0000-0000ED4F0000}"/>
    <cellStyle name="40% - Ênfase1 7 7 12" xfId="20466" xr:uid="{00000000-0005-0000-0000-0000EE4F0000}"/>
    <cellStyle name="40% - Ênfase1 7 7 13" xfId="20467" xr:uid="{00000000-0005-0000-0000-0000EF4F0000}"/>
    <cellStyle name="40% - Ênfase1 7 7 2" xfId="20468" xr:uid="{00000000-0005-0000-0000-0000F04F0000}"/>
    <cellStyle name="40% - Ênfase1 7 7 3" xfId="20469" xr:uid="{00000000-0005-0000-0000-0000F14F0000}"/>
    <cellStyle name="40% - Ênfase1 7 7 4" xfId="20470" xr:uid="{00000000-0005-0000-0000-0000F24F0000}"/>
    <cellStyle name="40% - Ênfase1 7 7 5" xfId="20471" xr:uid="{00000000-0005-0000-0000-0000F34F0000}"/>
    <cellStyle name="40% - Ênfase1 7 7 6" xfId="20472" xr:uid="{00000000-0005-0000-0000-0000F44F0000}"/>
    <cellStyle name="40% - Ênfase1 7 7 7" xfId="20473" xr:uid="{00000000-0005-0000-0000-0000F54F0000}"/>
    <cellStyle name="40% - Ênfase1 7 7 8" xfId="20474" xr:uid="{00000000-0005-0000-0000-0000F64F0000}"/>
    <cellStyle name="40% - Ênfase1 7 7 9" xfId="20475" xr:uid="{00000000-0005-0000-0000-0000F74F0000}"/>
    <cellStyle name="40% - Ênfase1 7 8" xfId="20476" xr:uid="{00000000-0005-0000-0000-0000F84F0000}"/>
    <cellStyle name="40% - Ênfase1 7 8 10" xfId="20477" xr:uid="{00000000-0005-0000-0000-0000F94F0000}"/>
    <cellStyle name="40% - Ênfase1 7 8 11" xfId="20478" xr:uid="{00000000-0005-0000-0000-0000FA4F0000}"/>
    <cellStyle name="40% - Ênfase1 7 8 12" xfId="20479" xr:uid="{00000000-0005-0000-0000-0000FB4F0000}"/>
    <cellStyle name="40% - Ênfase1 7 8 13" xfId="20480" xr:uid="{00000000-0005-0000-0000-0000FC4F0000}"/>
    <cellStyle name="40% - Ênfase1 7 8 2" xfId="20481" xr:uid="{00000000-0005-0000-0000-0000FD4F0000}"/>
    <cellStyle name="40% - Ênfase1 7 8 3" xfId="20482" xr:uid="{00000000-0005-0000-0000-0000FE4F0000}"/>
    <cellStyle name="40% - Ênfase1 7 8 4" xfId="20483" xr:uid="{00000000-0005-0000-0000-0000FF4F0000}"/>
    <cellStyle name="40% - Ênfase1 7 8 5" xfId="20484" xr:uid="{00000000-0005-0000-0000-000000500000}"/>
    <cellStyle name="40% - Ênfase1 7 8 6" xfId="20485" xr:uid="{00000000-0005-0000-0000-000001500000}"/>
    <cellStyle name="40% - Ênfase1 7 8 7" xfId="20486" xr:uid="{00000000-0005-0000-0000-000002500000}"/>
    <cellStyle name="40% - Ênfase1 7 8 8" xfId="20487" xr:uid="{00000000-0005-0000-0000-000003500000}"/>
    <cellStyle name="40% - Ênfase1 7 8 9" xfId="20488" xr:uid="{00000000-0005-0000-0000-000004500000}"/>
    <cellStyle name="40% - Ênfase1 7 9" xfId="20489" xr:uid="{00000000-0005-0000-0000-000005500000}"/>
    <cellStyle name="40% - Ênfase1 7 9 10" xfId="20490" xr:uid="{00000000-0005-0000-0000-000006500000}"/>
    <cellStyle name="40% - Ênfase1 7 9 11" xfId="20491" xr:uid="{00000000-0005-0000-0000-000007500000}"/>
    <cellStyle name="40% - Ênfase1 7 9 12" xfId="20492" xr:uid="{00000000-0005-0000-0000-000008500000}"/>
    <cellStyle name="40% - Ênfase1 7 9 13" xfId="20493" xr:uid="{00000000-0005-0000-0000-000009500000}"/>
    <cellStyle name="40% - Ênfase1 7 9 2" xfId="20494" xr:uid="{00000000-0005-0000-0000-00000A500000}"/>
    <cellStyle name="40% - Ênfase1 7 9 3" xfId="20495" xr:uid="{00000000-0005-0000-0000-00000B500000}"/>
    <cellStyle name="40% - Ênfase1 7 9 4" xfId="20496" xr:uid="{00000000-0005-0000-0000-00000C500000}"/>
    <cellStyle name="40% - Ênfase1 7 9 5" xfId="20497" xr:uid="{00000000-0005-0000-0000-00000D500000}"/>
    <cellStyle name="40% - Ênfase1 7 9 6" xfId="20498" xr:uid="{00000000-0005-0000-0000-00000E500000}"/>
    <cellStyle name="40% - Ênfase1 7 9 7" xfId="20499" xr:uid="{00000000-0005-0000-0000-00000F500000}"/>
    <cellStyle name="40% - Ênfase1 7 9 8" xfId="20500" xr:uid="{00000000-0005-0000-0000-000010500000}"/>
    <cellStyle name="40% - Ênfase1 7 9 9" xfId="20501" xr:uid="{00000000-0005-0000-0000-000011500000}"/>
    <cellStyle name="40% - Ênfase1 8" xfId="20502" xr:uid="{00000000-0005-0000-0000-000012500000}"/>
    <cellStyle name="40% - Ênfase1 8 10" xfId="20503" xr:uid="{00000000-0005-0000-0000-000013500000}"/>
    <cellStyle name="40% - Ênfase1 8 10 10" xfId="20504" xr:uid="{00000000-0005-0000-0000-000014500000}"/>
    <cellStyle name="40% - Ênfase1 8 10 11" xfId="20505" xr:uid="{00000000-0005-0000-0000-000015500000}"/>
    <cellStyle name="40% - Ênfase1 8 10 12" xfId="20506" xr:uid="{00000000-0005-0000-0000-000016500000}"/>
    <cellStyle name="40% - Ênfase1 8 10 13" xfId="20507" xr:uid="{00000000-0005-0000-0000-000017500000}"/>
    <cellStyle name="40% - Ênfase1 8 10 2" xfId="20508" xr:uid="{00000000-0005-0000-0000-000018500000}"/>
    <cellStyle name="40% - Ênfase1 8 10 3" xfId="20509" xr:uid="{00000000-0005-0000-0000-000019500000}"/>
    <cellStyle name="40% - Ênfase1 8 10 4" xfId="20510" xr:uid="{00000000-0005-0000-0000-00001A500000}"/>
    <cellStyle name="40% - Ênfase1 8 10 5" xfId="20511" xr:uid="{00000000-0005-0000-0000-00001B500000}"/>
    <cellStyle name="40% - Ênfase1 8 10 6" xfId="20512" xr:uid="{00000000-0005-0000-0000-00001C500000}"/>
    <cellStyle name="40% - Ênfase1 8 10 7" xfId="20513" xr:uid="{00000000-0005-0000-0000-00001D500000}"/>
    <cellStyle name="40% - Ênfase1 8 10 8" xfId="20514" xr:uid="{00000000-0005-0000-0000-00001E500000}"/>
    <cellStyle name="40% - Ênfase1 8 10 9" xfId="20515" xr:uid="{00000000-0005-0000-0000-00001F500000}"/>
    <cellStyle name="40% - Ênfase1 8 11" xfId="20516" xr:uid="{00000000-0005-0000-0000-000020500000}"/>
    <cellStyle name="40% - Ênfase1 8 11 10" xfId="20517" xr:uid="{00000000-0005-0000-0000-000021500000}"/>
    <cellStyle name="40% - Ênfase1 8 11 11" xfId="20518" xr:uid="{00000000-0005-0000-0000-000022500000}"/>
    <cellStyle name="40% - Ênfase1 8 11 12" xfId="20519" xr:uid="{00000000-0005-0000-0000-000023500000}"/>
    <cellStyle name="40% - Ênfase1 8 11 13" xfId="20520" xr:uid="{00000000-0005-0000-0000-000024500000}"/>
    <cellStyle name="40% - Ênfase1 8 11 2" xfId="20521" xr:uid="{00000000-0005-0000-0000-000025500000}"/>
    <cellStyle name="40% - Ênfase1 8 11 3" xfId="20522" xr:uid="{00000000-0005-0000-0000-000026500000}"/>
    <cellStyle name="40% - Ênfase1 8 11 4" xfId="20523" xr:uid="{00000000-0005-0000-0000-000027500000}"/>
    <cellStyle name="40% - Ênfase1 8 11 5" xfId="20524" xr:uid="{00000000-0005-0000-0000-000028500000}"/>
    <cellStyle name="40% - Ênfase1 8 11 6" xfId="20525" xr:uid="{00000000-0005-0000-0000-000029500000}"/>
    <cellStyle name="40% - Ênfase1 8 11 7" xfId="20526" xr:uid="{00000000-0005-0000-0000-00002A500000}"/>
    <cellStyle name="40% - Ênfase1 8 11 8" xfId="20527" xr:uid="{00000000-0005-0000-0000-00002B500000}"/>
    <cellStyle name="40% - Ênfase1 8 11 9" xfId="20528" xr:uid="{00000000-0005-0000-0000-00002C500000}"/>
    <cellStyle name="40% - Ênfase1 8 12" xfId="20529" xr:uid="{00000000-0005-0000-0000-00002D500000}"/>
    <cellStyle name="40% - Ênfase1 8 12 10" xfId="20530" xr:uid="{00000000-0005-0000-0000-00002E500000}"/>
    <cellStyle name="40% - Ênfase1 8 12 11" xfId="20531" xr:uid="{00000000-0005-0000-0000-00002F500000}"/>
    <cellStyle name="40% - Ênfase1 8 12 12" xfId="20532" xr:uid="{00000000-0005-0000-0000-000030500000}"/>
    <cellStyle name="40% - Ênfase1 8 12 13" xfId="20533" xr:uid="{00000000-0005-0000-0000-000031500000}"/>
    <cellStyle name="40% - Ênfase1 8 12 2" xfId="20534" xr:uid="{00000000-0005-0000-0000-000032500000}"/>
    <cellStyle name="40% - Ênfase1 8 12 3" xfId="20535" xr:uid="{00000000-0005-0000-0000-000033500000}"/>
    <cellStyle name="40% - Ênfase1 8 12 4" xfId="20536" xr:uid="{00000000-0005-0000-0000-000034500000}"/>
    <cellStyle name="40% - Ênfase1 8 12 5" xfId="20537" xr:uid="{00000000-0005-0000-0000-000035500000}"/>
    <cellStyle name="40% - Ênfase1 8 12 6" xfId="20538" xr:uid="{00000000-0005-0000-0000-000036500000}"/>
    <cellStyle name="40% - Ênfase1 8 12 7" xfId="20539" xr:uid="{00000000-0005-0000-0000-000037500000}"/>
    <cellStyle name="40% - Ênfase1 8 12 8" xfId="20540" xr:uid="{00000000-0005-0000-0000-000038500000}"/>
    <cellStyle name="40% - Ênfase1 8 12 9" xfId="20541" xr:uid="{00000000-0005-0000-0000-000039500000}"/>
    <cellStyle name="40% - Ênfase1 8 13" xfId="20542" xr:uid="{00000000-0005-0000-0000-00003A500000}"/>
    <cellStyle name="40% - Ênfase1 8 14" xfId="20543" xr:uid="{00000000-0005-0000-0000-00003B500000}"/>
    <cellStyle name="40% - Ênfase1 8 15" xfId="20544" xr:uid="{00000000-0005-0000-0000-00003C500000}"/>
    <cellStyle name="40% - Ênfase1 8 16" xfId="20545" xr:uid="{00000000-0005-0000-0000-00003D500000}"/>
    <cellStyle name="40% - Ênfase1 8 17" xfId="20546" xr:uid="{00000000-0005-0000-0000-00003E500000}"/>
    <cellStyle name="40% - Ênfase1 8 18" xfId="20547" xr:uid="{00000000-0005-0000-0000-00003F500000}"/>
    <cellStyle name="40% - Ênfase1 8 19" xfId="20548" xr:uid="{00000000-0005-0000-0000-000040500000}"/>
    <cellStyle name="40% - Ênfase1 8 2" xfId="20549" xr:uid="{00000000-0005-0000-0000-000041500000}"/>
    <cellStyle name="40% - Ênfase1 8 2 10" xfId="20550" xr:uid="{00000000-0005-0000-0000-000042500000}"/>
    <cellStyle name="40% - Ênfase1 8 2 10 10" xfId="20551" xr:uid="{00000000-0005-0000-0000-000043500000}"/>
    <cellStyle name="40% - Ênfase1 8 2 10 11" xfId="20552" xr:uid="{00000000-0005-0000-0000-000044500000}"/>
    <cellStyle name="40% - Ênfase1 8 2 10 12" xfId="20553" xr:uid="{00000000-0005-0000-0000-000045500000}"/>
    <cellStyle name="40% - Ênfase1 8 2 10 13" xfId="20554" xr:uid="{00000000-0005-0000-0000-000046500000}"/>
    <cellStyle name="40% - Ênfase1 8 2 10 2" xfId="20555" xr:uid="{00000000-0005-0000-0000-000047500000}"/>
    <cellStyle name="40% - Ênfase1 8 2 10 3" xfId="20556" xr:uid="{00000000-0005-0000-0000-000048500000}"/>
    <cellStyle name="40% - Ênfase1 8 2 10 4" xfId="20557" xr:uid="{00000000-0005-0000-0000-000049500000}"/>
    <cellStyle name="40% - Ênfase1 8 2 10 5" xfId="20558" xr:uid="{00000000-0005-0000-0000-00004A500000}"/>
    <cellStyle name="40% - Ênfase1 8 2 10 6" xfId="20559" xr:uid="{00000000-0005-0000-0000-00004B500000}"/>
    <cellStyle name="40% - Ênfase1 8 2 10 7" xfId="20560" xr:uid="{00000000-0005-0000-0000-00004C500000}"/>
    <cellStyle name="40% - Ênfase1 8 2 10 8" xfId="20561" xr:uid="{00000000-0005-0000-0000-00004D500000}"/>
    <cellStyle name="40% - Ênfase1 8 2 10 9" xfId="20562" xr:uid="{00000000-0005-0000-0000-00004E500000}"/>
    <cellStyle name="40% - Ênfase1 8 2 11" xfId="20563" xr:uid="{00000000-0005-0000-0000-00004F500000}"/>
    <cellStyle name="40% - Ênfase1 8 2 11 10" xfId="20564" xr:uid="{00000000-0005-0000-0000-000050500000}"/>
    <cellStyle name="40% - Ênfase1 8 2 11 11" xfId="20565" xr:uid="{00000000-0005-0000-0000-000051500000}"/>
    <cellStyle name="40% - Ênfase1 8 2 11 12" xfId="20566" xr:uid="{00000000-0005-0000-0000-000052500000}"/>
    <cellStyle name="40% - Ênfase1 8 2 11 13" xfId="20567" xr:uid="{00000000-0005-0000-0000-000053500000}"/>
    <cellStyle name="40% - Ênfase1 8 2 11 2" xfId="20568" xr:uid="{00000000-0005-0000-0000-000054500000}"/>
    <cellStyle name="40% - Ênfase1 8 2 11 3" xfId="20569" xr:uid="{00000000-0005-0000-0000-000055500000}"/>
    <cellStyle name="40% - Ênfase1 8 2 11 4" xfId="20570" xr:uid="{00000000-0005-0000-0000-000056500000}"/>
    <cellStyle name="40% - Ênfase1 8 2 11 5" xfId="20571" xr:uid="{00000000-0005-0000-0000-000057500000}"/>
    <cellStyle name="40% - Ênfase1 8 2 11 6" xfId="20572" xr:uid="{00000000-0005-0000-0000-000058500000}"/>
    <cellStyle name="40% - Ênfase1 8 2 11 7" xfId="20573" xr:uid="{00000000-0005-0000-0000-000059500000}"/>
    <cellStyle name="40% - Ênfase1 8 2 11 8" xfId="20574" xr:uid="{00000000-0005-0000-0000-00005A500000}"/>
    <cellStyle name="40% - Ênfase1 8 2 11 9" xfId="20575" xr:uid="{00000000-0005-0000-0000-00005B500000}"/>
    <cellStyle name="40% - Ênfase1 8 2 12" xfId="20576" xr:uid="{00000000-0005-0000-0000-00005C500000}"/>
    <cellStyle name="40% - Ênfase1 8 2 13" xfId="20577" xr:uid="{00000000-0005-0000-0000-00005D500000}"/>
    <cellStyle name="40% - Ênfase1 8 2 14" xfId="20578" xr:uid="{00000000-0005-0000-0000-00005E500000}"/>
    <cellStyle name="40% - Ênfase1 8 2 15" xfId="20579" xr:uid="{00000000-0005-0000-0000-00005F500000}"/>
    <cellStyle name="40% - Ênfase1 8 2 16" xfId="20580" xr:uid="{00000000-0005-0000-0000-000060500000}"/>
    <cellStyle name="40% - Ênfase1 8 2 17" xfId="20581" xr:uid="{00000000-0005-0000-0000-000061500000}"/>
    <cellStyle name="40% - Ênfase1 8 2 18" xfId="20582" xr:uid="{00000000-0005-0000-0000-000062500000}"/>
    <cellStyle name="40% - Ênfase1 8 2 19" xfId="20583" xr:uid="{00000000-0005-0000-0000-000063500000}"/>
    <cellStyle name="40% - Ênfase1 8 2 2" xfId="20584" xr:uid="{00000000-0005-0000-0000-000064500000}"/>
    <cellStyle name="40% - Ênfase1 8 2 2 10" xfId="20585" xr:uid="{00000000-0005-0000-0000-000065500000}"/>
    <cellStyle name="40% - Ênfase1 8 2 2 11" xfId="20586" xr:uid="{00000000-0005-0000-0000-000066500000}"/>
    <cellStyle name="40% - Ênfase1 8 2 2 12" xfId="20587" xr:uid="{00000000-0005-0000-0000-000067500000}"/>
    <cellStyle name="40% - Ênfase1 8 2 2 13" xfId="20588" xr:uid="{00000000-0005-0000-0000-000068500000}"/>
    <cellStyle name="40% - Ênfase1 8 2 2 2" xfId="20589" xr:uid="{00000000-0005-0000-0000-000069500000}"/>
    <cellStyle name="40% - Ênfase1 8 2 2 3" xfId="20590" xr:uid="{00000000-0005-0000-0000-00006A500000}"/>
    <cellStyle name="40% - Ênfase1 8 2 2 4" xfId="20591" xr:uid="{00000000-0005-0000-0000-00006B500000}"/>
    <cellStyle name="40% - Ênfase1 8 2 2 5" xfId="20592" xr:uid="{00000000-0005-0000-0000-00006C500000}"/>
    <cellStyle name="40% - Ênfase1 8 2 2 6" xfId="20593" xr:uid="{00000000-0005-0000-0000-00006D500000}"/>
    <cellStyle name="40% - Ênfase1 8 2 2 7" xfId="20594" xr:uid="{00000000-0005-0000-0000-00006E500000}"/>
    <cellStyle name="40% - Ênfase1 8 2 2 8" xfId="20595" xr:uid="{00000000-0005-0000-0000-00006F500000}"/>
    <cellStyle name="40% - Ênfase1 8 2 2 9" xfId="20596" xr:uid="{00000000-0005-0000-0000-000070500000}"/>
    <cellStyle name="40% - Ênfase1 8 2 20" xfId="20597" xr:uid="{00000000-0005-0000-0000-000071500000}"/>
    <cellStyle name="40% - Ênfase1 8 2 21" xfId="20598" xr:uid="{00000000-0005-0000-0000-000072500000}"/>
    <cellStyle name="40% - Ênfase1 8 2 22" xfId="20599" xr:uid="{00000000-0005-0000-0000-000073500000}"/>
    <cellStyle name="40% - Ênfase1 8 2 23" xfId="20600" xr:uid="{00000000-0005-0000-0000-000074500000}"/>
    <cellStyle name="40% - Ênfase1 8 2 3" xfId="20601" xr:uid="{00000000-0005-0000-0000-000075500000}"/>
    <cellStyle name="40% - Ênfase1 8 2 3 10" xfId="20602" xr:uid="{00000000-0005-0000-0000-000076500000}"/>
    <cellStyle name="40% - Ênfase1 8 2 3 11" xfId="20603" xr:uid="{00000000-0005-0000-0000-000077500000}"/>
    <cellStyle name="40% - Ênfase1 8 2 3 12" xfId="20604" xr:uid="{00000000-0005-0000-0000-000078500000}"/>
    <cellStyle name="40% - Ênfase1 8 2 3 13" xfId="20605" xr:uid="{00000000-0005-0000-0000-000079500000}"/>
    <cellStyle name="40% - Ênfase1 8 2 3 2" xfId="20606" xr:uid="{00000000-0005-0000-0000-00007A500000}"/>
    <cellStyle name="40% - Ênfase1 8 2 3 3" xfId="20607" xr:uid="{00000000-0005-0000-0000-00007B500000}"/>
    <cellStyle name="40% - Ênfase1 8 2 3 4" xfId="20608" xr:uid="{00000000-0005-0000-0000-00007C500000}"/>
    <cellStyle name="40% - Ênfase1 8 2 3 5" xfId="20609" xr:uid="{00000000-0005-0000-0000-00007D500000}"/>
    <cellStyle name="40% - Ênfase1 8 2 3 6" xfId="20610" xr:uid="{00000000-0005-0000-0000-00007E500000}"/>
    <cellStyle name="40% - Ênfase1 8 2 3 7" xfId="20611" xr:uid="{00000000-0005-0000-0000-00007F500000}"/>
    <cellStyle name="40% - Ênfase1 8 2 3 8" xfId="20612" xr:uid="{00000000-0005-0000-0000-000080500000}"/>
    <cellStyle name="40% - Ênfase1 8 2 3 9" xfId="20613" xr:uid="{00000000-0005-0000-0000-000081500000}"/>
    <cellStyle name="40% - Ênfase1 8 2 4" xfId="20614" xr:uid="{00000000-0005-0000-0000-000082500000}"/>
    <cellStyle name="40% - Ênfase1 8 2 4 10" xfId="20615" xr:uid="{00000000-0005-0000-0000-000083500000}"/>
    <cellStyle name="40% - Ênfase1 8 2 4 11" xfId="20616" xr:uid="{00000000-0005-0000-0000-000084500000}"/>
    <cellStyle name="40% - Ênfase1 8 2 4 12" xfId="20617" xr:uid="{00000000-0005-0000-0000-000085500000}"/>
    <cellStyle name="40% - Ênfase1 8 2 4 13" xfId="20618" xr:uid="{00000000-0005-0000-0000-000086500000}"/>
    <cellStyle name="40% - Ênfase1 8 2 4 2" xfId="20619" xr:uid="{00000000-0005-0000-0000-000087500000}"/>
    <cellStyle name="40% - Ênfase1 8 2 4 3" xfId="20620" xr:uid="{00000000-0005-0000-0000-000088500000}"/>
    <cellStyle name="40% - Ênfase1 8 2 4 4" xfId="20621" xr:uid="{00000000-0005-0000-0000-000089500000}"/>
    <cellStyle name="40% - Ênfase1 8 2 4 5" xfId="20622" xr:uid="{00000000-0005-0000-0000-00008A500000}"/>
    <cellStyle name="40% - Ênfase1 8 2 4 6" xfId="20623" xr:uid="{00000000-0005-0000-0000-00008B500000}"/>
    <cellStyle name="40% - Ênfase1 8 2 4 7" xfId="20624" xr:uid="{00000000-0005-0000-0000-00008C500000}"/>
    <cellStyle name="40% - Ênfase1 8 2 4 8" xfId="20625" xr:uid="{00000000-0005-0000-0000-00008D500000}"/>
    <cellStyle name="40% - Ênfase1 8 2 4 9" xfId="20626" xr:uid="{00000000-0005-0000-0000-00008E500000}"/>
    <cellStyle name="40% - Ênfase1 8 2 5" xfId="20627" xr:uid="{00000000-0005-0000-0000-00008F500000}"/>
    <cellStyle name="40% - Ênfase1 8 2 5 10" xfId="20628" xr:uid="{00000000-0005-0000-0000-000090500000}"/>
    <cellStyle name="40% - Ênfase1 8 2 5 11" xfId="20629" xr:uid="{00000000-0005-0000-0000-000091500000}"/>
    <cellStyle name="40% - Ênfase1 8 2 5 12" xfId="20630" xr:uid="{00000000-0005-0000-0000-000092500000}"/>
    <cellStyle name="40% - Ênfase1 8 2 5 13" xfId="20631" xr:uid="{00000000-0005-0000-0000-000093500000}"/>
    <cellStyle name="40% - Ênfase1 8 2 5 2" xfId="20632" xr:uid="{00000000-0005-0000-0000-000094500000}"/>
    <cellStyle name="40% - Ênfase1 8 2 5 3" xfId="20633" xr:uid="{00000000-0005-0000-0000-000095500000}"/>
    <cellStyle name="40% - Ênfase1 8 2 5 4" xfId="20634" xr:uid="{00000000-0005-0000-0000-000096500000}"/>
    <cellStyle name="40% - Ênfase1 8 2 5 5" xfId="20635" xr:uid="{00000000-0005-0000-0000-000097500000}"/>
    <cellStyle name="40% - Ênfase1 8 2 5 6" xfId="20636" xr:uid="{00000000-0005-0000-0000-000098500000}"/>
    <cellStyle name="40% - Ênfase1 8 2 5 7" xfId="20637" xr:uid="{00000000-0005-0000-0000-000099500000}"/>
    <cellStyle name="40% - Ênfase1 8 2 5 8" xfId="20638" xr:uid="{00000000-0005-0000-0000-00009A500000}"/>
    <cellStyle name="40% - Ênfase1 8 2 5 9" xfId="20639" xr:uid="{00000000-0005-0000-0000-00009B500000}"/>
    <cellStyle name="40% - Ênfase1 8 2 6" xfId="20640" xr:uid="{00000000-0005-0000-0000-00009C500000}"/>
    <cellStyle name="40% - Ênfase1 8 2 6 10" xfId="20641" xr:uid="{00000000-0005-0000-0000-00009D500000}"/>
    <cellStyle name="40% - Ênfase1 8 2 6 11" xfId="20642" xr:uid="{00000000-0005-0000-0000-00009E500000}"/>
    <cellStyle name="40% - Ênfase1 8 2 6 12" xfId="20643" xr:uid="{00000000-0005-0000-0000-00009F500000}"/>
    <cellStyle name="40% - Ênfase1 8 2 6 13" xfId="20644" xr:uid="{00000000-0005-0000-0000-0000A0500000}"/>
    <cellStyle name="40% - Ênfase1 8 2 6 2" xfId="20645" xr:uid="{00000000-0005-0000-0000-0000A1500000}"/>
    <cellStyle name="40% - Ênfase1 8 2 6 3" xfId="20646" xr:uid="{00000000-0005-0000-0000-0000A2500000}"/>
    <cellStyle name="40% - Ênfase1 8 2 6 4" xfId="20647" xr:uid="{00000000-0005-0000-0000-0000A3500000}"/>
    <cellStyle name="40% - Ênfase1 8 2 6 5" xfId="20648" xr:uid="{00000000-0005-0000-0000-0000A4500000}"/>
    <cellStyle name="40% - Ênfase1 8 2 6 6" xfId="20649" xr:uid="{00000000-0005-0000-0000-0000A5500000}"/>
    <cellStyle name="40% - Ênfase1 8 2 6 7" xfId="20650" xr:uid="{00000000-0005-0000-0000-0000A6500000}"/>
    <cellStyle name="40% - Ênfase1 8 2 6 8" xfId="20651" xr:uid="{00000000-0005-0000-0000-0000A7500000}"/>
    <cellStyle name="40% - Ênfase1 8 2 6 9" xfId="20652" xr:uid="{00000000-0005-0000-0000-0000A8500000}"/>
    <cellStyle name="40% - Ênfase1 8 2 7" xfId="20653" xr:uid="{00000000-0005-0000-0000-0000A9500000}"/>
    <cellStyle name="40% - Ênfase1 8 2 7 10" xfId="20654" xr:uid="{00000000-0005-0000-0000-0000AA500000}"/>
    <cellStyle name="40% - Ênfase1 8 2 7 11" xfId="20655" xr:uid="{00000000-0005-0000-0000-0000AB500000}"/>
    <cellStyle name="40% - Ênfase1 8 2 7 12" xfId="20656" xr:uid="{00000000-0005-0000-0000-0000AC500000}"/>
    <cellStyle name="40% - Ênfase1 8 2 7 13" xfId="20657" xr:uid="{00000000-0005-0000-0000-0000AD500000}"/>
    <cellStyle name="40% - Ênfase1 8 2 7 2" xfId="20658" xr:uid="{00000000-0005-0000-0000-0000AE500000}"/>
    <cellStyle name="40% - Ênfase1 8 2 7 3" xfId="20659" xr:uid="{00000000-0005-0000-0000-0000AF500000}"/>
    <cellStyle name="40% - Ênfase1 8 2 7 4" xfId="20660" xr:uid="{00000000-0005-0000-0000-0000B0500000}"/>
    <cellStyle name="40% - Ênfase1 8 2 7 5" xfId="20661" xr:uid="{00000000-0005-0000-0000-0000B1500000}"/>
    <cellStyle name="40% - Ênfase1 8 2 7 6" xfId="20662" xr:uid="{00000000-0005-0000-0000-0000B2500000}"/>
    <cellStyle name="40% - Ênfase1 8 2 7 7" xfId="20663" xr:uid="{00000000-0005-0000-0000-0000B3500000}"/>
    <cellStyle name="40% - Ênfase1 8 2 7 8" xfId="20664" xr:uid="{00000000-0005-0000-0000-0000B4500000}"/>
    <cellStyle name="40% - Ênfase1 8 2 7 9" xfId="20665" xr:uid="{00000000-0005-0000-0000-0000B5500000}"/>
    <cellStyle name="40% - Ênfase1 8 2 8" xfId="20666" xr:uid="{00000000-0005-0000-0000-0000B6500000}"/>
    <cellStyle name="40% - Ênfase1 8 2 8 10" xfId="20667" xr:uid="{00000000-0005-0000-0000-0000B7500000}"/>
    <cellStyle name="40% - Ênfase1 8 2 8 11" xfId="20668" xr:uid="{00000000-0005-0000-0000-0000B8500000}"/>
    <cellStyle name="40% - Ênfase1 8 2 8 12" xfId="20669" xr:uid="{00000000-0005-0000-0000-0000B9500000}"/>
    <cellStyle name="40% - Ênfase1 8 2 8 13" xfId="20670" xr:uid="{00000000-0005-0000-0000-0000BA500000}"/>
    <cellStyle name="40% - Ênfase1 8 2 8 2" xfId="20671" xr:uid="{00000000-0005-0000-0000-0000BB500000}"/>
    <cellStyle name="40% - Ênfase1 8 2 8 3" xfId="20672" xr:uid="{00000000-0005-0000-0000-0000BC500000}"/>
    <cellStyle name="40% - Ênfase1 8 2 8 4" xfId="20673" xr:uid="{00000000-0005-0000-0000-0000BD500000}"/>
    <cellStyle name="40% - Ênfase1 8 2 8 5" xfId="20674" xr:uid="{00000000-0005-0000-0000-0000BE500000}"/>
    <cellStyle name="40% - Ênfase1 8 2 8 6" xfId="20675" xr:uid="{00000000-0005-0000-0000-0000BF500000}"/>
    <cellStyle name="40% - Ênfase1 8 2 8 7" xfId="20676" xr:uid="{00000000-0005-0000-0000-0000C0500000}"/>
    <cellStyle name="40% - Ênfase1 8 2 8 8" xfId="20677" xr:uid="{00000000-0005-0000-0000-0000C1500000}"/>
    <cellStyle name="40% - Ênfase1 8 2 8 9" xfId="20678" xr:uid="{00000000-0005-0000-0000-0000C2500000}"/>
    <cellStyle name="40% - Ênfase1 8 2 9" xfId="20679" xr:uid="{00000000-0005-0000-0000-0000C3500000}"/>
    <cellStyle name="40% - Ênfase1 8 2 9 10" xfId="20680" xr:uid="{00000000-0005-0000-0000-0000C4500000}"/>
    <cellStyle name="40% - Ênfase1 8 2 9 11" xfId="20681" xr:uid="{00000000-0005-0000-0000-0000C5500000}"/>
    <cellStyle name="40% - Ênfase1 8 2 9 12" xfId="20682" xr:uid="{00000000-0005-0000-0000-0000C6500000}"/>
    <cellStyle name="40% - Ênfase1 8 2 9 13" xfId="20683" xr:uid="{00000000-0005-0000-0000-0000C7500000}"/>
    <cellStyle name="40% - Ênfase1 8 2 9 2" xfId="20684" xr:uid="{00000000-0005-0000-0000-0000C8500000}"/>
    <cellStyle name="40% - Ênfase1 8 2 9 3" xfId="20685" xr:uid="{00000000-0005-0000-0000-0000C9500000}"/>
    <cellStyle name="40% - Ênfase1 8 2 9 4" xfId="20686" xr:uid="{00000000-0005-0000-0000-0000CA500000}"/>
    <cellStyle name="40% - Ênfase1 8 2 9 5" xfId="20687" xr:uid="{00000000-0005-0000-0000-0000CB500000}"/>
    <cellStyle name="40% - Ênfase1 8 2 9 6" xfId="20688" xr:uid="{00000000-0005-0000-0000-0000CC500000}"/>
    <cellStyle name="40% - Ênfase1 8 2 9 7" xfId="20689" xr:uid="{00000000-0005-0000-0000-0000CD500000}"/>
    <cellStyle name="40% - Ênfase1 8 2 9 8" xfId="20690" xr:uid="{00000000-0005-0000-0000-0000CE500000}"/>
    <cellStyle name="40% - Ênfase1 8 2 9 9" xfId="20691" xr:uid="{00000000-0005-0000-0000-0000CF500000}"/>
    <cellStyle name="40% - Ênfase1 8 20" xfId="20692" xr:uid="{00000000-0005-0000-0000-0000D0500000}"/>
    <cellStyle name="40% - Ênfase1 8 21" xfId="20693" xr:uid="{00000000-0005-0000-0000-0000D1500000}"/>
    <cellStyle name="40% - Ênfase1 8 22" xfId="20694" xr:uid="{00000000-0005-0000-0000-0000D2500000}"/>
    <cellStyle name="40% - Ênfase1 8 23" xfId="20695" xr:uid="{00000000-0005-0000-0000-0000D3500000}"/>
    <cellStyle name="40% - Ênfase1 8 24" xfId="20696" xr:uid="{00000000-0005-0000-0000-0000D4500000}"/>
    <cellStyle name="40% - Ênfase1 8 3" xfId="20697" xr:uid="{00000000-0005-0000-0000-0000D5500000}"/>
    <cellStyle name="40% - Ênfase1 8 3 10" xfId="20698" xr:uid="{00000000-0005-0000-0000-0000D6500000}"/>
    <cellStyle name="40% - Ênfase1 8 3 11" xfId="20699" xr:uid="{00000000-0005-0000-0000-0000D7500000}"/>
    <cellStyle name="40% - Ênfase1 8 3 12" xfId="20700" xr:uid="{00000000-0005-0000-0000-0000D8500000}"/>
    <cellStyle name="40% - Ênfase1 8 3 13" xfId="20701" xr:uid="{00000000-0005-0000-0000-0000D9500000}"/>
    <cellStyle name="40% - Ênfase1 8 3 2" xfId="20702" xr:uid="{00000000-0005-0000-0000-0000DA500000}"/>
    <cellStyle name="40% - Ênfase1 8 3 3" xfId="20703" xr:uid="{00000000-0005-0000-0000-0000DB500000}"/>
    <cellStyle name="40% - Ênfase1 8 3 4" xfId="20704" xr:uid="{00000000-0005-0000-0000-0000DC500000}"/>
    <cellStyle name="40% - Ênfase1 8 3 5" xfId="20705" xr:uid="{00000000-0005-0000-0000-0000DD500000}"/>
    <cellStyle name="40% - Ênfase1 8 3 6" xfId="20706" xr:uid="{00000000-0005-0000-0000-0000DE500000}"/>
    <cellStyle name="40% - Ênfase1 8 3 7" xfId="20707" xr:uid="{00000000-0005-0000-0000-0000DF500000}"/>
    <cellStyle name="40% - Ênfase1 8 3 8" xfId="20708" xr:uid="{00000000-0005-0000-0000-0000E0500000}"/>
    <cellStyle name="40% - Ênfase1 8 3 9" xfId="20709" xr:uid="{00000000-0005-0000-0000-0000E1500000}"/>
    <cellStyle name="40% - Ênfase1 8 4" xfId="20710" xr:uid="{00000000-0005-0000-0000-0000E2500000}"/>
    <cellStyle name="40% - Ênfase1 8 4 10" xfId="20711" xr:uid="{00000000-0005-0000-0000-0000E3500000}"/>
    <cellStyle name="40% - Ênfase1 8 4 11" xfId="20712" xr:uid="{00000000-0005-0000-0000-0000E4500000}"/>
    <cellStyle name="40% - Ênfase1 8 4 12" xfId="20713" xr:uid="{00000000-0005-0000-0000-0000E5500000}"/>
    <cellStyle name="40% - Ênfase1 8 4 13" xfId="20714" xr:uid="{00000000-0005-0000-0000-0000E6500000}"/>
    <cellStyle name="40% - Ênfase1 8 4 2" xfId="20715" xr:uid="{00000000-0005-0000-0000-0000E7500000}"/>
    <cellStyle name="40% - Ênfase1 8 4 3" xfId="20716" xr:uid="{00000000-0005-0000-0000-0000E8500000}"/>
    <cellStyle name="40% - Ênfase1 8 4 4" xfId="20717" xr:uid="{00000000-0005-0000-0000-0000E9500000}"/>
    <cellStyle name="40% - Ênfase1 8 4 5" xfId="20718" xr:uid="{00000000-0005-0000-0000-0000EA500000}"/>
    <cellStyle name="40% - Ênfase1 8 4 6" xfId="20719" xr:uid="{00000000-0005-0000-0000-0000EB500000}"/>
    <cellStyle name="40% - Ênfase1 8 4 7" xfId="20720" xr:uid="{00000000-0005-0000-0000-0000EC500000}"/>
    <cellStyle name="40% - Ênfase1 8 4 8" xfId="20721" xr:uid="{00000000-0005-0000-0000-0000ED500000}"/>
    <cellStyle name="40% - Ênfase1 8 4 9" xfId="20722" xr:uid="{00000000-0005-0000-0000-0000EE500000}"/>
    <cellStyle name="40% - Ênfase1 8 5" xfId="20723" xr:uid="{00000000-0005-0000-0000-0000EF500000}"/>
    <cellStyle name="40% - Ênfase1 8 5 10" xfId="20724" xr:uid="{00000000-0005-0000-0000-0000F0500000}"/>
    <cellStyle name="40% - Ênfase1 8 5 11" xfId="20725" xr:uid="{00000000-0005-0000-0000-0000F1500000}"/>
    <cellStyle name="40% - Ênfase1 8 5 12" xfId="20726" xr:uid="{00000000-0005-0000-0000-0000F2500000}"/>
    <cellStyle name="40% - Ênfase1 8 5 13" xfId="20727" xr:uid="{00000000-0005-0000-0000-0000F3500000}"/>
    <cellStyle name="40% - Ênfase1 8 5 2" xfId="20728" xr:uid="{00000000-0005-0000-0000-0000F4500000}"/>
    <cellStyle name="40% - Ênfase1 8 5 3" xfId="20729" xr:uid="{00000000-0005-0000-0000-0000F5500000}"/>
    <cellStyle name="40% - Ênfase1 8 5 4" xfId="20730" xr:uid="{00000000-0005-0000-0000-0000F6500000}"/>
    <cellStyle name="40% - Ênfase1 8 5 5" xfId="20731" xr:uid="{00000000-0005-0000-0000-0000F7500000}"/>
    <cellStyle name="40% - Ênfase1 8 5 6" xfId="20732" xr:uid="{00000000-0005-0000-0000-0000F8500000}"/>
    <cellStyle name="40% - Ênfase1 8 5 7" xfId="20733" xr:uid="{00000000-0005-0000-0000-0000F9500000}"/>
    <cellStyle name="40% - Ênfase1 8 5 8" xfId="20734" xr:uid="{00000000-0005-0000-0000-0000FA500000}"/>
    <cellStyle name="40% - Ênfase1 8 5 9" xfId="20735" xr:uid="{00000000-0005-0000-0000-0000FB500000}"/>
    <cellStyle name="40% - Ênfase1 8 6" xfId="20736" xr:uid="{00000000-0005-0000-0000-0000FC500000}"/>
    <cellStyle name="40% - Ênfase1 8 6 10" xfId="20737" xr:uid="{00000000-0005-0000-0000-0000FD500000}"/>
    <cellStyle name="40% - Ênfase1 8 6 11" xfId="20738" xr:uid="{00000000-0005-0000-0000-0000FE500000}"/>
    <cellStyle name="40% - Ênfase1 8 6 12" xfId="20739" xr:uid="{00000000-0005-0000-0000-0000FF500000}"/>
    <cellStyle name="40% - Ênfase1 8 6 13" xfId="20740" xr:uid="{00000000-0005-0000-0000-000000510000}"/>
    <cellStyle name="40% - Ênfase1 8 6 2" xfId="20741" xr:uid="{00000000-0005-0000-0000-000001510000}"/>
    <cellStyle name="40% - Ênfase1 8 6 3" xfId="20742" xr:uid="{00000000-0005-0000-0000-000002510000}"/>
    <cellStyle name="40% - Ênfase1 8 6 4" xfId="20743" xr:uid="{00000000-0005-0000-0000-000003510000}"/>
    <cellStyle name="40% - Ênfase1 8 6 5" xfId="20744" xr:uid="{00000000-0005-0000-0000-000004510000}"/>
    <cellStyle name="40% - Ênfase1 8 6 6" xfId="20745" xr:uid="{00000000-0005-0000-0000-000005510000}"/>
    <cellStyle name="40% - Ênfase1 8 6 7" xfId="20746" xr:uid="{00000000-0005-0000-0000-000006510000}"/>
    <cellStyle name="40% - Ênfase1 8 6 8" xfId="20747" xr:uid="{00000000-0005-0000-0000-000007510000}"/>
    <cellStyle name="40% - Ênfase1 8 6 9" xfId="20748" xr:uid="{00000000-0005-0000-0000-000008510000}"/>
    <cellStyle name="40% - Ênfase1 8 7" xfId="20749" xr:uid="{00000000-0005-0000-0000-000009510000}"/>
    <cellStyle name="40% - Ênfase1 8 7 10" xfId="20750" xr:uid="{00000000-0005-0000-0000-00000A510000}"/>
    <cellStyle name="40% - Ênfase1 8 7 11" xfId="20751" xr:uid="{00000000-0005-0000-0000-00000B510000}"/>
    <cellStyle name="40% - Ênfase1 8 7 12" xfId="20752" xr:uid="{00000000-0005-0000-0000-00000C510000}"/>
    <cellStyle name="40% - Ênfase1 8 7 13" xfId="20753" xr:uid="{00000000-0005-0000-0000-00000D510000}"/>
    <cellStyle name="40% - Ênfase1 8 7 2" xfId="20754" xr:uid="{00000000-0005-0000-0000-00000E510000}"/>
    <cellStyle name="40% - Ênfase1 8 7 3" xfId="20755" xr:uid="{00000000-0005-0000-0000-00000F510000}"/>
    <cellStyle name="40% - Ênfase1 8 7 4" xfId="20756" xr:uid="{00000000-0005-0000-0000-000010510000}"/>
    <cellStyle name="40% - Ênfase1 8 7 5" xfId="20757" xr:uid="{00000000-0005-0000-0000-000011510000}"/>
    <cellStyle name="40% - Ênfase1 8 7 6" xfId="20758" xr:uid="{00000000-0005-0000-0000-000012510000}"/>
    <cellStyle name="40% - Ênfase1 8 7 7" xfId="20759" xr:uid="{00000000-0005-0000-0000-000013510000}"/>
    <cellStyle name="40% - Ênfase1 8 7 8" xfId="20760" xr:uid="{00000000-0005-0000-0000-000014510000}"/>
    <cellStyle name="40% - Ênfase1 8 7 9" xfId="20761" xr:uid="{00000000-0005-0000-0000-000015510000}"/>
    <cellStyle name="40% - Ênfase1 8 8" xfId="20762" xr:uid="{00000000-0005-0000-0000-000016510000}"/>
    <cellStyle name="40% - Ênfase1 8 8 10" xfId="20763" xr:uid="{00000000-0005-0000-0000-000017510000}"/>
    <cellStyle name="40% - Ênfase1 8 8 11" xfId="20764" xr:uid="{00000000-0005-0000-0000-000018510000}"/>
    <cellStyle name="40% - Ênfase1 8 8 12" xfId="20765" xr:uid="{00000000-0005-0000-0000-000019510000}"/>
    <cellStyle name="40% - Ênfase1 8 8 13" xfId="20766" xr:uid="{00000000-0005-0000-0000-00001A510000}"/>
    <cellStyle name="40% - Ênfase1 8 8 2" xfId="20767" xr:uid="{00000000-0005-0000-0000-00001B510000}"/>
    <cellStyle name="40% - Ênfase1 8 8 3" xfId="20768" xr:uid="{00000000-0005-0000-0000-00001C510000}"/>
    <cellStyle name="40% - Ênfase1 8 8 4" xfId="20769" xr:uid="{00000000-0005-0000-0000-00001D510000}"/>
    <cellStyle name="40% - Ênfase1 8 8 5" xfId="20770" xr:uid="{00000000-0005-0000-0000-00001E510000}"/>
    <cellStyle name="40% - Ênfase1 8 8 6" xfId="20771" xr:uid="{00000000-0005-0000-0000-00001F510000}"/>
    <cellStyle name="40% - Ênfase1 8 8 7" xfId="20772" xr:uid="{00000000-0005-0000-0000-000020510000}"/>
    <cellStyle name="40% - Ênfase1 8 8 8" xfId="20773" xr:uid="{00000000-0005-0000-0000-000021510000}"/>
    <cellStyle name="40% - Ênfase1 8 8 9" xfId="20774" xr:uid="{00000000-0005-0000-0000-000022510000}"/>
    <cellStyle name="40% - Ênfase1 8 9" xfId="20775" xr:uid="{00000000-0005-0000-0000-000023510000}"/>
    <cellStyle name="40% - Ênfase1 8 9 10" xfId="20776" xr:uid="{00000000-0005-0000-0000-000024510000}"/>
    <cellStyle name="40% - Ênfase1 8 9 11" xfId="20777" xr:uid="{00000000-0005-0000-0000-000025510000}"/>
    <cellStyle name="40% - Ênfase1 8 9 12" xfId="20778" xr:uid="{00000000-0005-0000-0000-000026510000}"/>
    <cellStyle name="40% - Ênfase1 8 9 13" xfId="20779" xr:uid="{00000000-0005-0000-0000-000027510000}"/>
    <cellStyle name="40% - Ênfase1 8 9 2" xfId="20780" xr:uid="{00000000-0005-0000-0000-000028510000}"/>
    <cellStyle name="40% - Ênfase1 8 9 3" xfId="20781" xr:uid="{00000000-0005-0000-0000-000029510000}"/>
    <cellStyle name="40% - Ênfase1 8 9 4" xfId="20782" xr:uid="{00000000-0005-0000-0000-00002A510000}"/>
    <cellStyle name="40% - Ênfase1 8 9 5" xfId="20783" xr:uid="{00000000-0005-0000-0000-00002B510000}"/>
    <cellStyle name="40% - Ênfase1 8 9 6" xfId="20784" xr:uid="{00000000-0005-0000-0000-00002C510000}"/>
    <cellStyle name="40% - Ênfase1 8 9 7" xfId="20785" xr:uid="{00000000-0005-0000-0000-00002D510000}"/>
    <cellStyle name="40% - Ênfase1 8 9 8" xfId="20786" xr:uid="{00000000-0005-0000-0000-00002E510000}"/>
    <cellStyle name="40% - Ênfase1 8 9 9" xfId="20787" xr:uid="{00000000-0005-0000-0000-00002F510000}"/>
    <cellStyle name="40% - Ênfase1 9" xfId="20788" xr:uid="{00000000-0005-0000-0000-000030510000}"/>
    <cellStyle name="40% - Ênfase1 9 10" xfId="20789" xr:uid="{00000000-0005-0000-0000-000031510000}"/>
    <cellStyle name="40% - Ênfase1 9 10 10" xfId="20790" xr:uid="{00000000-0005-0000-0000-000032510000}"/>
    <cellStyle name="40% - Ênfase1 9 10 11" xfId="20791" xr:uid="{00000000-0005-0000-0000-000033510000}"/>
    <cellStyle name="40% - Ênfase1 9 10 12" xfId="20792" xr:uid="{00000000-0005-0000-0000-000034510000}"/>
    <cellStyle name="40% - Ênfase1 9 10 13" xfId="20793" xr:uid="{00000000-0005-0000-0000-000035510000}"/>
    <cellStyle name="40% - Ênfase1 9 10 2" xfId="20794" xr:uid="{00000000-0005-0000-0000-000036510000}"/>
    <cellStyle name="40% - Ênfase1 9 10 3" xfId="20795" xr:uid="{00000000-0005-0000-0000-000037510000}"/>
    <cellStyle name="40% - Ênfase1 9 10 4" xfId="20796" xr:uid="{00000000-0005-0000-0000-000038510000}"/>
    <cellStyle name="40% - Ênfase1 9 10 5" xfId="20797" xr:uid="{00000000-0005-0000-0000-000039510000}"/>
    <cellStyle name="40% - Ênfase1 9 10 6" xfId="20798" xr:uid="{00000000-0005-0000-0000-00003A510000}"/>
    <cellStyle name="40% - Ênfase1 9 10 7" xfId="20799" xr:uid="{00000000-0005-0000-0000-00003B510000}"/>
    <cellStyle name="40% - Ênfase1 9 10 8" xfId="20800" xr:uid="{00000000-0005-0000-0000-00003C510000}"/>
    <cellStyle name="40% - Ênfase1 9 10 9" xfId="20801" xr:uid="{00000000-0005-0000-0000-00003D510000}"/>
    <cellStyle name="40% - Ênfase1 9 11" xfId="20802" xr:uid="{00000000-0005-0000-0000-00003E510000}"/>
    <cellStyle name="40% - Ênfase1 9 11 10" xfId="20803" xr:uid="{00000000-0005-0000-0000-00003F510000}"/>
    <cellStyle name="40% - Ênfase1 9 11 11" xfId="20804" xr:uid="{00000000-0005-0000-0000-000040510000}"/>
    <cellStyle name="40% - Ênfase1 9 11 12" xfId="20805" xr:uid="{00000000-0005-0000-0000-000041510000}"/>
    <cellStyle name="40% - Ênfase1 9 11 13" xfId="20806" xr:uid="{00000000-0005-0000-0000-000042510000}"/>
    <cellStyle name="40% - Ênfase1 9 11 2" xfId="20807" xr:uid="{00000000-0005-0000-0000-000043510000}"/>
    <cellStyle name="40% - Ênfase1 9 11 3" xfId="20808" xr:uid="{00000000-0005-0000-0000-000044510000}"/>
    <cellStyle name="40% - Ênfase1 9 11 4" xfId="20809" xr:uid="{00000000-0005-0000-0000-000045510000}"/>
    <cellStyle name="40% - Ênfase1 9 11 5" xfId="20810" xr:uid="{00000000-0005-0000-0000-000046510000}"/>
    <cellStyle name="40% - Ênfase1 9 11 6" xfId="20811" xr:uid="{00000000-0005-0000-0000-000047510000}"/>
    <cellStyle name="40% - Ênfase1 9 11 7" xfId="20812" xr:uid="{00000000-0005-0000-0000-000048510000}"/>
    <cellStyle name="40% - Ênfase1 9 11 8" xfId="20813" xr:uid="{00000000-0005-0000-0000-000049510000}"/>
    <cellStyle name="40% - Ênfase1 9 11 9" xfId="20814" xr:uid="{00000000-0005-0000-0000-00004A510000}"/>
    <cellStyle name="40% - Ênfase1 9 12" xfId="20815" xr:uid="{00000000-0005-0000-0000-00004B510000}"/>
    <cellStyle name="40% - Ênfase1 9 12 10" xfId="20816" xr:uid="{00000000-0005-0000-0000-00004C510000}"/>
    <cellStyle name="40% - Ênfase1 9 12 11" xfId="20817" xr:uid="{00000000-0005-0000-0000-00004D510000}"/>
    <cellStyle name="40% - Ênfase1 9 12 12" xfId="20818" xr:uid="{00000000-0005-0000-0000-00004E510000}"/>
    <cellStyle name="40% - Ênfase1 9 12 13" xfId="20819" xr:uid="{00000000-0005-0000-0000-00004F510000}"/>
    <cellStyle name="40% - Ênfase1 9 12 2" xfId="20820" xr:uid="{00000000-0005-0000-0000-000050510000}"/>
    <cellStyle name="40% - Ênfase1 9 12 3" xfId="20821" xr:uid="{00000000-0005-0000-0000-000051510000}"/>
    <cellStyle name="40% - Ênfase1 9 12 4" xfId="20822" xr:uid="{00000000-0005-0000-0000-000052510000}"/>
    <cellStyle name="40% - Ênfase1 9 12 5" xfId="20823" xr:uid="{00000000-0005-0000-0000-000053510000}"/>
    <cellStyle name="40% - Ênfase1 9 12 6" xfId="20824" xr:uid="{00000000-0005-0000-0000-000054510000}"/>
    <cellStyle name="40% - Ênfase1 9 12 7" xfId="20825" xr:uid="{00000000-0005-0000-0000-000055510000}"/>
    <cellStyle name="40% - Ênfase1 9 12 8" xfId="20826" xr:uid="{00000000-0005-0000-0000-000056510000}"/>
    <cellStyle name="40% - Ênfase1 9 12 9" xfId="20827" xr:uid="{00000000-0005-0000-0000-000057510000}"/>
    <cellStyle name="40% - Ênfase1 9 13" xfId="20828" xr:uid="{00000000-0005-0000-0000-000058510000}"/>
    <cellStyle name="40% - Ênfase1 9 14" xfId="20829" xr:uid="{00000000-0005-0000-0000-000059510000}"/>
    <cellStyle name="40% - Ênfase1 9 15" xfId="20830" xr:uid="{00000000-0005-0000-0000-00005A510000}"/>
    <cellStyle name="40% - Ênfase1 9 16" xfId="20831" xr:uid="{00000000-0005-0000-0000-00005B510000}"/>
    <cellStyle name="40% - Ênfase1 9 17" xfId="20832" xr:uid="{00000000-0005-0000-0000-00005C510000}"/>
    <cellStyle name="40% - Ênfase1 9 18" xfId="20833" xr:uid="{00000000-0005-0000-0000-00005D510000}"/>
    <cellStyle name="40% - Ênfase1 9 19" xfId="20834" xr:uid="{00000000-0005-0000-0000-00005E510000}"/>
    <cellStyle name="40% - Ênfase1 9 2" xfId="20835" xr:uid="{00000000-0005-0000-0000-00005F510000}"/>
    <cellStyle name="40% - Ênfase1 9 2 10" xfId="20836" xr:uid="{00000000-0005-0000-0000-000060510000}"/>
    <cellStyle name="40% - Ênfase1 9 2 10 10" xfId="20837" xr:uid="{00000000-0005-0000-0000-000061510000}"/>
    <cellStyle name="40% - Ênfase1 9 2 10 11" xfId="20838" xr:uid="{00000000-0005-0000-0000-000062510000}"/>
    <cellStyle name="40% - Ênfase1 9 2 10 12" xfId="20839" xr:uid="{00000000-0005-0000-0000-000063510000}"/>
    <cellStyle name="40% - Ênfase1 9 2 10 13" xfId="20840" xr:uid="{00000000-0005-0000-0000-000064510000}"/>
    <cellStyle name="40% - Ênfase1 9 2 10 2" xfId="20841" xr:uid="{00000000-0005-0000-0000-000065510000}"/>
    <cellStyle name="40% - Ênfase1 9 2 10 3" xfId="20842" xr:uid="{00000000-0005-0000-0000-000066510000}"/>
    <cellStyle name="40% - Ênfase1 9 2 10 4" xfId="20843" xr:uid="{00000000-0005-0000-0000-000067510000}"/>
    <cellStyle name="40% - Ênfase1 9 2 10 5" xfId="20844" xr:uid="{00000000-0005-0000-0000-000068510000}"/>
    <cellStyle name="40% - Ênfase1 9 2 10 6" xfId="20845" xr:uid="{00000000-0005-0000-0000-000069510000}"/>
    <cellStyle name="40% - Ênfase1 9 2 10 7" xfId="20846" xr:uid="{00000000-0005-0000-0000-00006A510000}"/>
    <cellStyle name="40% - Ênfase1 9 2 10 8" xfId="20847" xr:uid="{00000000-0005-0000-0000-00006B510000}"/>
    <cellStyle name="40% - Ênfase1 9 2 10 9" xfId="20848" xr:uid="{00000000-0005-0000-0000-00006C510000}"/>
    <cellStyle name="40% - Ênfase1 9 2 11" xfId="20849" xr:uid="{00000000-0005-0000-0000-00006D510000}"/>
    <cellStyle name="40% - Ênfase1 9 2 11 10" xfId="20850" xr:uid="{00000000-0005-0000-0000-00006E510000}"/>
    <cellStyle name="40% - Ênfase1 9 2 11 11" xfId="20851" xr:uid="{00000000-0005-0000-0000-00006F510000}"/>
    <cellStyle name="40% - Ênfase1 9 2 11 12" xfId="20852" xr:uid="{00000000-0005-0000-0000-000070510000}"/>
    <cellStyle name="40% - Ênfase1 9 2 11 13" xfId="20853" xr:uid="{00000000-0005-0000-0000-000071510000}"/>
    <cellStyle name="40% - Ênfase1 9 2 11 2" xfId="20854" xr:uid="{00000000-0005-0000-0000-000072510000}"/>
    <cellStyle name="40% - Ênfase1 9 2 11 3" xfId="20855" xr:uid="{00000000-0005-0000-0000-000073510000}"/>
    <cellStyle name="40% - Ênfase1 9 2 11 4" xfId="20856" xr:uid="{00000000-0005-0000-0000-000074510000}"/>
    <cellStyle name="40% - Ênfase1 9 2 11 5" xfId="20857" xr:uid="{00000000-0005-0000-0000-000075510000}"/>
    <cellStyle name="40% - Ênfase1 9 2 11 6" xfId="20858" xr:uid="{00000000-0005-0000-0000-000076510000}"/>
    <cellStyle name="40% - Ênfase1 9 2 11 7" xfId="20859" xr:uid="{00000000-0005-0000-0000-000077510000}"/>
    <cellStyle name="40% - Ênfase1 9 2 11 8" xfId="20860" xr:uid="{00000000-0005-0000-0000-000078510000}"/>
    <cellStyle name="40% - Ênfase1 9 2 11 9" xfId="20861" xr:uid="{00000000-0005-0000-0000-000079510000}"/>
    <cellStyle name="40% - Ênfase1 9 2 12" xfId="20862" xr:uid="{00000000-0005-0000-0000-00007A510000}"/>
    <cellStyle name="40% - Ênfase1 9 2 13" xfId="20863" xr:uid="{00000000-0005-0000-0000-00007B510000}"/>
    <cellStyle name="40% - Ênfase1 9 2 14" xfId="20864" xr:uid="{00000000-0005-0000-0000-00007C510000}"/>
    <cellStyle name="40% - Ênfase1 9 2 15" xfId="20865" xr:uid="{00000000-0005-0000-0000-00007D510000}"/>
    <cellStyle name="40% - Ênfase1 9 2 16" xfId="20866" xr:uid="{00000000-0005-0000-0000-00007E510000}"/>
    <cellStyle name="40% - Ênfase1 9 2 17" xfId="20867" xr:uid="{00000000-0005-0000-0000-00007F510000}"/>
    <cellStyle name="40% - Ênfase1 9 2 18" xfId="20868" xr:uid="{00000000-0005-0000-0000-000080510000}"/>
    <cellStyle name="40% - Ênfase1 9 2 19" xfId="20869" xr:uid="{00000000-0005-0000-0000-000081510000}"/>
    <cellStyle name="40% - Ênfase1 9 2 2" xfId="20870" xr:uid="{00000000-0005-0000-0000-000082510000}"/>
    <cellStyle name="40% - Ênfase1 9 2 2 10" xfId="20871" xr:uid="{00000000-0005-0000-0000-000083510000}"/>
    <cellStyle name="40% - Ênfase1 9 2 2 11" xfId="20872" xr:uid="{00000000-0005-0000-0000-000084510000}"/>
    <cellStyle name="40% - Ênfase1 9 2 2 12" xfId="20873" xr:uid="{00000000-0005-0000-0000-000085510000}"/>
    <cellStyle name="40% - Ênfase1 9 2 2 13" xfId="20874" xr:uid="{00000000-0005-0000-0000-000086510000}"/>
    <cellStyle name="40% - Ênfase1 9 2 2 2" xfId="20875" xr:uid="{00000000-0005-0000-0000-000087510000}"/>
    <cellStyle name="40% - Ênfase1 9 2 2 3" xfId="20876" xr:uid="{00000000-0005-0000-0000-000088510000}"/>
    <cellStyle name="40% - Ênfase1 9 2 2 4" xfId="20877" xr:uid="{00000000-0005-0000-0000-000089510000}"/>
    <cellStyle name="40% - Ênfase1 9 2 2 5" xfId="20878" xr:uid="{00000000-0005-0000-0000-00008A510000}"/>
    <cellStyle name="40% - Ênfase1 9 2 2 6" xfId="20879" xr:uid="{00000000-0005-0000-0000-00008B510000}"/>
    <cellStyle name="40% - Ênfase1 9 2 2 7" xfId="20880" xr:uid="{00000000-0005-0000-0000-00008C510000}"/>
    <cellStyle name="40% - Ênfase1 9 2 2 8" xfId="20881" xr:uid="{00000000-0005-0000-0000-00008D510000}"/>
    <cellStyle name="40% - Ênfase1 9 2 2 9" xfId="20882" xr:uid="{00000000-0005-0000-0000-00008E510000}"/>
    <cellStyle name="40% - Ênfase1 9 2 20" xfId="20883" xr:uid="{00000000-0005-0000-0000-00008F510000}"/>
    <cellStyle name="40% - Ênfase1 9 2 21" xfId="20884" xr:uid="{00000000-0005-0000-0000-000090510000}"/>
    <cellStyle name="40% - Ênfase1 9 2 22" xfId="20885" xr:uid="{00000000-0005-0000-0000-000091510000}"/>
    <cellStyle name="40% - Ênfase1 9 2 23" xfId="20886" xr:uid="{00000000-0005-0000-0000-000092510000}"/>
    <cellStyle name="40% - Ênfase1 9 2 3" xfId="20887" xr:uid="{00000000-0005-0000-0000-000093510000}"/>
    <cellStyle name="40% - Ênfase1 9 2 3 10" xfId="20888" xr:uid="{00000000-0005-0000-0000-000094510000}"/>
    <cellStyle name="40% - Ênfase1 9 2 3 11" xfId="20889" xr:uid="{00000000-0005-0000-0000-000095510000}"/>
    <cellStyle name="40% - Ênfase1 9 2 3 12" xfId="20890" xr:uid="{00000000-0005-0000-0000-000096510000}"/>
    <cellStyle name="40% - Ênfase1 9 2 3 13" xfId="20891" xr:uid="{00000000-0005-0000-0000-000097510000}"/>
    <cellStyle name="40% - Ênfase1 9 2 3 2" xfId="20892" xr:uid="{00000000-0005-0000-0000-000098510000}"/>
    <cellStyle name="40% - Ênfase1 9 2 3 3" xfId="20893" xr:uid="{00000000-0005-0000-0000-000099510000}"/>
    <cellStyle name="40% - Ênfase1 9 2 3 4" xfId="20894" xr:uid="{00000000-0005-0000-0000-00009A510000}"/>
    <cellStyle name="40% - Ênfase1 9 2 3 5" xfId="20895" xr:uid="{00000000-0005-0000-0000-00009B510000}"/>
    <cellStyle name="40% - Ênfase1 9 2 3 6" xfId="20896" xr:uid="{00000000-0005-0000-0000-00009C510000}"/>
    <cellStyle name="40% - Ênfase1 9 2 3 7" xfId="20897" xr:uid="{00000000-0005-0000-0000-00009D510000}"/>
    <cellStyle name="40% - Ênfase1 9 2 3 8" xfId="20898" xr:uid="{00000000-0005-0000-0000-00009E510000}"/>
    <cellStyle name="40% - Ênfase1 9 2 3 9" xfId="20899" xr:uid="{00000000-0005-0000-0000-00009F510000}"/>
    <cellStyle name="40% - Ênfase1 9 2 4" xfId="20900" xr:uid="{00000000-0005-0000-0000-0000A0510000}"/>
    <cellStyle name="40% - Ênfase1 9 2 4 10" xfId="20901" xr:uid="{00000000-0005-0000-0000-0000A1510000}"/>
    <cellStyle name="40% - Ênfase1 9 2 4 11" xfId="20902" xr:uid="{00000000-0005-0000-0000-0000A2510000}"/>
    <cellStyle name="40% - Ênfase1 9 2 4 12" xfId="20903" xr:uid="{00000000-0005-0000-0000-0000A3510000}"/>
    <cellStyle name="40% - Ênfase1 9 2 4 13" xfId="20904" xr:uid="{00000000-0005-0000-0000-0000A4510000}"/>
    <cellStyle name="40% - Ênfase1 9 2 4 2" xfId="20905" xr:uid="{00000000-0005-0000-0000-0000A5510000}"/>
    <cellStyle name="40% - Ênfase1 9 2 4 3" xfId="20906" xr:uid="{00000000-0005-0000-0000-0000A6510000}"/>
    <cellStyle name="40% - Ênfase1 9 2 4 4" xfId="20907" xr:uid="{00000000-0005-0000-0000-0000A7510000}"/>
    <cellStyle name="40% - Ênfase1 9 2 4 5" xfId="20908" xr:uid="{00000000-0005-0000-0000-0000A8510000}"/>
    <cellStyle name="40% - Ênfase1 9 2 4 6" xfId="20909" xr:uid="{00000000-0005-0000-0000-0000A9510000}"/>
    <cellStyle name="40% - Ênfase1 9 2 4 7" xfId="20910" xr:uid="{00000000-0005-0000-0000-0000AA510000}"/>
    <cellStyle name="40% - Ênfase1 9 2 4 8" xfId="20911" xr:uid="{00000000-0005-0000-0000-0000AB510000}"/>
    <cellStyle name="40% - Ênfase1 9 2 4 9" xfId="20912" xr:uid="{00000000-0005-0000-0000-0000AC510000}"/>
    <cellStyle name="40% - Ênfase1 9 2 5" xfId="20913" xr:uid="{00000000-0005-0000-0000-0000AD510000}"/>
    <cellStyle name="40% - Ênfase1 9 2 5 10" xfId="20914" xr:uid="{00000000-0005-0000-0000-0000AE510000}"/>
    <cellStyle name="40% - Ênfase1 9 2 5 11" xfId="20915" xr:uid="{00000000-0005-0000-0000-0000AF510000}"/>
    <cellStyle name="40% - Ênfase1 9 2 5 12" xfId="20916" xr:uid="{00000000-0005-0000-0000-0000B0510000}"/>
    <cellStyle name="40% - Ênfase1 9 2 5 13" xfId="20917" xr:uid="{00000000-0005-0000-0000-0000B1510000}"/>
    <cellStyle name="40% - Ênfase1 9 2 5 2" xfId="20918" xr:uid="{00000000-0005-0000-0000-0000B2510000}"/>
    <cellStyle name="40% - Ênfase1 9 2 5 3" xfId="20919" xr:uid="{00000000-0005-0000-0000-0000B3510000}"/>
    <cellStyle name="40% - Ênfase1 9 2 5 4" xfId="20920" xr:uid="{00000000-0005-0000-0000-0000B4510000}"/>
    <cellStyle name="40% - Ênfase1 9 2 5 5" xfId="20921" xr:uid="{00000000-0005-0000-0000-0000B5510000}"/>
    <cellStyle name="40% - Ênfase1 9 2 5 6" xfId="20922" xr:uid="{00000000-0005-0000-0000-0000B6510000}"/>
    <cellStyle name="40% - Ênfase1 9 2 5 7" xfId="20923" xr:uid="{00000000-0005-0000-0000-0000B7510000}"/>
    <cellStyle name="40% - Ênfase1 9 2 5 8" xfId="20924" xr:uid="{00000000-0005-0000-0000-0000B8510000}"/>
    <cellStyle name="40% - Ênfase1 9 2 5 9" xfId="20925" xr:uid="{00000000-0005-0000-0000-0000B9510000}"/>
    <cellStyle name="40% - Ênfase1 9 2 6" xfId="20926" xr:uid="{00000000-0005-0000-0000-0000BA510000}"/>
    <cellStyle name="40% - Ênfase1 9 2 6 10" xfId="20927" xr:uid="{00000000-0005-0000-0000-0000BB510000}"/>
    <cellStyle name="40% - Ênfase1 9 2 6 11" xfId="20928" xr:uid="{00000000-0005-0000-0000-0000BC510000}"/>
    <cellStyle name="40% - Ênfase1 9 2 6 12" xfId="20929" xr:uid="{00000000-0005-0000-0000-0000BD510000}"/>
    <cellStyle name="40% - Ênfase1 9 2 6 13" xfId="20930" xr:uid="{00000000-0005-0000-0000-0000BE510000}"/>
    <cellStyle name="40% - Ênfase1 9 2 6 2" xfId="20931" xr:uid="{00000000-0005-0000-0000-0000BF510000}"/>
    <cellStyle name="40% - Ênfase1 9 2 6 3" xfId="20932" xr:uid="{00000000-0005-0000-0000-0000C0510000}"/>
    <cellStyle name="40% - Ênfase1 9 2 6 4" xfId="20933" xr:uid="{00000000-0005-0000-0000-0000C1510000}"/>
    <cellStyle name="40% - Ênfase1 9 2 6 5" xfId="20934" xr:uid="{00000000-0005-0000-0000-0000C2510000}"/>
    <cellStyle name="40% - Ênfase1 9 2 6 6" xfId="20935" xr:uid="{00000000-0005-0000-0000-0000C3510000}"/>
    <cellStyle name="40% - Ênfase1 9 2 6 7" xfId="20936" xr:uid="{00000000-0005-0000-0000-0000C4510000}"/>
    <cellStyle name="40% - Ênfase1 9 2 6 8" xfId="20937" xr:uid="{00000000-0005-0000-0000-0000C5510000}"/>
    <cellStyle name="40% - Ênfase1 9 2 6 9" xfId="20938" xr:uid="{00000000-0005-0000-0000-0000C6510000}"/>
    <cellStyle name="40% - Ênfase1 9 2 7" xfId="20939" xr:uid="{00000000-0005-0000-0000-0000C7510000}"/>
    <cellStyle name="40% - Ênfase1 9 2 7 10" xfId="20940" xr:uid="{00000000-0005-0000-0000-0000C8510000}"/>
    <cellStyle name="40% - Ênfase1 9 2 7 11" xfId="20941" xr:uid="{00000000-0005-0000-0000-0000C9510000}"/>
    <cellStyle name="40% - Ênfase1 9 2 7 12" xfId="20942" xr:uid="{00000000-0005-0000-0000-0000CA510000}"/>
    <cellStyle name="40% - Ênfase1 9 2 7 13" xfId="20943" xr:uid="{00000000-0005-0000-0000-0000CB510000}"/>
    <cellStyle name="40% - Ênfase1 9 2 7 2" xfId="20944" xr:uid="{00000000-0005-0000-0000-0000CC510000}"/>
    <cellStyle name="40% - Ênfase1 9 2 7 3" xfId="20945" xr:uid="{00000000-0005-0000-0000-0000CD510000}"/>
    <cellStyle name="40% - Ênfase1 9 2 7 4" xfId="20946" xr:uid="{00000000-0005-0000-0000-0000CE510000}"/>
    <cellStyle name="40% - Ênfase1 9 2 7 5" xfId="20947" xr:uid="{00000000-0005-0000-0000-0000CF510000}"/>
    <cellStyle name="40% - Ênfase1 9 2 7 6" xfId="20948" xr:uid="{00000000-0005-0000-0000-0000D0510000}"/>
    <cellStyle name="40% - Ênfase1 9 2 7 7" xfId="20949" xr:uid="{00000000-0005-0000-0000-0000D1510000}"/>
    <cellStyle name="40% - Ênfase1 9 2 7 8" xfId="20950" xr:uid="{00000000-0005-0000-0000-0000D2510000}"/>
    <cellStyle name="40% - Ênfase1 9 2 7 9" xfId="20951" xr:uid="{00000000-0005-0000-0000-0000D3510000}"/>
    <cellStyle name="40% - Ênfase1 9 2 8" xfId="20952" xr:uid="{00000000-0005-0000-0000-0000D4510000}"/>
    <cellStyle name="40% - Ênfase1 9 2 8 10" xfId="20953" xr:uid="{00000000-0005-0000-0000-0000D5510000}"/>
    <cellStyle name="40% - Ênfase1 9 2 8 11" xfId="20954" xr:uid="{00000000-0005-0000-0000-0000D6510000}"/>
    <cellStyle name="40% - Ênfase1 9 2 8 12" xfId="20955" xr:uid="{00000000-0005-0000-0000-0000D7510000}"/>
    <cellStyle name="40% - Ênfase1 9 2 8 13" xfId="20956" xr:uid="{00000000-0005-0000-0000-0000D8510000}"/>
    <cellStyle name="40% - Ênfase1 9 2 8 2" xfId="20957" xr:uid="{00000000-0005-0000-0000-0000D9510000}"/>
    <cellStyle name="40% - Ênfase1 9 2 8 3" xfId="20958" xr:uid="{00000000-0005-0000-0000-0000DA510000}"/>
    <cellStyle name="40% - Ênfase1 9 2 8 4" xfId="20959" xr:uid="{00000000-0005-0000-0000-0000DB510000}"/>
    <cellStyle name="40% - Ênfase1 9 2 8 5" xfId="20960" xr:uid="{00000000-0005-0000-0000-0000DC510000}"/>
    <cellStyle name="40% - Ênfase1 9 2 8 6" xfId="20961" xr:uid="{00000000-0005-0000-0000-0000DD510000}"/>
    <cellStyle name="40% - Ênfase1 9 2 8 7" xfId="20962" xr:uid="{00000000-0005-0000-0000-0000DE510000}"/>
    <cellStyle name="40% - Ênfase1 9 2 8 8" xfId="20963" xr:uid="{00000000-0005-0000-0000-0000DF510000}"/>
    <cellStyle name="40% - Ênfase1 9 2 8 9" xfId="20964" xr:uid="{00000000-0005-0000-0000-0000E0510000}"/>
    <cellStyle name="40% - Ênfase1 9 2 9" xfId="20965" xr:uid="{00000000-0005-0000-0000-0000E1510000}"/>
    <cellStyle name="40% - Ênfase1 9 2 9 10" xfId="20966" xr:uid="{00000000-0005-0000-0000-0000E2510000}"/>
    <cellStyle name="40% - Ênfase1 9 2 9 11" xfId="20967" xr:uid="{00000000-0005-0000-0000-0000E3510000}"/>
    <cellStyle name="40% - Ênfase1 9 2 9 12" xfId="20968" xr:uid="{00000000-0005-0000-0000-0000E4510000}"/>
    <cellStyle name="40% - Ênfase1 9 2 9 13" xfId="20969" xr:uid="{00000000-0005-0000-0000-0000E5510000}"/>
    <cellStyle name="40% - Ênfase1 9 2 9 2" xfId="20970" xr:uid="{00000000-0005-0000-0000-0000E6510000}"/>
    <cellStyle name="40% - Ênfase1 9 2 9 3" xfId="20971" xr:uid="{00000000-0005-0000-0000-0000E7510000}"/>
    <cellStyle name="40% - Ênfase1 9 2 9 4" xfId="20972" xr:uid="{00000000-0005-0000-0000-0000E8510000}"/>
    <cellStyle name="40% - Ênfase1 9 2 9 5" xfId="20973" xr:uid="{00000000-0005-0000-0000-0000E9510000}"/>
    <cellStyle name="40% - Ênfase1 9 2 9 6" xfId="20974" xr:uid="{00000000-0005-0000-0000-0000EA510000}"/>
    <cellStyle name="40% - Ênfase1 9 2 9 7" xfId="20975" xr:uid="{00000000-0005-0000-0000-0000EB510000}"/>
    <cellStyle name="40% - Ênfase1 9 2 9 8" xfId="20976" xr:uid="{00000000-0005-0000-0000-0000EC510000}"/>
    <cellStyle name="40% - Ênfase1 9 2 9 9" xfId="20977" xr:uid="{00000000-0005-0000-0000-0000ED510000}"/>
    <cellStyle name="40% - Ênfase1 9 20" xfId="20978" xr:uid="{00000000-0005-0000-0000-0000EE510000}"/>
    <cellStyle name="40% - Ênfase1 9 21" xfId="20979" xr:uid="{00000000-0005-0000-0000-0000EF510000}"/>
    <cellStyle name="40% - Ênfase1 9 22" xfId="20980" xr:uid="{00000000-0005-0000-0000-0000F0510000}"/>
    <cellStyle name="40% - Ênfase1 9 23" xfId="20981" xr:uid="{00000000-0005-0000-0000-0000F1510000}"/>
    <cellStyle name="40% - Ênfase1 9 24" xfId="20982" xr:uid="{00000000-0005-0000-0000-0000F2510000}"/>
    <cellStyle name="40% - Ênfase1 9 3" xfId="20983" xr:uid="{00000000-0005-0000-0000-0000F3510000}"/>
    <cellStyle name="40% - Ênfase1 9 3 10" xfId="20984" xr:uid="{00000000-0005-0000-0000-0000F4510000}"/>
    <cellStyle name="40% - Ênfase1 9 3 11" xfId="20985" xr:uid="{00000000-0005-0000-0000-0000F5510000}"/>
    <cellStyle name="40% - Ênfase1 9 3 12" xfId="20986" xr:uid="{00000000-0005-0000-0000-0000F6510000}"/>
    <cellStyle name="40% - Ênfase1 9 3 13" xfId="20987" xr:uid="{00000000-0005-0000-0000-0000F7510000}"/>
    <cellStyle name="40% - Ênfase1 9 3 2" xfId="20988" xr:uid="{00000000-0005-0000-0000-0000F8510000}"/>
    <cellStyle name="40% - Ênfase1 9 3 3" xfId="20989" xr:uid="{00000000-0005-0000-0000-0000F9510000}"/>
    <cellStyle name="40% - Ênfase1 9 3 4" xfId="20990" xr:uid="{00000000-0005-0000-0000-0000FA510000}"/>
    <cellStyle name="40% - Ênfase1 9 3 5" xfId="20991" xr:uid="{00000000-0005-0000-0000-0000FB510000}"/>
    <cellStyle name="40% - Ênfase1 9 3 6" xfId="20992" xr:uid="{00000000-0005-0000-0000-0000FC510000}"/>
    <cellStyle name="40% - Ênfase1 9 3 7" xfId="20993" xr:uid="{00000000-0005-0000-0000-0000FD510000}"/>
    <cellStyle name="40% - Ênfase1 9 3 8" xfId="20994" xr:uid="{00000000-0005-0000-0000-0000FE510000}"/>
    <cellStyle name="40% - Ênfase1 9 3 9" xfId="20995" xr:uid="{00000000-0005-0000-0000-0000FF510000}"/>
    <cellStyle name="40% - Ênfase1 9 4" xfId="20996" xr:uid="{00000000-0005-0000-0000-000000520000}"/>
    <cellStyle name="40% - Ênfase1 9 4 10" xfId="20997" xr:uid="{00000000-0005-0000-0000-000001520000}"/>
    <cellStyle name="40% - Ênfase1 9 4 11" xfId="20998" xr:uid="{00000000-0005-0000-0000-000002520000}"/>
    <cellStyle name="40% - Ênfase1 9 4 12" xfId="20999" xr:uid="{00000000-0005-0000-0000-000003520000}"/>
    <cellStyle name="40% - Ênfase1 9 4 13" xfId="21000" xr:uid="{00000000-0005-0000-0000-000004520000}"/>
    <cellStyle name="40% - Ênfase1 9 4 2" xfId="21001" xr:uid="{00000000-0005-0000-0000-000005520000}"/>
    <cellStyle name="40% - Ênfase1 9 4 3" xfId="21002" xr:uid="{00000000-0005-0000-0000-000006520000}"/>
    <cellStyle name="40% - Ênfase1 9 4 4" xfId="21003" xr:uid="{00000000-0005-0000-0000-000007520000}"/>
    <cellStyle name="40% - Ênfase1 9 4 5" xfId="21004" xr:uid="{00000000-0005-0000-0000-000008520000}"/>
    <cellStyle name="40% - Ênfase1 9 4 6" xfId="21005" xr:uid="{00000000-0005-0000-0000-000009520000}"/>
    <cellStyle name="40% - Ênfase1 9 4 7" xfId="21006" xr:uid="{00000000-0005-0000-0000-00000A520000}"/>
    <cellStyle name="40% - Ênfase1 9 4 8" xfId="21007" xr:uid="{00000000-0005-0000-0000-00000B520000}"/>
    <cellStyle name="40% - Ênfase1 9 4 9" xfId="21008" xr:uid="{00000000-0005-0000-0000-00000C520000}"/>
    <cellStyle name="40% - Ênfase1 9 5" xfId="21009" xr:uid="{00000000-0005-0000-0000-00000D520000}"/>
    <cellStyle name="40% - Ênfase1 9 5 10" xfId="21010" xr:uid="{00000000-0005-0000-0000-00000E520000}"/>
    <cellStyle name="40% - Ênfase1 9 5 11" xfId="21011" xr:uid="{00000000-0005-0000-0000-00000F520000}"/>
    <cellStyle name="40% - Ênfase1 9 5 12" xfId="21012" xr:uid="{00000000-0005-0000-0000-000010520000}"/>
    <cellStyle name="40% - Ênfase1 9 5 13" xfId="21013" xr:uid="{00000000-0005-0000-0000-000011520000}"/>
    <cellStyle name="40% - Ênfase1 9 5 2" xfId="21014" xr:uid="{00000000-0005-0000-0000-000012520000}"/>
    <cellStyle name="40% - Ênfase1 9 5 3" xfId="21015" xr:uid="{00000000-0005-0000-0000-000013520000}"/>
    <cellStyle name="40% - Ênfase1 9 5 4" xfId="21016" xr:uid="{00000000-0005-0000-0000-000014520000}"/>
    <cellStyle name="40% - Ênfase1 9 5 5" xfId="21017" xr:uid="{00000000-0005-0000-0000-000015520000}"/>
    <cellStyle name="40% - Ênfase1 9 5 6" xfId="21018" xr:uid="{00000000-0005-0000-0000-000016520000}"/>
    <cellStyle name="40% - Ênfase1 9 5 7" xfId="21019" xr:uid="{00000000-0005-0000-0000-000017520000}"/>
    <cellStyle name="40% - Ênfase1 9 5 8" xfId="21020" xr:uid="{00000000-0005-0000-0000-000018520000}"/>
    <cellStyle name="40% - Ênfase1 9 5 9" xfId="21021" xr:uid="{00000000-0005-0000-0000-000019520000}"/>
    <cellStyle name="40% - Ênfase1 9 6" xfId="21022" xr:uid="{00000000-0005-0000-0000-00001A520000}"/>
    <cellStyle name="40% - Ênfase1 9 6 10" xfId="21023" xr:uid="{00000000-0005-0000-0000-00001B520000}"/>
    <cellStyle name="40% - Ênfase1 9 6 11" xfId="21024" xr:uid="{00000000-0005-0000-0000-00001C520000}"/>
    <cellStyle name="40% - Ênfase1 9 6 12" xfId="21025" xr:uid="{00000000-0005-0000-0000-00001D520000}"/>
    <cellStyle name="40% - Ênfase1 9 6 13" xfId="21026" xr:uid="{00000000-0005-0000-0000-00001E520000}"/>
    <cellStyle name="40% - Ênfase1 9 6 2" xfId="21027" xr:uid="{00000000-0005-0000-0000-00001F520000}"/>
    <cellStyle name="40% - Ênfase1 9 6 3" xfId="21028" xr:uid="{00000000-0005-0000-0000-000020520000}"/>
    <cellStyle name="40% - Ênfase1 9 6 4" xfId="21029" xr:uid="{00000000-0005-0000-0000-000021520000}"/>
    <cellStyle name="40% - Ênfase1 9 6 5" xfId="21030" xr:uid="{00000000-0005-0000-0000-000022520000}"/>
    <cellStyle name="40% - Ênfase1 9 6 6" xfId="21031" xr:uid="{00000000-0005-0000-0000-000023520000}"/>
    <cellStyle name="40% - Ênfase1 9 6 7" xfId="21032" xr:uid="{00000000-0005-0000-0000-000024520000}"/>
    <cellStyle name="40% - Ênfase1 9 6 8" xfId="21033" xr:uid="{00000000-0005-0000-0000-000025520000}"/>
    <cellStyle name="40% - Ênfase1 9 6 9" xfId="21034" xr:uid="{00000000-0005-0000-0000-000026520000}"/>
    <cellStyle name="40% - Ênfase1 9 7" xfId="21035" xr:uid="{00000000-0005-0000-0000-000027520000}"/>
    <cellStyle name="40% - Ênfase1 9 7 10" xfId="21036" xr:uid="{00000000-0005-0000-0000-000028520000}"/>
    <cellStyle name="40% - Ênfase1 9 7 11" xfId="21037" xr:uid="{00000000-0005-0000-0000-000029520000}"/>
    <cellStyle name="40% - Ênfase1 9 7 12" xfId="21038" xr:uid="{00000000-0005-0000-0000-00002A520000}"/>
    <cellStyle name="40% - Ênfase1 9 7 13" xfId="21039" xr:uid="{00000000-0005-0000-0000-00002B520000}"/>
    <cellStyle name="40% - Ênfase1 9 7 2" xfId="21040" xr:uid="{00000000-0005-0000-0000-00002C520000}"/>
    <cellStyle name="40% - Ênfase1 9 7 3" xfId="21041" xr:uid="{00000000-0005-0000-0000-00002D520000}"/>
    <cellStyle name="40% - Ênfase1 9 7 4" xfId="21042" xr:uid="{00000000-0005-0000-0000-00002E520000}"/>
    <cellStyle name="40% - Ênfase1 9 7 5" xfId="21043" xr:uid="{00000000-0005-0000-0000-00002F520000}"/>
    <cellStyle name="40% - Ênfase1 9 7 6" xfId="21044" xr:uid="{00000000-0005-0000-0000-000030520000}"/>
    <cellStyle name="40% - Ênfase1 9 7 7" xfId="21045" xr:uid="{00000000-0005-0000-0000-000031520000}"/>
    <cellStyle name="40% - Ênfase1 9 7 8" xfId="21046" xr:uid="{00000000-0005-0000-0000-000032520000}"/>
    <cellStyle name="40% - Ênfase1 9 7 9" xfId="21047" xr:uid="{00000000-0005-0000-0000-000033520000}"/>
    <cellStyle name="40% - Ênfase1 9 8" xfId="21048" xr:uid="{00000000-0005-0000-0000-000034520000}"/>
    <cellStyle name="40% - Ênfase1 9 8 10" xfId="21049" xr:uid="{00000000-0005-0000-0000-000035520000}"/>
    <cellStyle name="40% - Ênfase1 9 8 11" xfId="21050" xr:uid="{00000000-0005-0000-0000-000036520000}"/>
    <cellStyle name="40% - Ênfase1 9 8 12" xfId="21051" xr:uid="{00000000-0005-0000-0000-000037520000}"/>
    <cellStyle name="40% - Ênfase1 9 8 13" xfId="21052" xr:uid="{00000000-0005-0000-0000-000038520000}"/>
    <cellStyle name="40% - Ênfase1 9 8 2" xfId="21053" xr:uid="{00000000-0005-0000-0000-000039520000}"/>
    <cellStyle name="40% - Ênfase1 9 8 3" xfId="21054" xr:uid="{00000000-0005-0000-0000-00003A520000}"/>
    <cellStyle name="40% - Ênfase1 9 8 4" xfId="21055" xr:uid="{00000000-0005-0000-0000-00003B520000}"/>
    <cellStyle name="40% - Ênfase1 9 8 5" xfId="21056" xr:uid="{00000000-0005-0000-0000-00003C520000}"/>
    <cellStyle name="40% - Ênfase1 9 8 6" xfId="21057" xr:uid="{00000000-0005-0000-0000-00003D520000}"/>
    <cellStyle name="40% - Ênfase1 9 8 7" xfId="21058" xr:uid="{00000000-0005-0000-0000-00003E520000}"/>
    <cellStyle name="40% - Ênfase1 9 8 8" xfId="21059" xr:uid="{00000000-0005-0000-0000-00003F520000}"/>
    <cellStyle name="40% - Ênfase1 9 8 9" xfId="21060" xr:uid="{00000000-0005-0000-0000-000040520000}"/>
    <cellStyle name="40% - Ênfase1 9 9" xfId="21061" xr:uid="{00000000-0005-0000-0000-000041520000}"/>
    <cellStyle name="40% - Ênfase1 9 9 10" xfId="21062" xr:uid="{00000000-0005-0000-0000-000042520000}"/>
    <cellStyle name="40% - Ênfase1 9 9 11" xfId="21063" xr:uid="{00000000-0005-0000-0000-000043520000}"/>
    <cellStyle name="40% - Ênfase1 9 9 12" xfId="21064" xr:uid="{00000000-0005-0000-0000-000044520000}"/>
    <cellStyle name="40% - Ênfase1 9 9 13" xfId="21065" xr:uid="{00000000-0005-0000-0000-000045520000}"/>
    <cellStyle name="40% - Ênfase1 9 9 2" xfId="21066" xr:uid="{00000000-0005-0000-0000-000046520000}"/>
    <cellStyle name="40% - Ênfase1 9 9 3" xfId="21067" xr:uid="{00000000-0005-0000-0000-000047520000}"/>
    <cellStyle name="40% - Ênfase1 9 9 4" xfId="21068" xr:uid="{00000000-0005-0000-0000-000048520000}"/>
    <cellStyle name="40% - Ênfase1 9 9 5" xfId="21069" xr:uid="{00000000-0005-0000-0000-000049520000}"/>
    <cellStyle name="40% - Ênfase1 9 9 6" xfId="21070" xr:uid="{00000000-0005-0000-0000-00004A520000}"/>
    <cellStyle name="40% - Ênfase1 9 9 7" xfId="21071" xr:uid="{00000000-0005-0000-0000-00004B520000}"/>
    <cellStyle name="40% - Ênfase1 9 9 8" xfId="21072" xr:uid="{00000000-0005-0000-0000-00004C520000}"/>
    <cellStyle name="40% - Ênfase1 9 9 9" xfId="21073" xr:uid="{00000000-0005-0000-0000-00004D520000}"/>
    <cellStyle name="40% - Ênfase2 10" xfId="21074" xr:uid="{00000000-0005-0000-0000-00004E520000}"/>
    <cellStyle name="40% - Ênfase2 10 10" xfId="21075" xr:uid="{00000000-0005-0000-0000-00004F520000}"/>
    <cellStyle name="40% - Ênfase2 10 10 10" xfId="21076" xr:uid="{00000000-0005-0000-0000-000050520000}"/>
    <cellStyle name="40% - Ênfase2 10 10 11" xfId="21077" xr:uid="{00000000-0005-0000-0000-000051520000}"/>
    <cellStyle name="40% - Ênfase2 10 10 12" xfId="21078" xr:uid="{00000000-0005-0000-0000-000052520000}"/>
    <cellStyle name="40% - Ênfase2 10 10 13" xfId="21079" xr:uid="{00000000-0005-0000-0000-000053520000}"/>
    <cellStyle name="40% - Ênfase2 10 10 2" xfId="21080" xr:uid="{00000000-0005-0000-0000-000054520000}"/>
    <cellStyle name="40% - Ênfase2 10 10 3" xfId="21081" xr:uid="{00000000-0005-0000-0000-000055520000}"/>
    <cellStyle name="40% - Ênfase2 10 10 4" xfId="21082" xr:uid="{00000000-0005-0000-0000-000056520000}"/>
    <cellStyle name="40% - Ênfase2 10 10 5" xfId="21083" xr:uid="{00000000-0005-0000-0000-000057520000}"/>
    <cellStyle name="40% - Ênfase2 10 10 6" xfId="21084" xr:uid="{00000000-0005-0000-0000-000058520000}"/>
    <cellStyle name="40% - Ênfase2 10 10 7" xfId="21085" xr:uid="{00000000-0005-0000-0000-000059520000}"/>
    <cellStyle name="40% - Ênfase2 10 10 8" xfId="21086" xr:uid="{00000000-0005-0000-0000-00005A520000}"/>
    <cellStyle name="40% - Ênfase2 10 10 9" xfId="21087" xr:uid="{00000000-0005-0000-0000-00005B520000}"/>
    <cellStyle name="40% - Ênfase2 10 11" xfId="21088" xr:uid="{00000000-0005-0000-0000-00005C520000}"/>
    <cellStyle name="40% - Ênfase2 10 11 10" xfId="21089" xr:uid="{00000000-0005-0000-0000-00005D520000}"/>
    <cellStyle name="40% - Ênfase2 10 11 11" xfId="21090" xr:uid="{00000000-0005-0000-0000-00005E520000}"/>
    <cellStyle name="40% - Ênfase2 10 11 12" xfId="21091" xr:uid="{00000000-0005-0000-0000-00005F520000}"/>
    <cellStyle name="40% - Ênfase2 10 11 13" xfId="21092" xr:uid="{00000000-0005-0000-0000-000060520000}"/>
    <cellStyle name="40% - Ênfase2 10 11 2" xfId="21093" xr:uid="{00000000-0005-0000-0000-000061520000}"/>
    <cellStyle name="40% - Ênfase2 10 11 3" xfId="21094" xr:uid="{00000000-0005-0000-0000-000062520000}"/>
    <cellStyle name="40% - Ênfase2 10 11 4" xfId="21095" xr:uid="{00000000-0005-0000-0000-000063520000}"/>
    <cellStyle name="40% - Ênfase2 10 11 5" xfId="21096" xr:uid="{00000000-0005-0000-0000-000064520000}"/>
    <cellStyle name="40% - Ênfase2 10 11 6" xfId="21097" xr:uid="{00000000-0005-0000-0000-000065520000}"/>
    <cellStyle name="40% - Ênfase2 10 11 7" xfId="21098" xr:uid="{00000000-0005-0000-0000-000066520000}"/>
    <cellStyle name="40% - Ênfase2 10 11 8" xfId="21099" xr:uid="{00000000-0005-0000-0000-000067520000}"/>
    <cellStyle name="40% - Ênfase2 10 11 9" xfId="21100" xr:uid="{00000000-0005-0000-0000-000068520000}"/>
    <cellStyle name="40% - Ênfase2 10 12" xfId="21101" xr:uid="{00000000-0005-0000-0000-000069520000}"/>
    <cellStyle name="40% - Ênfase2 10 12 10" xfId="21102" xr:uid="{00000000-0005-0000-0000-00006A520000}"/>
    <cellStyle name="40% - Ênfase2 10 12 11" xfId="21103" xr:uid="{00000000-0005-0000-0000-00006B520000}"/>
    <cellStyle name="40% - Ênfase2 10 12 12" xfId="21104" xr:uid="{00000000-0005-0000-0000-00006C520000}"/>
    <cellStyle name="40% - Ênfase2 10 12 13" xfId="21105" xr:uid="{00000000-0005-0000-0000-00006D520000}"/>
    <cellStyle name="40% - Ênfase2 10 12 2" xfId="21106" xr:uid="{00000000-0005-0000-0000-00006E520000}"/>
    <cellStyle name="40% - Ênfase2 10 12 3" xfId="21107" xr:uid="{00000000-0005-0000-0000-00006F520000}"/>
    <cellStyle name="40% - Ênfase2 10 12 4" xfId="21108" xr:uid="{00000000-0005-0000-0000-000070520000}"/>
    <cellStyle name="40% - Ênfase2 10 12 5" xfId="21109" xr:uid="{00000000-0005-0000-0000-000071520000}"/>
    <cellStyle name="40% - Ênfase2 10 12 6" xfId="21110" xr:uid="{00000000-0005-0000-0000-000072520000}"/>
    <cellStyle name="40% - Ênfase2 10 12 7" xfId="21111" xr:uid="{00000000-0005-0000-0000-000073520000}"/>
    <cellStyle name="40% - Ênfase2 10 12 8" xfId="21112" xr:uid="{00000000-0005-0000-0000-000074520000}"/>
    <cellStyle name="40% - Ênfase2 10 12 9" xfId="21113" xr:uid="{00000000-0005-0000-0000-000075520000}"/>
    <cellStyle name="40% - Ênfase2 10 13" xfId="21114" xr:uid="{00000000-0005-0000-0000-000076520000}"/>
    <cellStyle name="40% - Ênfase2 10 14" xfId="21115" xr:uid="{00000000-0005-0000-0000-000077520000}"/>
    <cellStyle name="40% - Ênfase2 10 15" xfId="21116" xr:uid="{00000000-0005-0000-0000-000078520000}"/>
    <cellStyle name="40% - Ênfase2 10 16" xfId="21117" xr:uid="{00000000-0005-0000-0000-000079520000}"/>
    <cellStyle name="40% - Ênfase2 10 17" xfId="21118" xr:uid="{00000000-0005-0000-0000-00007A520000}"/>
    <cellStyle name="40% - Ênfase2 10 18" xfId="21119" xr:uid="{00000000-0005-0000-0000-00007B520000}"/>
    <cellStyle name="40% - Ênfase2 10 19" xfId="21120" xr:uid="{00000000-0005-0000-0000-00007C520000}"/>
    <cellStyle name="40% - Ênfase2 10 2" xfId="21121" xr:uid="{00000000-0005-0000-0000-00007D520000}"/>
    <cellStyle name="40% - Ênfase2 10 2 10" xfId="21122" xr:uid="{00000000-0005-0000-0000-00007E520000}"/>
    <cellStyle name="40% - Ênfase2 10 2 10 10" xfId="21123" xr:uid="{00000000-0005-0000-0000-00007F520000}"/>
    <cellStyle name="40% - Ênfase2 10 2 10 11" xfId="21124" xr:uid="{00000000-0005-0000-0000-000080520000}"/>
    <cellStyle name="40% - Ênfase2 10 2 10 12" xfId="21125" xr:uid="{00000000-0005-0000-0000-000081520000}"/>
    <cellStyle name="40% - Ênfase2 10 2 10 13" xfId="21126" xr:uid="{00000000-0005-0000-0000-000082520000}"/>
    <cellStyle name="40% - Ênfase2 10 2 10 2" xfId="21127" xr:uid="{00000000-0005-0000-0000-000083520000}"/>
    <cellStyle name="40% - Ênfase2 10 2 10 3" xfId="21128" xr:uid="{00000000-0005-0000-0000-000084520000}"/>
    <cellStyle name="40% - Ênfase2 10 2 10 4" xfId="21129" xr:uid="{00000000-0005-0000-0000-000085520000}"/>
    <cellStyle name="40% - Ênfase2 10 2 10 5" xfId="21130" xr:uid="{00000000-0005-0000-0000-000086520000}"/>
    <cellStyle name="40% - Ênfase2 10 2 10 6" xfId="21131" xr:uid="{00000000-0005-0000-0000-000087520000}"/>
    <cellStyle name="40% - Ênfase2 10 2 10 7" xfId="21132" xr:uid="{00000000-0005-0000-0000-000088520000}"/>
    <cellStyle name="40% - Ênfase2 10 2 10 8" xfId="21133" xr:uid="{00000000-0005-0000-0000-000089520000}"/>
    <cellStyle name="40% - Ênfase2 10 2 10 9" xfId="21134" xr:uid="{00000000-0005-0000-0000-00008A520000}"/>
    <cellStyle name="40% - Ênfase2 10 2 11" xfId="21135" xr:uid="{00000000-0005-0000-0000-00008B520000}"/>
    <cellStyle name="40% - Ênfase2 10 2 11 10" xfId="21136" xr:uid="{00000000-0005-0000-0000-00008C520000}"/>
    <cellStyle name="40% - Ênfase2 10 2 11 11" xfId="21137" xr:uid="{00000000-0005-0000-0000-00008D520000}"/>
    <cellStyle name="40% - Ênfase2 10 2 11 12" xfId="21138" xr:uid="{00000000-0005-0000-0000-00008E520000}"/>
    <cellStyle name="40% - Ênfase2 10 2 11 13" xfId="21139" xr:uid="{00000000-0005-0000-0000-00008F520000}"/>
    <cellStyle name="40% - Ênfase2 10 2 11 2" xfId="21140" xr:uid="{00000000-0005-0000-0000-000090520000}"/>
    <cellStyle name="40% - Ênfase2 10 2 11 3" xfId="21141" xr:uid="{00000000-0005-0000-0000-000091520000}"/>
    <cellStyle name="40% - Ênfase2 10 2 11 4" xfId="21142" xr:uid="{00000000-0005-0000-0000-000092520000}"/>
    <cellStyle name="40% - Ênfase2 10 2 11 5" xfId="21143" xr:uid="{00000000-0005-0000-0000-000093520000}"/>
    <cellStyle name="40% - Ênfase2 10 2 11 6" xfId="21144" xr:uid="{00000000-0005-0000-0000-000094520000}"/>
    <cellStyle name="40% - Ênfase2 10 2 11 7" xfId="21145" xr:uid="{00000000-0005-0000-0000-000095520000}"/>
    <cellStyle name="40% - Ênfase2 10 2 11 8" xfId="21146" xr:uid="{00000000-0005-0000-0000-000096520000}"/>
    <cellStyle name="40% - Ênfase2 10 2 11 9" xfId="21147" xr:uid="{00000000-0005-0000-0000-000097520000}"/>
    <cellStyle name="40% - Ênfase2 10 2 12" xfId="21148" xr:uid="{00000000-0005-0000-0000-000098520000}"/>
    <cellStyle name="40% - Ênfase2 10 2 13" xfId="21149" xr:uid="{00000000-0005-0000-0000-000099520000}"/>
    <cellStyle name="40% - Ênfase2 10 2 14" xfId="21150" xr:uid="{00000000-0005-0000-0000-00009A520000}"/>
    <cellStyle name="40% - Ênfase2 10 2 15" xfId="21151" xr:uid="{00000000-0005-0000-0000-00009B520000}"/>
    <cellStyle name="40% - Ênfase2 10 2 16" xfId="21152" xr:uid="{00000000-0005-0000-0000-00009C520000}"/>
    <cellStyle name="40% - Ênfase2 10 2 17" xfId="21153" xr:uid="{00000000-0005-0000-0000-00009D520000}"/>
    <cellStyle name="40% - Ênfase2 10 2 18" xfId="21154" xr:uid="{00000000-0005-0000-0000-00009E520000}"/>
    <cellStyle name="40% - Ênfase2 10 2 19" xfId="21155" xr:uid="{00000000-0005-0000-0000-00009F520000}"/>
    <cellStyle name="40% - Ênfase2 10 2 2" xfId="21156" xr:uid="{00000000-0005-0000-0000-0000A0520000}"/>
    <cellStyle name="40% - Ênfase2 10 2 2 10" xfId="21157" xr:uid="{00000000-0005-0000-0000-0000A1520000}"/>
    <cellStyle name="40% - Ênfase2 10 2 2 11" xfId="21158" xr:uid="{00000000-0005-0000-0000-0000A2520000}"/>
    <cellStyle name="40% - Ênfase2 10 2 2 12" xfId="21159" xr:uid="{00000000-0005-0000-0000-0000A3520000}"/>
    <cellStyle name="40% - Ênfase2 10 2 2 13" xfId="21160" xr:uid="{00000000-0005-0000-0000-0000A4520000}"/>
    <cellStyle name="40% - Ênfase2 10 2 2 2" xfId="21161" xr:uid="{00000000-0005-0000-0000-0000A5520000}"/>
    <cellStyle name="40% - Ênfase2 10 2 2 3" xfId="21162" xr:uid="{00000000-0005-0000-0000-0000A6520000}"/>
    <cellStyle name="40% - Ênfase2 10 2 2 4" xfId="21163" xr:uid="{00000000-0005-0000-0000-0000A7520000}"/>
    <cellStyle name="40% - Ênfase2 10 2 2 5" xfId="21164" xr:uid="{00000000-0005-0000-0000-0000A8520000}"/>
    <cellStyle name="40% - Ênfase2 10 2 2 6" xfId="21165" xr:uid="{00000000-0005-0000-0000-0000A9520000}"/>
    <cellStyle name="40% - Ênfase2 10 2 2 7" xfId="21166" xr:uid="{00000000-0005-0000-0000-0000AA520000}"/>
    <cellStyle name="40% - Ênfase2 10 2 2 8" xfId="21167" xr:uid="{00000000-0005-0000-0000-0000AB520000}"/>
    <cellStyle name="40% - Ênfase2 10 2 2 9" xfId="21168" xr:uid="{00000000-0005-0000-0000-0000AC520000}"/>
    <cellStyle name="40% - Ênfase2 10 2 20" xfId="21169" xr:uid="{00000000-0005-0000-0000-0000AD520000}"/>
    <cellStyle name="40% - Ênfase2 10 2 21" xfId="21170" xr:uid="{00000000-0005-0000-0000-0000AE520000}"/>
    <cellStyle name="40% - Ênfase2 10 2 22" xfId="21171" xr:uid="{00000000-0005-0000-0000-0000AF520000}"/>
    <cellStyle name="40% - Ênfase2 10 2 23" xfId="21172" xr:uid="{00000000-0005-0000-0000-0000B0520000}"/>
    <cellStyle name="40% - Ênfase2 10 2 3" xfId="21173" xr:uid="{00000000-0005-0000-0000-0000B1520000}"/>
    <cellStyle name="40% - Ênfase2 10 2 3 10" xfId="21174" xr:uid="{00000000-0005-0000-0000-0000B2520000}"/>
    <cellStyle name="40% - Ênfase2 10 2 3 11" xfId="21175" xr:uid="{00000000-0005-0000-0000-0000B3520000}"/>
    <cellStyle name="40% - Ênfase2 10 2 3 12" xfId="21176" xr:uid="{00000000-0005-0000-0000-0000B4520000}"/>
    <cellStyle name="40% - Ênfase2 10 2 3 13" xfId="21177" xr:uid="{00000000-0005-0000-0000-0000B5520000}"/>
    <cellStyle name="40% - Ênfase2 10 2 3 2" xfId="21178" xr:uid="{00000000-0005-0000-0000-0000B6520000}"/>
    <cellStyle name="40% - Ênfase2 10 2 3 3" xfId="21179" xr:uid="{00000000-0005-0000-0000-0000B7520000}"/>
    <cellStyle name="40% - Ênfase2 10 2 3 4" xfId="21180" xr:uid="{00000000-0005-0000-0000-0000B8520000}"/>
    <cellStyle name="40% - Ênfase2 10 2 3 5" xfId="21181" xr:uid="{00000000-0005-0000-0000-0000B9520000}"/>
    <cellStyle name="40% - Ênfase2 10 2 3 6" xfId="21182" xr:uid="{00000000-0005-0000-0000-0000BA520000}"/>
    <cellStyle name="40% - Ênfase2 10 2 3 7" xfId="21183" xr:uid="{00000000-0005-0000-0000-0000BB520000}"/>
    <cellStyle name="40% - Ênfase2 10 2 3 8" xfId="21184" xr:uid="{00000000-0005-0000-0000-0000BC520000}"/>
    <cellStyle name="40% - Ênfase2 10 2 3 9" xfId="21185" xr:uid="{00000000-0005-0000-0000-0000BD520000}"/>
    <cellStyle name="40% - Ênfase2 10 2 4" xfId="21186" xr:uid="{00000000-0005-0000-0000-0000BE520000}"/>
    <cellStyle name="40% - Ênfase2 10 2 4 10" xfId="21187" xr:uid="{00000000-0005-0000-0000-0000BF520000}"/>
    <cellStyle name="40% - Ênfase2 10 2 4 11" xfId="21188" xr:uid="{00000000-0005-0000-0000-0000C0520000}"/>
    <cellStyle name="40% - Ênfase2 10 2 4 12" xfId="21189" xr:uid="{00000000-0005-0000-0000-0000C1520000}"/>
    <cellStyle name="40% - Ênfase2 10 2 4 13" xfId="21190" xr:uid="{00000000-0005-0000-0000-0000C2520000}"/>
    <cellStyle name="40% - Ênfase2 10 2 4 2" xfId="21191" xr:uid="{00000000-0005-0000-0000-0000C3520000}"/>
    <cellStyle name="40% - Ênfase2 10 2 4 3" xfId="21192" xr:uid="{00000000-0005-0000-0000-0000C4520000}"/>
    <cellStyle name="40% - Ênfase2 10 2 4 4" xfId="21193" xr:uid="{00000000-0005-0000-0000-0000C5520000}"/>
    <cellStyle name="40% - Ênfase2 10 2 4 5" xfId="21194" xr:uid="{00000000-0005-0000-0000-0000C6520000}"/>
    <cellStyle name="40% - Ênfase2 10 2 4 6" xfId="21195" xr:uid="{00000000-0005-0000-0000-0000C7520000}"/>
    <cellStyle name="40% - Ênfase2 10 2 4 7" xfId="21196" xr:uid="{00000000-0005-0000-0000-0000C8520000}"/>
    <cellStyle name="40% - Ênfase2 10 2 4 8" xfId="21197" xr:uid="{00000000-0005-0000-0000-0000C9520000}"/>
    <cellStyle name="40% - Ênfase2 10 2 4 9" xfId="21198" xr:uid="{00000000-0005-0000-0000-0000CA520000}"/>
    <cellStyle name="40% - Ênfase2 10 2 5" xfId="21199" xr:uid="{00000000-0005-0000-0000-0000CB520000}"/>
    <cellStyle name="40% - Ênfase2 10 2 5 10" xfId="21200" xr:uid="{00000000-0005-0000-0000-0000CC520000}"/>
    <cellStyle name="40% - Ênfase2 10 2 5 11" xfId="21201" xr:uid="{00000000-0005-0000-0000-0000CD520000}"/>
    <cellStyle name="40% - Ênfase2 10 2 5 12" xfId="21202" xr:uid="{00000000-0005-0000-0000-0000CE520000}"/>
    <cellStyle name="40% - Ênfase2 10 2 5 13" xfId="21203" xr:uid="{00000000-0005-0000-0000-0000CF520000}"/>
    <cellStyle name="40% - Ênfase2 10 2 5 2" xfId="21204" xr:uid="{00000000-0005-0000-0000-0000D0520000}"/>
    <cellStyle name="40% - Ênfase2 10 2 5 3" xfId="21205" xr:uid="{00000000-0005-0000-0000-0000D1520000}"/>
    <cellStyle name="40% - Ênfase2 10 2 5 4" xfId="21206" xr:uid="{00000000-0005-0000-0000-0000D2520000}"/>
    <cellStyle name="40% - Ênfase2 10 2 5 5" xfId="21207" xr:uid="{00000000-0005-0000-0000-0000D3520000}"/>
    <cellStyle name="40% - Ênfase2 10 2 5 6" xfId="21208" xr:uid="{00000000-0005-0000-0000-0000D4520000}"/>
    <cellStyle name="40% - Ênfase2 10 2 5 7" xfId="21209" xr:uid="{00000000-0005-0000-0000-0000D5520000}"/>
    <cellStyle name="40% - Ênfase2 10 2 5 8" xfId="21210" xr:uid="{00000000-0005-0000-0000-0000D6520000}"/>
    <cellStyle name="40% - Ênfase2 10 2 5 9" xfId="21211" xr:uid="{00000000-0005-0000-0000-0000D7520000}"/>
    <cellStyle name="40% - Ênfase2 10 2 6" xfId="21212" xr:uid="{00000000-0005-0000-0000-0000D8520000}"/>
    <cellStyle name="40% - Ênfase2 10 2 6 10" xfId="21213" xr:uid="{00000000-0005-0000-0000-0000D9520000}"/>
    <cellStyle name="40% - Ênfase2 10 2 6 11" xfId="21214" xr:uid="{00000000-0005-0000-0000-0000DA520000}"/>
    <cellStyle name="40% - Ênfase2 10 2 6 12" xfId="21215" xr:uid="{00000000-0005-0000-0000-0000DB520000}"/>
    <cellStyle name="40% - Ênfase2 10 2 6 13" xfId="21216" xr:uid="{00000000-0005-0000-0000-0000DC520000}"/>
    <cellStyle name="40% - Ênfase2 10 2 6 2" xfId="21217" xr:uid="{00000000-0005-0000-0000-0000DD520000}"/>
    <cellStyle name="40% - Ênfase2 10 2 6 3" xfId="21218" xr:uid="{00000000-0005-0000-0000-0000DE520000}"/>
    <cellStyle name="40% - Ênfase2 10 2 6 4" xfId="21219" xr:uid="{00000000-0005-0000-0000-0000DF520000}"/>
    <cellStyle name="40% - Ênfase2 10 2 6 5" xfId="21220" xr:uid="{00000000-0005-0000-0000-0000E0520000}"/>
    <cellStyle name="40% - Ênfase2 10 2 6 6" xfId="21221" xr:uid="{00000000-0005-0000-0000-0000E1520000}"/>
    <cellStyle name="40% - Ênfase2 10 2 6 7" xfId="21222" xr:uid="{00000000-0005-0000-0000-0000E2520000}"/>
    <cellStyle name="40% - Ênfase2 10 2 6 8" xfId="21223" xr:uid="{00000000-0005-0000-0000-0000E3520000}"/>
    <cellStyle name="40% - Ênfase2 10 2 6 9" xfId="21224" xr:uid="{00000000-0005-0000-0000-0000E4520000}"/>
    <cellStyle name="40% - Ênfase2 10 2 7" xfId="21225" xr:uid="{00000000-0005-0000-0000-0000E5520000}"/>
    <cellStyle name="40% - Ênfase2 10 2 7 10" xfId="21226" xr:uid="{00000000-0005-0000-0000-0000E6520000}"/>
    <cellStyle name="40% - Ênfase2 10 2 7 11" xfId="21227" xr:uid="{00000000-0005-0000-0000-0000E7520000}"/>
    <cellStyle name="40% - Ênfase2 10 2 7 12" xfId="21228" xr:uid="{00000000-0005-0000-0000-0000E8520000}"/>
    <cellStyle name="40% - Ênfase2 10 2 7 13" xfId="21229" xr:uid="{00000000-0005-0000-0000-0000E9520000}"/>
    <cellStyle name="40% - Ênfase2 10 2 7 2" xfId="21230" xr:uid="{00000000-0005-0000-0000-0000EA520000}"/>
    <cellStyle name="40% - Ênfase2 10 2 7 3" xfId="21231" xr:uid="{00000000-0005-0000-0000-0000EB520000}"/>
    <cellStyle name="40% - Ênfase2 10 2 7 4" xfId="21232" xr:uid="{00000000-0005-0000-0000-0000EC520000}"/>
    <cellStyle name="40% - Ênfase2 10 2 7 5" xfId="21233" xr:uid="{00000000-0005-0000-0000-0000ED520000}"/>
    <cellStyle name="40% - Ênfase2 10 2 7 6" xfId="21234" xr:uid="{00000000-0005-0000-0000-0000EE520000}"/>
    <cellStyle name="40% - Ênfase2 10 2 7 7" xfId="21235" xr:uid="{00000000-0005-0000-0000-0000EF520000}"/>
    <cellStyle name="40% - Ênfase2 10 2 7 8" xfId="21236" xr:uid="{00000000-0005-0000-0000-0000F0520000}"/>
    <cellStyle name="40% - Ênfase2 10 2 7 9" xfId="21237" xr:uid="{00000000-0005-0000-0000-0000F1520000}"/>
    <cellStyle name="40% - Ênfase2 10 2 8" xfId="21238" xr:uid="{00000000-0005-0000-0000-0000F2520000}"/>
    <cellStyle name="40% - Ênfase2 10 2 8 10" xfId="21239" xr:uid="{00000000-0005-0000-0000-0000F3520000}"/>
    <cellStyle name="40% - Ênfase2 10 2 8 11" xfId="21240" xr:uid="{00000000-0005-0000-0000-0000F4520000}"/>
    <cellStyle name="40% - Ênfase2 10 2 8 12" xfId="21241" xr:uid="{00000000-0005-0000-0000-0000F5520000}"/>
    <cellStyle name="40% - Ênfase2 10 2 8 13" xfId="21242" xr:uid="{00000000-0005-0000-0000-0000F6520000}"/>
    <cellStyle name="40% - Ênfase2 10 2 8 2" xfId="21243" xr:uid="{00000000-0005-0000-0000-0000F7520000}"/>
    <cellStyle name="40% - Ênfase2 10 2 8 3" xfId="21244" xr:uid="{00000000-0005-0000-0000-0000F8520000}"/>
    <cellStyle name="40% - Ênfase2 10 2 8 4" xfId="21245" xr:uid="{00000000-0005-0000-0000-0000F9520000}"/>
    <cellStyle name="40% - Ênfase2 10 2 8 5" xfId="21246" xr:uid="{00000000-0005-0000-0000-0000FA520000}"/>
    <cellStyle name="40% - Ênfase2 10 2 8 6" xfId="21247" xr:uid="{00000000-0005-0000-0000-0000FB520000}"/>
    <cellStyle name="40% - Ênfase2 10 2 8 7" xfId="21248" xr:uid="{00000000-0005-0000-0000-0000FC520000}"/>
    <cellStyle name="40% - Ênfase2 10 2 8 8" xfId="21249" xr:uid="{00000000-0005-0000-0000-0000FD520000}"/>
    <cellStyle name="40% - Ênfase2 10 2 8 9" xfId="21250" xr:uid="{00000000-0005-0000-0000-0000FE520000}"/>
    <cellStyle name="40% - Ênfase2 10 2 9" xfId="21251" xr:uid="{00000000-0005-0000-0000-0000FF520000}"/>
    <cellStyle name="40% - Ênfase2 10 2 9 10" xfId="21252" xr:uid="{00000000-0005-0000-0000-000000530000}"/>
    <cellStyle name="40% - Ênfase2 10 2 9 11" xfId="21253" xr:uid="{00000000-0005-0000-0000-000001530000}"/>
    <cellStyle name="40% - Ênfase2 10 2 9 12" xfId="21254" xr:uid="{00000000-0005-0000-0000-000002530000}"/>
    <cellStyle name="40% - Ênfase2 10 2 9 13" xfId="21255" xr:uid="{00000000-0005-0000-0000-000003530000}"/>
    <cellStyle name="40% - Ênfase2 10 2 9 2" xfId="21256" xr:uid="{00000000-0005-0000-0000-000004530000}"/>
    <cellStyle name="40% - Ênfase2 10 2 9 3" xfId="21257" xr:uid="{00000000-0005-0000-0000-000005530000}"/>
    <cellStyle name="40% - Ênfase2 10 2 9 4" xfId="21258" xr:uid="{00000000-0005-0000-0000-000006530000}"/>
    <cellStyle name="40% - Ênfase2 10 2 9 5" xfId="21259" xr:uid="{00000000-0005-0000-0000-000007530000}"/>
    <cellStyle name="40% - Ênfase2 10 2 9 6" xfId="21260" xr:uid="{00000000-0005-0000-0000-000008530000}"/>
    <cellStyle name="40% - Ênfase2 10 2 9 7" xfId="21261" xr:uid="{00000000-0005-0000-0000-000009530000}"/>
    <cellStyle name="40% - Ênfase2 10 2 9 8" xfId="21262" xr:uid="{00000000-0005-0000-0000-00000A530000}"/>
    <cellStyle name="40% - Ênfase2 10 2 9 9" xfId="21263" xr:uid="{00000000-0005-0000-0000-00000B530000}"/>
    <cellStyle name="40% - Ênfase2 10 20" xfId="21264" xr:uid="{00000000-0005-0000-0000-00000C530000}"/>
    <cellStyle name="40% - Ênfase2 10 21" xfId="21265" xr:uid="{00000000-0005-0000-0000-00000D530000}"/>
    <cellStyle name="40% - Ênfase2 10 22" xfId="21266" xr:uid="{00000000-0005-0000-0000-00000E530000}"/>
    <cellStyle name="40% - Ênfase2 10 23" xfId="21267" xr:uid="{00000000-0005-0000-0000-00000F530000}"/>
    <cellStyle name="40% - Ênfase2 10 24" xfId="21268" xr:uid="{00000000-0005-0000-0000-000010530000}"/>
    <cellStyle name="40% - Ênfase2 10 3" xfId="21269" xr:uid="{00000000-0005-0000-0000-000011530000}"/>
    <cellStyle name="40% - Ênfase2 10 3 10" xfId="21270" xr:uid="{00000000-0005-0000-0000-000012530000}"/>
    <cellStyle name="40% - Ênfase2 10 3 11" xfId="21271" xr:uid="{00000000-0005-0000-0000-000013530000}"/>
    <cellStyle name="40% - Ênfase2 10 3 12" xfId="21272" xr:uid="{00000000-0005-0000-0000-000014530000}"/>
    <cellStyle name="40% - Ênfase2 10 3 13" xfId="21273" xr:uid="{00000000-0005-0000-0000-000015530000}"/>
    <cellStyle name="40% - Ênfase2 10 3 2" xfId="21274" xr:uid="{00000000-0005-0000-0000-000016530000}"/>
    <cellStyle name="40% - Ênfase2 10 3 3" xfId="21275" xr:uid="{00000000-0005-0000-0000-000017530000}"/>
    <cellStyle name="40% - Ênfase2 10 3 4" xfId="21276" xr:uid="{00000000-0005-0000-0000-000018530000}"/>
    <cellStyle name="40% - Ênfase2 10 3 5" xfId="21277" xr:uid="{00000000-0005-0000-0000-000019530000}"/>
    <cellStyle name="40% - Ênfase2 10 3 6" xfId="21278" xr:uid="{00000000-0005-0000-0000-00001A530000}"/>
    <cellStyle name="40% - Ênfase2 10 3 7" xfId="21279" xr:uid="{00000000-0005-0000-0000-00001B530000}"/>
    <cellStyle name="40% - Ênfase2 10 3 8" xfId="21280" xr:uid="{00000000-0005-0000-0000-00001C530000}"/>
    <cellStyle name="40% - Ênfase2 10 3 9" xfId="21281" xr:uid="{00000000-0005-0000-0000-00001D530000}"/>
    <cellStyle name="40% - Ênfase2 10 4" xfId="21282" xr:uid="{00000000-0005-0000-0000-00001E530000}"/>
    <cellStyle name="40% - Ênfase2 10 4 10" xfId="21283" xr:uid="{00000000-0005-0000-0000-00001F530000}"/>
    <cellStyle name="40% - Ênfase2 10 4 11" xfId="21284" xr:uid="{00000000-0005-0000-0000-000020530000}"/>
    <cellStyle name="40% - Ênfase2 10 4 12" xfId="21285" xr:uid="{00000000-0005-0000-0000-000021530000}"/>
    <cellStyle name="40% - Ênfase2 10 4 13" xfId="21286" xr:uid="{00000000-0005-0000-0000-000022530000}"/>
    <cellStyle name="40% - Ênfase2 10 4 2" xfId="21287" xr:uid="{00000000-0005-0000-0000-000023530000}"/>
    <cellStyle name="40% - Ênfase2 10 4 3" xfId="21288" xr:uid="{00000000-0005-0000-0000-000024530000}"/>
    <cellStyle name="40% - Ênfase2 10 4 4" xfId="21289" xr:uid="{00000000-0005-0000-0000-000025530000}"/>
    <cellStyle name="40% - Ênfase2 10 4 5" xfId="21290" xr:uid="{00000000-0005-0000-0000-000026530000}"/>
    <cellStyle name="40% - Ênfase2 10 4 6" xfId="21291" xr:uid="{00000000-0005-0000-0000-000027530000}"/>
    <cellStyle name="40% - Ênfase2 10 4 7" xfId="21292" xr:uid="{00000000-0005-0000-0000-000028530000}"/>
    <cellStyle name="40% - Ênfase2 10 4 8" xfId="21293" xr:uid="{00000000-0005-0000-0000-000029530000}"/>
    <cellStyle name="40% - Ênfase2 10 4 9" xfId="21294" xr:uid="{00000000-0005-0000-0000-00002A530000}"/>
    <cellStyle name="40% - Ênfase2 10 5" xfId="21295" xr:uid="{00000000-0005-0000-0000-00002B530000}"/>
    <cellStyle name="40% - Ênfase2 10 5 10" xfId="21296" xr:uid="{00000000-0005-0000-0000-00002C530000}"/>
    <cellStyle name="40% - Ênfase2 10 5 11" xfId="21297" xr:uid="{00000000-0005-0000-0000-00002D530000}"/>
    <cellStyle name="40% - Ênfase2 10 5 12" xfId="21298" xr:uid="{00000000-0005-0000-0000-00002E530000}"/>
    <cellStyle name="40% - Ênfase2 10 5 13" xfId="21299" xr:uid="{00000000-0005-0000-0000-00002F530000}"/>
    <cellStyle name="40% - Ênfase2 10 5 2" xfId="21300" xr:uid="{00000000-0005-0000-0000-000030530000}"/>
    <cellStyle name="40% - Ênfase2 10 5 3" xfId="21301" xr:uid="{00000000-0005-0000-0000-000031530000}"/>
    <cellStyle name="40% - Ênfase2 10 5 4" xfId="21302" xr:uid="{00000000-0005-0000-0000-000032530000}"/>
    <cellStyle name="40% - Ênfase2 10 5 5" xfId="21303" xr:uid="{00000000-0005-0000-0000-000033530000}"/>
    <cellStyle name="40% - Ênfase2 10 5 6" xfId="21304" xr:uid="{00000000-0005-0000-0000-000034530000}"/>
    <cellStyle name="40% - Ênfase2 10 5 7" xfId="21305" xr:uid="{00000000-0005-0000-0000-000035530000}"/>
    <cellStyle name="40% - Ênfase2 10 5 8" xfId="21306" xr:uid="{00000000-0005-0000-0000-000036530000}"/>
    <cellStyle name="40% - Ênfase2 10 5 9" xfId="21307" xr:uid="{00000000-0005-0000-0000-000037530000}"/>
    <cellStyle name="40% - Ênfase2 10 6" xfId="21308" xr:uid="{00000000-0005-0000-0000-000038530000}"/>
    <cellStyle name="40% - Ênfase2 10 6 10" xfId="21309" xr:uid="{00000000-0005-0000-0000-000039530000}"/>
    <cellStyle name="40% - Ênfase2 10 6 11" xfId="21310" xr:uid="{00000000-0005-0000-0000-00003A530000}"/>
    <cellStyle name="40% - Ênfase2 10 6 12" xfId="21311" xr:uid="{00000000-0005-0000-0000-00003B530000}"/>
    <cellStyle name="40% - Ênfase2 10 6 13" xfId="21312" xr:uid="{00000000-0005-0000-0000-00003C530000}"/>
    <cellStyle name="40% - Ênfase2 10 6 2" xfId="21313" xr:uid="{00000000-0005-0000-0000-00003D530000}"/>
    <cellStyle name="40% - Ênfase2 10 6 3" xfId="21314" xr:uid="{00000000-0005-0000-0000-00003E530000}"/>
    <cellStyle name="40% - Ênfase2 10 6 4" xfId="21315" xr:uid="{00000000-0005-0000-0000-00003F530000}"/>
    <cellStyle name="40% - Ênfase2 10 6 5" xfId="21316" xr:uid="{00000000-0005-0000-0000-000040530000}"/>
    <cellStyle name="40% - Ênfase2 10 6 6" xfId="21317" xr:uid="{00000000-0005-0000-0000-000041530000}"/>
    <cellStyle name="40% - Ênfase2 10 6 7" xfId="21318" xr:uid="{00000000-0005-0000-0000-000042530000}"/>
    <cellStyle name="40% - Ênfase2 10 6 8" xfId="21319" xr:uid="{00000000-0005-0000-0000-000043530000}"/>
    <cellStyle name="40% - Ênfase2 10 6 9" xfId="21320" xr:uid="{00000000-0005-0000-0000-000044530000}"/>
    <cellStyle name="40% - Ênfase2 10 7" xfId="21321" xr:uid="{00000000-0005-0000-0000-000045530000}"/>
    <cellStyle name="40% - Ênfase2 10 7 10" xfId="21322" xr:uid="{00000000-0005-0000-0000-000046530000}"/>
    <cellStyle name="40% - Ênfase2 10 7 11" xfId="21323" xr:uid="{00000000-0005-0000-0000-000047530000}"/>
    <cellStyle name="40% - Ênfase2 10 7 12" xfId="21324" xr:uid="{00000000-0005-0000-0000-000048530000}"/>
    <cellStyle name="40% - Ênfase2 10 7 13" xfId="21325" xr:uid="{00000000-0005-0000-0000-000049530000}"/>
    <cellStyle name="40% - Ênfase2 10 7 2" xfId="21326" xr:uid="{00000000-0005-0000-0000-00004A530000}"/>
    <cellStyle name="40% - Ênfase2 10 7 3" xfId="21327" xr:uid="{00000000-0005-0000-0000-00004B530000}"/>
    <cellStyle name="40% - Ênfase2 10 7 4" xfId="21328" xr:uid="{00000000-0005-0000-0000-00004C530000}"/>
    <cellStyle name="40% - Ênfase2 10 7 5" xfId="21329" xr:uid="{00000000-0005-0000-0000-00004D530000}"/>
    <cellStyle name="40% - Ênfase2 10 7 6" xfId="21330" xr:uid="{00000000-0005-0000-0000-00004E530000}"/>
    <cellStyle name="40% - Ênfase2 10 7 7" xfId="21331" xr:uid="{00000000-0005-0000-0000-00004F530000}"/>
    <cellStyle name="40% - Ênfase2 10 7 8" xfId="21332" xr:uid="{00000000-0005-0000-0000-000050530000}"/>
    <cellStyle name="40% - Ênfase2 10 7 9" xfId="21333" xr:uid="{00000000-0005-0000-0000-000051530000}"/>
    <cellStyle name="40% - Ênfase2 10 8" xfId="21334" xr:uid="{00000000-0005-0000-0000-000052530000}"/>
    <cellStyle name="40% - Ênfase2 10 8 10" xfId="21335" xr:uid="{00000000-0005-0000-0000-000053530000}"/>
    <cellStyle name="40% - Ênfase2 10 8 11" xfId="21336" xr:uid="{00000000-0005-0000-0000-000054530000}"/>
    <cellStyle name="40% - Ênfase2 10 8 12" xfId="21337" xr:uid="{00000000-0005-0000-0000-000055530000}"/>
    <cellStyle name="40% - Ênfase2 10 8 13" xfId="21338" xr:uid="{00000000-0005-0000-0000-000056530000}"/>
    <cellStyle name="40% - Ênfase2 10 8 2" xfId="21339" xr:uid="{00000000-0005-0000-0000-000057530000}"/>
    <cellStyle name="40% - Ênfase2 10 8 3" xfId="21340" xr:uid="{00000000-0005-0000-0000-000058530000}"/>
    <cellStyle name="40% - Ênfase2 10 8 4" xfId="21341" xr:uid="{00000000-0005-0000-0000-000059530000}"/>
    <cellStyle name="40% - Ênfase2 10 8 5" xfId="21342" xr:uid="{00000000-0005-0000-0000-00005A530000}"/>
    <cellStyle name="40% - Ênfase2 10 8 6" xfId="21343" xr:uid="{00000000-0005-0000-0000-00005B530000}"/>
    <cellStyle name="40% - Ênfase2 10 8 7" xfId="21344" xr:uid="{00000000-0005-0000-0000-00005C530000}"/>
    <cellStyle name="40% - Ênfase2 10 8 8" xfId="21345" xr:uid="{00000000-0005-0000-0000-00005D530000}"/>
    <cellStyle name="40% - Ênfase2 10 8 9" xfId="21346" xr:uid="{00000000-0005-0000-0000-00005E530000}"/>
    <cellStyle name="40% - Ênfase2 10 9" xfId="21347" xr:uid="{00000000-0005-0000-0000-00005F530000}"/>
    <cellStyle name="40% - Ênfase2 10 9 10" xfId="21348" xr:uid="{00000000-0005-0000-0000-000060530000}"/>
    <cellStyle name="40% - Ênfase2 10 9 11" xfId="21349" xr:uid="{00000000-0005-0000-0000-000061530000}"/>
    <cellStyle name="40% - Ênfase2 10 9 12" xfId="21350" xr:uid="{00000000-0005-0000-0000-000062530000}"/>
    <cellStyle name="40% - Ênfase2 10 9 13" xfId="21351" xr:uid="{00000000-0005-0000-0000-000063530000}"/>
    <cellStyle name="40% - Ênfase2 10 9 2" xfId="21352" xr:uid="{00000000-0005-0000-0000-000064530000}"/>
    <cellStyle name="40% - Ênfase2 10 9 3" xfId="21353" xr:uid="{00000000-0005-0000-0000-000065530000}"/>
    <cellStyle name="40% - Ênfase2 10 9 4" xfId="21354" xr:uid="{00000000-0005-0000-0000-000066530000}"/>
    <cellStyle name="40% - Ênfase2 10 9 5" xfId="21355" xr:uid="{00000000-0005-0000-0000-000067530000}"/>
    <cellStyle name="40% - Ênfase2 10 9 6" xfId="21356" xr:uid="{00000000-0005-0000-0000-000068530000}"/>
    <cellStyle name="40% - Ênfase2 10 9 7" xfId="21357" xr:uid="{00000000-0005-0000-0000-000069530000}"/>
    <cellStyle name="40% - Ênfase2 10 9 8" xfId="21358" xr:uid="{00000000-0005-0000-0000-00006A530000}"/>
    <cellStyle name="40% - Ênfase2 10 9 9" xfId="21359" xr:uid="{00000000-0005-0000-0000-00006B530000}"/>
    <cellStyle name="40% - Ênfase2 11" xfId="21360" xr:uid="{00000000-0005-0000-0000-00006C530000}"/>
    <cellStyle name="40% - Ênfase2 11 10" xfId="21361" xr:uid="{00000000-0005-0000-0000-00006D530000}"/>
    <cellStyle name="40% - Ênfase2 11 10 10" xfId="21362" xr:uid="{00000000-0005-0000-0000-00006E530000}"/>
    <cellStyle name="40% - Ênfase2 11 10 11" xfId="21363" xr:uid="{00000000-0005-0000-0000-00006F530000}"/>
    <cellStyle name="40% - Ênfase2 11 10 12" xfId="21364" xr:uid="{00000000-0005-0000-0000-000070530000}"/>
    <cellStyle name="40% - Ênfase2 11 10 13" xfId="21365" xr:uid="{00000000-0005-0000-0000-000071530000}"/>
    <cellStyle name="40% - Ênfase2 11 10 2" xfId="21366" xr:uid="{00000000-0005-0000-0000-000072530000}"/>
    <cellStyle name="40% - Ênfase2 11 10 3" xfId="21367" xr:uid="{00000000-0005-0000-0000-000073530000}"/>
    <cellStyle name="40% - Ênfase2 11 10 4" xfId="21368" xr:uid="{00000000-0005-0000-0000-000074530000}"/>
    <cellStyle name="40% - Ênfase2 11 10 5" xfId="21369" xr:uid="{00000000-0005-0000-0000-000075530000}"/>
    <cellStyle name="40% - Ênfase2 11 10 6" xfId="21370" xr:uid="{00000000-0005-0000-0000-000076530000}"/>
    <cellStyle name="40% - Ênfase2 11 10 7" xfId="21371" xr:uid="{00000000-0005-0000-0000-000077530000}"/>
    <cellStyle name="40% - Ênfase2 11 10 8" xfId="21372" xr:uid="{00000000-0005-0000-0000-000078530000}"/>
    <cellStyle name="40% - Ênfase2 11 10 9" xfId="21373" xr:uid="{00000000-0005-0000-0000-000079530000}"/>
    <cellStyle name="40% - Ênfase2 11 11" xfId="21374" xr:uid="{00000000-0005-0000-0000-00007A530000}"/>
    <cellStyle name="40% - Ênfase2 11 11 10" xfId="21375" xr:uid="{00000000-0005-0000-0000-00007B530000}"/>
    <cellStyle name="40% - Ênfase2 11 11 11" xfId="21376" xr:uid="{00000000-0005-0000-0000-00007C530000}"/>
    <cellStyle name="40% - Ênfase2 11 11 12" xfId="21377" xr:uid="{00000000-0005-0000-0000-00007D530000}"/>
    <cellStyle name="40% - Ênfase2 11 11 13" xfId="21378" xr:uid="{00000000-0005-0000-0000-00007E530000}"/>
    <cellStyle name="40% - Ênfase2 11 11 2" xfId="21379" xr:uid="{00000000-0005-0000-0000-00007F530000}"/>
    <cellStyle name="40% - Ênfase2 11 11 3" xfId="21380" xr:uid="{00000000-0005-0000-0000-000080530000}"/>
    <cellStyle name="40% - Ênfase2 11 11 4" xfId="21381" xr:uid="{00000000-0005-0000-0000-000081530000}"/>
    <cellStyle name="40% - Ênfase2 11 11 5" xfId="21382" xr:uid="{00000000-0005-0000-0000-000082530000}"/>
    <cellStyle name="40% - Ênfase2 11 11 6" xfId="21383" xr:uid="{00000000-0005-0000-0000-000083530000}"/>
    <cellStyle name="40% - Ênfase2 11 11 7" xfId="21384" xr:uid="{00000000-0005-0000-0000-000084530000}"/>
    <cellStyle name="40% - Ênfase2 11 11 8" xfId="21385" xr:uid="{00000000-0005-0000-0000-000085530000}"/>
    <cellStyle name="40% - Ênfase2 11 11 9" xfId="21386" xr:uid="{00000000-0005-0000-0000-000086530000}"/>
    <cellStyle name="40% - Ênfase2 11 12" xfId="21387" xr:uid="{00000000-0005-0000-0000-000087530000}"/>
    <cellStyle name="40% - Ênfase2 11 12 10" xfId="21388" xr:uid="{00000000-0005-0000-0000-000088530000}"/>
    <cellStyle name="40% - Ênfase2 11 12 11" xfId="21389" xr:uid="{00000000-0005-0000-0000-000089530000}"/>
    <cellStyle name="40% - Ênfase2 11 12 12" xfId="21390" xr:uid="{00000000-0005-0000-0000-00008A530000}"/>
    <cellStyle name="40% - Ênfase2 11 12 13" xfId="21391" xr:uid="{00000000-0005-0000-0000-00008B530000}"/>
    <cellStyle name="40% - Ênfase2 11 12 2" xfId="21392" xr:uid="{00000000-0005-0000-0000-00008C530000}"/>
    <cellStyle name="40% - Ênfase2 11 12 3" xfId="21393" xr:uid="{00000000-0005-0000-0000-00008D530000}"/>
    <cellStyle name="40% - Ênfase2 11 12 4" xfId="21394" xr:uid="{00000000-0005-0000-0000-00008E530000}"/>
    <cellStyle name="40% - Ênfase2 11 12 5" xfId="21395" xr:uid="{00000000-0005-0000-0000-00008F530000}"/>
    <cellStyle name="40% - Ênfase2 11 12 6" xfId="21396" xr:uid="{00000000-0005-0000-0000-000090530000}"/>
    <cellStyle name="40% - Ênfase2 11 12 7" xfId="21397" xr:uid="{00000000-0005-0000-0000-000091530000}"/>
    <cellStyle name="40% - Ênfase2 11 12 8" xfId="21398" xr:uid="{00000000-0005-0000-0000-000092530000}"/>
    <cellStyle name="40% - Ênfase2 11 12 9" xfId="21399" xr:uid="{00000000-0005-0000-0000-000093530000}"/>
    <cellStyle name="40% - Ênfase2 11 13" xfId="21400" xr:uid="{00000000-0005-0000-0000-000094530000}"/>
    <cellStyle name="40% - Ênfase2 11 14" xfId="21401" xr:uid="{00000000-0005-0000-0000-000095530000}"/>
    <cellStyle name="40% - Ênfase2 11 15" xfId="21402" xr:uid="{00000000-0005-0000-0000-000096530000}"/>
    <cellStyle name="40% - Ênfase2 11 16" xfId="21403" xr:uid="{00000000-0005-0000-0000-000097530000}"/>
    <cellStyle name="40% - Ênfase2 11 17" xfId="21404" xr:uid="{00000000-0005-0000-0000-000098530000}"/>
    <cellStyle name="40% - Ênfase2 11 18" xfId="21405" xr:uid="{00000000-0005-0000-0000-000099530000}"/>
    <cellStyle name="40% - Ênfase2 11 19" xfId="21406" xr:uid="{00000000-0005-0000-0000-00009A530000}"/>
    <cellStyle name="40% - Ênfase2 11 2" xfId="21407" xr:uid="{00000000-0005-0000-0000-00009B530000}"/>
    <cellStyle name="40% - Ênfase2 11 2 10" xfId="21408" xr:uid="{00000000-0005-0000-0000-00009C530000}"/>
    <cellStyle name="40% - Ênfase2 11 2 10 10" xfId="21409" xr:uid="{00000000-0005-0000-0000-00009D530000}"/>
    <cellStyle name="40% - Ênfase2 11 2 10 11" xfId="21410" xr:uid="{00000000-0005-0000-0000-00009E530000}"/>
    <cellStyle name="40% - Ênfase2 11 2 10 12" xfId="21411" xr:uid="{00000000-0005-0000-0000-00009F530000}"/>
    <cellStyle name="40% - Ênfase2 11 2 10 13" xfId="21412" xr:uid="{00000000-0005-0000-0000-0000A0530000}"/>
    <cellStyle name="40% - Ênfase2 11 2 10 2" xfId="21413" xr:uid="{00000000-0005-0000-0000-0000A1530000}"/>
    <cellStyle name="40% - Ênfase2 11 2 10 3" xfId="21414" xr:uid="{00000000-0005-0000-0000-0000A2530000}"/>
    <cellStyle name="40% - Ênfase2 11 2 10 4" xfId="21415" xr:uid="{00000000-0005-0000-0000-0000A3530000}"/>
    <cellStyle name="40% - Ênfase2 11 2 10 5" xfId="21416" xr:uid="{00000000-0005-0000-0000-0000A4530000}"/>
    <cellStyle name="40% - Ênfase2 11 2 10 6" xfId="21417" xr:uid="{00000000-0005-0000-0000-0000A5530000}"/>
    <cellStyle name="40% - Ênfase2 11 2 10 7" xfId="21418" xr:uid="{00000000-0005-0000-0000-0000A6530000}"/>
    <cellStyle name="40% - Ênfase2 11 2 10 8" xfId="21419" xr:uid="{00000000-0005-0000-0000-0000A7530000}"/>
    <cellStyle name="40% - Ênfase2 11 2 10 9" xfId="21420" xr:uid="{00000000-0005-0000-0000-0000A8530000}"/>
    <cellStyle name="40% - Ênfase2 11 2 11" xfId="21421" xr:uid="{00000000-0005-0000-0000-0000A9530000}"/>
    <cellStyle name="40% - Ênfase2 11 2 11 10" xfId="21422" xr:uid="{00000000-0005-0000-0000-0000AA530000}"/>
    <cellStyle name="40% - Ênfase2 11 2 11 11" xfId="21423" xr:uid="{00000000-0005-0000-0000-0000AB530000}"/>
    <cellStyle name="40% - Ênfase2 11 2 11 12" xfId="21424" xr:uid="{00000000-0005-0000-0000-0000AC530000}"/>
    <cellStyle name="40% - Ênfase2 11 2 11 13" xfId="21425" xr:uid="{00000000-0005-0000-0000-0000AD530000}"/>
    <cellStyle name="40% - Ênfase2 11 2 11 2" xfId="21426" xr:uid="{00000000-0005-0000-0000-0000AE530000}"/>
    <cellStyle name="40% - Ênfase2 11 2 11 3" xfId="21427" xr:uid="{00000000-0005-0000-0000-0000AF530000}"/>
    <cellStyle name="40% - Ênfase2 11 2 11 4" xfId="21428" xr:uid="{00000000-0005-0000-0000-0000B0530000}"/>
    <cellStyle name="40% - Ênfase2 11 2 11 5" xfId="21429" xr:uid="{00000000-0005-0000-0000-0000B1530000}"/>
    <cellStyle name="40% - Ênfase2 11 2 11 6" xfId="21430" xr:uid="{00000000-0005-0000-0000-0000B2530000}"/>
    <cellStyle name="40% - Ênfase2 11 2 11 7" xfId="21431" xr:uid="{00000000-0005-0000-0000-0000B3530000}"/>
    <cellStyle name="40% - Ênfase2 11 2 11 8" xfId="21432" xr:uid="{00000000-0005-0000-0000-0000B4530000}"/>
    <cellStyle name="40% - Ênfase2 11 2 11 9" xfId="21433" xr:uid="{00000000-0005-0000-0000-0000B5530000}"/>
    <cellStyle name="40% - Ênfase2 11 2 12" xfId="21434" xr:uid="{00000000-0005-0000-0000-0000B6530000}"/>
    <cellStyle name="40% - Ênfase2 11 2 13" xfId="21435" xr:uid="{00000000-0005-0000-0000-0000B7530000}"/>
    <cellStyle name="40% - Ênfase2 11 2 14" xfId="21436" xr:uid="{00000000-0005-0000-0000-0000B8530000}"/>
    <cellStyle name="40% - Ênfase2 11 2 15" xfId="21437" xr:uid="{00000000-0005-0000-0000-0000B9530000}"/>
    <cellStyle name="40% - Ênfase2 11 2 16" xfId="21438" xr:uid="{00000000-0005-0000-0000-0000BA530000}"/>
    <cellStyle name="40% - Ênfase2 11 2 17" xfId="21439" xr:uid="{00000000-0005-0000-0000-0000BB530000}"/>
    <cellStyle name="40% - Ênfase2 11 2 18" xfId="21440" xr:uid="{00000000-0005-0000-0000-0000BC530000}"/>
    <cellStyle name="40% - Ênfase2 11 2 19" xfId="21441" xr:uid="{00000000-0005-0000-0000-0000BD530000}"/>
    <cellStyle name="40% - Ênfase2 11 2 2" xfId="21442" xr:uid="{00000000-0005-0000-0000-0000BE530000}"/>
    <cellStyle name="40% - Ênfase2 11 2 2 10" xfId="21443" xr:uid="{00000000-0005-0000-0000-0000BF530000}"/>
    <cellStyle name="40% - Ênfase2 11 2 2 11" xfId="21444" xr:uid="{00000000-0005-0000-0000-0000C0530000}"/>
    <cellStyle name="40% - Ênfase2 11 2 2 12" xfId="21445" xr:uid="{00000000-0005-0000-0000-0000C1530000}"/>
    <cellStyle name="40% - Ênfase2 11 2 2 13" xfId="21446" xr:uid="{00000000-0005-0000-0000-0000C2530000}"/>
    <cellStyle name="40% - Ênfase2 11 2 2 2" xfId="21447" xr:uid="{00000000-0005-0000-0000-0000C3530000}"/>
    <cellStyle name="40% - Ênfase2 11 2 2 3" xfId="21448" xr:uid="{00000000-0005-0000-0000-0000C4530000}"/>
    <cellStyle name="40% - Ênfase2 11 2 2 4" xfId="21449" xr:uid="{00000000-0005-0000-0000-0000C5530000}"/>
    <cellStyle name="40% - Ênfase2 11 2 2 5" xfId="21450" xr:uid="{00000000-0005-0000-0000-0000C6530000}"/>
    <cellStyle name="40% - Ênfase2 11 2 2 6" xfId="21451" xr:uid="{00000000-0005-0000-0000-0000C7530000}"/>
    <cellStyle name="40% - Ênfase2 11 2 2 7" xfId="21452" xr:uid="{00000000-0005-0000-0000-0000C8530000}"/>
    <cellStyle name="40% - Ênfase2 11 2 2 8" xfId="21453" xr:uid="{00000000-0005-0000-0000-0000C9530000}"/>
    <cellStyle name="40% - Ênfase2 11 2 2 9" xfId="21454" xr:uid="{00000000-0005-0000-0000-0000CA530000}"/>
    <cellStyle name="40% - Ênfase2 11 2 20" xfId="21455" xr:uid="{00000000-0005-0000-0000-0000CB530000}"/>
    <cellStyle name="40% - Ênfase2 11 2 21" xfId="21456" xr:uid="{00000000-0005-0000-0000-0000CC530000}"/>
    <cellStyle name="40% - Ênfase2 11 2 22" xfId="21457" xr:uid="{00000000-0005-0000-0000-0000CD530000}"/>
    <cellStyle name="40% - Ênfase2 11 2 23" xfId="21458" xr:uid="{00000000-0005-0000-0000-0000CE530000}"/>
    <cellStyle name="40% - Ênfase2 11 2 3" xfId="21459" xr:uid="{00000000-0005-0000-0000-0000CF530000}"/>
    <cellStyle name="40% - Ênfase2 11 2 3 10" xfId="21460" xr:uid="{00000000-0005-0000-0000-0000D0530000}"/>
    <cellStyle name="40% - Ênfase2 11 2 3 11" xfId="21461" xr:uid="{00000000-0005-0000-0000-0000D1530000}"/>
    <cellStyle name="40% - Ênfase2 11 2 3 12" xfId="21462" xr:uid="{00000000-0005-0000-0000-0000D2530000}"/>
    <cellStyle name="40% - Ênfase2 11 2 3 13" xfId="21463" xr:uid="{00000000-0005-0000-0000-0000D3530000}"/>
    <cellStyle name="40% - Ênfase2 11 2 3 2" xfId="21464" xr:uid="{00000000-0005-0000-0000-0000D4530000}"/>
    <cellStyle name="40% - Ênfase2 11 2 3 3" xfId="21465" xr:uid="{00000000-0005-0000-0000-0000D5530000}"/>
    <cellStyle name="40% - Ênfase2 11 2 3 4" xfId="21466" xr:uid="{00000000-0005-0000-0000-0000D6530000}"/>
    <cellStyle name="40% - Ênfase2 11 2 3 5" xfId="21467" xr:uid="{00000000-0005-0000-0000-0000D7530000}"/>
    <cellStyle name="40% - Ênfase2 11 2 3 6" xfId="21468" xr:uid="{00000000-0005-0000-0000-0000D8530000}"/>
    <cellStyle name="40% - Ênfase2 11 2 3 7" xfId="21469" xr:uid="{00000000-0005-0000-0000-0000D9530000}"/>
    <cellStyle name="40% - Ênfase2 11 2 3 8" xfId="21470" xr:uid="{00000000-0005-0000-0000-0000DA530000}"/>
    <cellStyle name="40% - Ênfase2 11 2 3 9" xfId="21471" xr:uid="{00000000-0005-0000-0000-0000DB530000}"/>
    <cellStyle name="40% - Ênfase2 11 2 4" xfId="21472" xr:uid="{00000000-0005-0000-0000-0000DC530000}"/>
    <cellStyle name="40% - Ênfase2 11 2 4 10" xfId="21473" xr:uid="{00000000-0005-0000-0000-0000DD530000}"/>
    <cellStyle name="40% - Ênfase2 11 2 4 11" xfId="21474" xr:uid="{00000000-0005-0000-0000-0000DE530000}"/>
    <cellStyle name="40% - Ênfase2 11 2 4 12" xfId="21475" xr:uid="{00000000-0005-0000-0000-0000DF530000}"/>
    <cellStyle name="40% - Ênfase2 11 2 4 13" xfId="21476" xr:uid="{00000000-0005-0000-0000-0000E0530000}"/>
    <cellStyle name="40% - Ênfase2 11 2 4 2" xfId="21477" xr:uid="{00000000-0005-0000-0000-0000E1530000}"/>
    <cellStyle name="40% - Ênfase2 11 2 4 3" xfId="21478" xr:uid="{00000000-0005-0000-0000-0000E2530000}"/>
    <cellStyle name="40% - Ênfase2 11 2 4 4" xfId="21479" xr:uid="{00000000-0005-0000-0000-0000E3530000}"/>
    <cellStyle name="40% - Ênfase2 11 2 4 5" xfId="21480" xr:uid="{00000000-0005-0000-0000-0000E4530000}"/>
    <cellStyle name="40% - Ênfase2 11 2 4 6" xfId="21481" xr:uid="{00000000-0005-0000-0000-0000E5530000}"/>
    <cellStyle name="40% - Ênfase2 11 2 4 7" xfId="21482" xr:uid="{00000000-0005-0000-0000-0000E6530000}"/>
    <cellStyle name="40% - Ênfase2 11 2 4 8" xfId="21483" xr:uid="{00000000-0005-0000-0000-0000E7530000}"/>
    <cellStyle name="40% - Ênfase2 11 2 4 9" xfId="21484" xr:uid="{00000000-0005-0000-0000-0000E8530000}"/>
    <cellStyle name="40% - Ênfase2 11 2 5" xfId="21485" xr:uid="{00000000-0005-0000-0000-0000E9530000}"/>
    <cellStyle name="40% - Ênfase2 11 2 5 10" xfId="21486" xr:uid="{00000000-0005-0000-0000-0000EA530000}"/>
    <cellStyle name="40% - Ênfase2 11 2 5 11" xfId="21487" xr:uid="{00000000-0005-0000-0000-0000EB530000}"/>
    <cellStyle name="40% - Ênfase2 11 2 5 12" xfId="21488" xr:uid="{00000000-0005-0000-0000-0000EC530000}"/>
    <cellStyle name="40% - Ênfase2 11 2 5 13" xfId="21489" xr:uid="{00000000-0005-0000-0000-0000ED530000}"/>
    <cellStyle name="40% - Ênfase2 11 2 5 2" xfId="21490" xr:uid="{00000000-0005-0000-0000-0000EE530000}"/>
    <cellStyle name="40% - Ênfase2 11 2 5 3" xfId="21491" xr:uid="{00000000-0005-0000-0000-0000EF530000}"/>
    <cellStyle name="40% - Ênfase2 11 2 5 4" xfId="21492" xr:uid="{00000000-0005-0000-0000-0000F0530000}"/>
    <cellStyle name="40% - Ênfase2 11 2 5 5" xfId="21493" xr:uid="{00000000-0005-0000-0000-0000F1530000}"/>
    <cellStyle name="40% - Ênfase2 11 2 5 6" xfId="21494" xr:uid="{00000000-0005-0000-0000-0000F2530000}"/>
    <cellStyle name="40% - Ênfase2 11 2 5 7" xfId="21495" xr:uid="{00000000-0005-0000-0000-0000F3530000}"/>
    <cellStyle name="40% - Ênfase2 11 2 5 8" xfId="21496" xr:uid="{00000000-0005-0000-0000-0000F4530000}"/>
    <cellStyle name="40% - Ênfase2 11 2 5 9" xfId="21497" xr:uid="{00000000-0005-0000-0000-0000F5530000}"/>
    <cellStyle name="40% - Ênfase2 11 2 6" xfId="21498" xr:uid="{00000000-0005-0000-0000-0000F6530000}"/>
    <cellStyle name="40% - Ênfase2 11 2 6 10" xfId="21499" xr:uid="{00000000-0005-0000-0000-0000F7530000}"/>
    <cellStyle name="40% - Ênfase2 11 2 6 11" xfId="21500" xr:uid="{00000000-0005-0000-0000-0000F8530000}"/>
    <cellStyle name="40% - Ênfase2 11 2 6 12" xfId="21501" xr:uid="{00000000-0005-0000-0000-0000F9530000}"/>
    <cellStyle name="40% - Ênfase2 11 2 6 13" xfId="21502" xr:uid="{00000000-0005-0000-0000-0000FA530000}"/>
    <cellStyle name="40% - Ênfase2 11 2 6 2" xfId="21503" xr:uid="{00000000-0005-0000-0000-0000FB530000}"/>
    <cellStyle name="40% - Ênfase2 11 2 6 3" xfId="21504" xr:uid="{00000000-0005-0000-0000-0000FC530000}"/>
    <cellStyle name="40% - Ênfase2 11 2 6 4" xfId="21505" xr:uid="{00000000-0005-0000-0000-0000FD530000}"/>
    <cellStyle name="40% - Ênfase2 11 2 6 5" xfId="21506" xr:uid="{00000000-0005-0000-0000-0000FE530000}"/>
    <cellStyle name="40% - Ênfase2 11 2 6 6" xfId="21507" xr:uid="{00000000-0005-0000-0000-0000FF530000}"/>
    <cellStyle name="40% - Ênfase2 11 2 6 7" xfId="21508" xr:uid="{00000000-0005-0000-0000-000000540000}"/>
    <cellStyle name="40% - Ênfase2 11 2 6 8" xfId="21509" xr:uid="{00000000-0005-0000-0000-000001540000}"/>
    <cellStyle name="40% - Ênfase2 11 2 6 9" xfId="21510" xr:uid="{00000000-0005-0000-0000-000002540000}"/>
    <cellStyle name="40% - Ênfase2 11 2 7" xfId="21511" xr:uid="{00000000-0005-0000-0000-000003540000}"/>
    <cellStyle name="40% - Ênfase2 11 2 7 10" xfId="21512" xr:uid="{00000000-0005-0000-0000-000004540000}"/>
    <cellStyle name="40% - Ênfase2 11 2 7 11" xfId="21513" xr:uid="{00000000-0005-0000-0000-000005540000}"/>
    <cellStyle name="40% - Ênfase2 11 2 7 12" xfId="21514" xr:uid="{00000000-0005-0000-0000-000006540000}"/>
    <cellStyle name="40% - Ênfase2 11 2 7 13" xfId="21515" xr:uid="{00000000-0005-0000-0000-000007540000}"/>
    <cellStyle name="40% - Ênfase2 11 2 7 2" xfId="21516" xr:uid="{00000000-0005-0000-0000-000008540000}"/>
    <cellStyle name="40% - Ênfase2 11 2 7 3" xfId="21517" xr:uid="{00000000-0005-0000-0000-000009540000}"/>
    <cellStyle name="40% - Ênfase2 11 2 7 4" xfId="21518" xr:uid="{00000000-0005-0000-0000-00000A540000}"/>
    <cellStyle name="40% - Ênfase2 11 2 7 5" xfId="21519" xr:uid="{00000000-0005-0000-0000-00000B540000}"/>
    <cellStyle name="40% - Ênfase2 11 2 7 6" xfId="21520" xr:uid="{00000000-0005-0000-0000-00000C540000}"/>
    <cellStyle name="40% - Ênfase2 11 2 7 7" xfId="21521" xr:uid="{00000000-0005-0000-0000-00000D540000}"/>
    <cellStyle name="40% - Ênfase2 11 2 7 8" xfId="21522" xr:uid="{00000000-0005-0000-0000-00000E540000}"/>
    <cellStyle name="40% - Ênfase2 11 2 7 9" xfId="21523" xr:uid="{00000000-0005-0000-0000-00000F540000}"/>
    <cellStyle name="40% - Ênfase2 11 2 8" xfId="21524" xr:uid="{00000000-0005-0000-0000-000010540000}"/>
    <cellStyle name="40% - Ênfase2 11 2 8 10" xfId="21525" xr:uid="{00000000-0005-0000-0000-000011540000}"/>
    <cellStyle name="40% - Ênfase2 11 2 8 11" xfId="21526" xr:uid="{00000000-0005-0000-0000-000012540000}"/>
    <cellStyle name="40% - Ênfase2 11 2 8 12" xfId="21527" xr:uid="{00000000-0005-0000-0000-000013540000}"/>
    <cellStyle name="40% - Ênfase2 11 2 8 13" xfId="21528" xr:uid="{00000000-0005-0000-0000-000014540000}"/>
    <cellStyle name="40% - Ênfase2 11 2 8 2" xfId="21529" xr:uid="{00000000-0005-0000-0000-000015540000}"/>
    <cellStyle name="40% - Ênfase2 11 2 8 3" xfId="21530" xr:uid="{00000000-0005-0000-0000-000016540000}"/>
    <cellStyle name="40% - Ênfase2 11 2 8 4" xfId="21531" xr:uid="{00000000-0005-0000-0000-000017540000}"/>
    <cellStyle name="40% - Ênfase2 11 2 8 5" xfId="21532" xr:uid="{00000000-0005-0000-0000-000018540000}"/>
    <cellStyle name="40% - Ênfase2 11 2 8 6" xfId="21533" xr:uid="{00000000-0005-0000-0000-000019540000}"/>
    <cellStyle name="40% - Ênfase2 11 2 8 7" xfId="21534" xr:uid="{00000000-0005-0000-0000-00001A540000}"/>
    <cellStyle name="40% - Ênfase2 11 2 8 8" xfId="21535" xr:uid="{00000000-0005-0000-0000-00001B540000}"/>
    <cellStyle name="40% - Ênfase2 11 2 8 9" xfId="21536" xr:uid="{00000000-0005-0000-0000-00001C540000}"/>
    <cellStyle name="40% - Ênfase2 11 2 9" xfId="21537" xr:uid="{00000000-0005-0000-0000-00001D540000}"/>
    <cellStyle name="40% - Ênfase2 11 2 9 10" xfId="21538" xr:uid="{00000000-0005-0000-0000-00001E540000}"/>
    <cellStyle name="40% - Ênfase2 11 2 9 11" xfId="21539" xr:uid="{00000000-0005-0000-0000-00001F540000}"/>
    <cellStyle name="40% - Ênfase2 11 2 9 12" xfId="21540" xr:uid="{00000000-0005-0000-0000-000020540000}"/>
    <cellStyle name="40% - Ênfase2 11 2 9 13" xfId="21541" xr:uid="{00000000-0005-0000-0000-000021540000}"/>
    <cellStyle name="40% - Ênfase2 11 2 9 2" xfId="21542" xr:uid="{00000000-0005-0000-0000-000022540000}"/>
    <cellStyle name="40% - Ênfase2 11 2 9 3" xfId="21543" xr:uid="{00000000-0005-0000-0000-000023540000}"/>
    <cellStyle name="40% - Ênfase2 11 2 9 4" xfId="21544" xr:uid="{00000000-0005-0000-0000-000024540000}"/>
    <cellStyle name="40% - Ênfase2 11 2 9 5" xfId="21545" xr:uid="{00000000-0005-0000-0000-000025540000}"/>
    <cellStyle name="40% - Ênfase2 11 2 9 6" xfId="21546" xr:uid="{00000000-0005-0000-0000-000026540000}"/>
    <cellStyle name="40% - Ênfase2 11 2 9 7" xfId="21547" xr:uid="{00000000-0005-0000-0000-000027540000}"/>
    <cellStyle name="40% - Ênfase2 11 2 9 8" xfId="21548" xr:uid="{00000000-0005-0000-0000-000028540000}"/>
    <cellStyle name="40% - Ênfase2 11 2 9 9" xfId="21549" xr:uid="{00000000-0005-0000-0000-000029540000}"/>
    <cellStyle name="40% - Ênfase2 11 20" xfId="21550" xr:uid="{00000000-0005-0000-0000-00002A540000}"/>
    <cellStyle name="40% - Ênfase2 11 21" xfId="21551" xr:uid="{00000000-0005-0000-0000-00002B540000}"/>
    <cellStyle name="40% - Ênfase2 11 22" xfId="21552" xr:uid="{00000000-0005-0000-0000-00002C540000}"/>
    <cellStyle name="40% - Ênfase2 11 23" xfId="21553" xr:uid="{00000000-0005-0000-0000-00002D540000}"/>
    <cellStyle name="40% - Ênfase2 11 24" xfId="21554" xr:uid="{00000000-0005-0000-0000-00002E540000}"/>
    <cellStyle name="40% - Ênfase2 11 3" xfId="21555" xr:uid="{00000000-0005-0000-0000-00002F540000}"/>
    <cellStyle name="40% - Ênfase2 11 3 10" xfId="21556" xr:uid="{00000000-0005-0000-0000-000030540000}"/>
    <cellStyle name="40% - Ênfase2 11 3 11" xfId="21557" xr:uid="{00000000-0005-0000-0000-000031540000}"/>
    <cellStyle name="40% - Ênfase2 11 3 12" xfId="21558" xr:uid="{00000000-0005-0000-0000-000032540000}"/>
    <cellStyle name="40% - Ênfase2 11 3 13" xfId="21559" xr:uid="{00000000-0005-0000-0000-000033540000}"/>
    <cellStyle name="40% - Ênfase2 11 3 2" xfId="21560" xr:uid="{00000000-0005-0000-0000-000034540000}"/>
    <cellStyle name="40% - Ênfase2 11 3 3" xfId="21561" xr:uid="{00000000-0005-0000-0000-000035540000}"/>
    <cellStyle name="40% - Ênfase2 11 3 4" xfId="21562" xr:uid="{00000000-0005-0000-0000-000036540000}"/>
    <cellStyle name="40% - Ênfase2 11 3 5" xfId="21563" xr:uid="{00000000-0005-0000-0000-000037540000}"/>
    <cellStyle name="40% - Ênfase2 11 3 6" xfId="21564" xr:uid="{00000000-0005-0000-0000-000038540000}"/>
    <cellStyle name="40% - Ênfase2 11 3 7" xfId="21565" xr:uid="{00000000-0005-0000-0000-000039540000}"/>
    <cellStyle name="40% - Ênfase2 11 3 8" xfId="21566" xr:uid="{00000000-0005-0000-0000-00003A540000}"/>
    <cellStyle name="40% - Ênfase2 11 3 9" xfId="21567" xr:uid="{00000000-0005-0000-0000-00003B540000}"/>
    <cellStyle name="40% - Ênfase2 11 4" xfId="21568" xr:uid="{00000000-0005-0000-0000-00003C540000}"/>
    <cellStyle name="40% - Ênfase2 11 4 10" xfId="21569" xr:uid="{00000000-0005-0000-0000-00003D540000}"/>
    <cellStyle name="40% - Ênfase2 11 4 11" xfId="21570" xr:uid="{00000000-0005-0000-0000-00003E540000}"/>
    <cellStyle name="40% - Ênfase2 11 4 12" xfId="21571" xr:uid="{00000000-0005-0000-0000-00003F540000}"/>
    <cellStyle name="40% - Ênfase2 11 4 13" xfId="21572" xr:uid="{00000000-0005-0000-0000-000040540000}"/>
    <cellStyle name="40% - Ênfase2 11 4 2" xfId="21573" xr:uid="{00000000-0005-0000-0000-000041540000}"/>
    <cellStyle name="40% - Ênfase2 11 4 3" xfId="21574" xr:uid="{00000000-0005-0000-0000-000042540000}"/>
    <cellStyle name="40% - Ênfase2 11 4 4" xfId="21575" xr:uid="{00000000-0005-0000-0000-000043540000}"/>
    <cellStyle name="40% - Ênfase2 11 4 5" xfId="21576" xr:uid="{00000000-0005-0000-0000-000044540000}"/>
    <cellStyle name="40% - Ênfase2 11 4 6" xfId="21577" xr:uid="{00000000-0005-0000-0000-000045540000}"/>
    <cellStyle name="40% - Ênfase2 11 4 7" xfId="21578" xr:uid="{00000000-0005-0000-0000-000046540000}"/>
    <cellStyle name="40% - Ênfase2 11 4 8" xfId="21579" xr:uid="{00000000-0005-0000-0000-000047540000}"/>
    <cellStyle name="40% - Ênfase2 11 4 9" xfId="21580" xr:uid="{00000000-0005-0000-0000-000048540000}"/>
    <cellStyle name="40% - Ênfase2 11 5" xfId="21581" xr:uid="{00000000-0005-0000-0000-000049540000}"/>
    <cellStyle name="40% - Ênfase2 11 5 10" xfId="21582" xr:uid="{00000000-0005-0000-0000-00004A540000}"/>
    <cellStyle name="40% - Ênfase2 11 5 11" xfId="21583" xr:uid="{00000000-0005-0000-0000-00004B540000}"/>
    <cellStyle name="40% - Ênfase2 11 5 12" xfId="21584" xr:uid="{00000000-0005-0000-0000-00004C540000}"/>
    <cellStyle name="40% - Ênfase2 11 5 13" xfId="21585" xr:uid="{00000000-0005-0000-0000-00004D540000}"/>
    <cellStyle name="40% - Ênfase2 11 5 2" xfId="21586" xr:uid="{00000000-0005-0000-0000-00004E540000}"/>
    <cellStyle name="40% - Ênfase2 11 5 3" xfId="21587" xr:uid="{00000000-0005-0000-0000-00004F540000}"/>
    <cellStyle name="40% - Ênfase2 11 5 4" xfId="21588" xr:uid="{00000000-0005-0000-0000-000050540000}"/>
    <cellStyle name="40% - Ênfase2 11 5 5" xfId="21589" xr:uid="{00000000-0005-0000-0000-000051540000}"/>
    <cellStyle name="40% - Ênfase2 11 5 6" xfId="21590" xr:uid="{00000000-0005-0000-0000-000052540000}"/>
    <cellStyle name="40% - Ênfase2 11 5 7" xfId="21591" xr:uid="{00000000-0005-0000-0000-000053540000}"/>
    <cellStyle name="40% - Ênfase2 11 5 8" xfId="21592" xr:uid="{00000000-0005-0000-0000-000054540000}"/>
    <cellStyle name="40% - Ênfase2 11 5 9" xfId="21593" xr:uid="{00000000-0005-0000-0000-000055540000}"/>
    <cellStyle name="40% - Ênfase2 11 6" xfId="21594" xr:uid="{00000000-0005-0000-0000-000056540000}"/>
    <cellStyle name="40% - Ênfase2 11 6 10" xfId="21595" xr:uid="{00000000-0005-0000-0000-000057540000}"/>
    <cellStyle name="40% - Ênfase2 11 6 11" xfId="21596" xr:uid="{00000000-0005-0000-0000-000058540000}"/>
    <cellStyle name="40% - Ênfase2 11 6 12" xfId="21597" xr:uid="{00000000-0005-0000-0000-000059540000}"/>
    <cellStyle name="40% - Ênfase2 11 6 13" xfId="21598" xr:uid="{00000000-0005-0000-0000-00005A540000}"/>
    <cellStyle name="40% - Ênfase2 11 6 2" xfId="21599" xr:uid="{00000000-0005-0000-0000-00005B540000}"/>
    <cellStyle name="40% - Ênfase2 11 6 3" xfId="21600" xr:uid="{00000000-0005-0000-0000-00005C540000}"/>
    <cellStyle name="40% - Ênfase2 11 6 4" xfId="21601" xr:uid="{00000000-0005-0000-0000-00005D540000}"/>
    <cellStyle name="40% - Ênfase2 11 6 5" xfId="21602" xr:uid="{00000000-0005-0000-0000-00005E540000}"/>
    <cellStyle name="40% - Ênfase2 11 6 6" xfId="21603" xr:uid="{00000000-0005-0000-0000-00005F540000}"/>
    <cellStyle name="40% - Ênfase2 11 6 7" xfId="21604" xr:uid="{00000000-0005-0000-0000-000060540000}"/>
    <cellStyle name="40% - Ênfase2 11 6 8" xfId="21605" xr:uid="{00000000-0005-0000-0000-000061540000}"/>
    <cellStyle name="40% - Ênfase2 11 6 9" xfId="21606" xr:uid="{00000000-0005-0000-0000-000062540000}"/>
    <cellStyle name="40% - Ênfase2 11 7" xfId="21607" xr:uid="{00000000-0005-0000-0000-000063540000}"/>
    <cellStyle name="40% - Ênfase2 11 7 10" xfId="21608" xr:uid="{00000000-0005-0000-0000-000064540000}"/>
    <cellStyle name="40% - Ênfase2 11 7 11" xfId="21609" xr:uid="{00000000-0005-0000-0000-000065540000}"/>
    <cellStyle name="40% - Ênfase2 11 7 12" xfId="21610" xr:uid="{00000000-0005-0000-0000-000066540000}"/>
    <cellStyle name="40% - Ênfase2 11 7 13" xfId="21611" xr:uid="{00000000-0005-0000-0000-000067540000}"/>
    <cellStyle name="40% - Ênfase2 11 7 2" xfId="21612" xr:uid="{00000000-0005-0000-0000-000068540000}"/>
    <cellStyle name="40% - Ênfase2 11 7 3" xfId="21613" xr:uid="{00000000-0005-0000-0000-000069540000}"/>
    <cellStyle name="40% - Ênfase2 11 7 4" xfId="21614" xr:uid="{00000000-0005-0000-0000-00006A540000}"/>
    <cellStyle name="40% - Ênfase2 11 7 5" xfId="21615" xr:uid="{00000000-0005-0000-0000-00006B540000}"/>
    <cellStyle name="40% - Ênfase2 11 7 6" xfId="21616" xr:uid="{00000000-0005-0000-0000-00006C540000}"/>
    <cellStyle name="40% - Ênfase2 11 7 7" xfId="21617" xr:uid="{00000000-0005-0000-0000-00006D540000}"/>
    <cellStyle name="40% - Ênfase2 11 7 8" xfId="21618" xr:uid="{00000000-0005-0000-0000-00006E540000}"/>
    <cellStyle name="40% - Ênfase2 11 7 9" xfId="21619" xr:uid="{00000000-0005-0000-0000-00006F540000}"/>
    <cellStyle name="40% - Ênfase2 11 8" xfId="21620" xr:uid="{00000000-0005-0000-0000-000070540000}"/>
    <cellStyle name="40% - Ênfase2 11 8 10" xfId="21621" xr:uid="{00000000-0005-0000-0000-000071540000}"/>
    <cellStyle name="40% - Ênfase2 11 8 11" xfId="21622" xr:uid="{00000000-0005-0000-0000-000072540000}"/>
    <cellStyle name="40% - Ênfase2 11 8 12" xfId="21623" xr:uid="{00000000-0005-0000-0000-000073540000}"/>
    <cellStyle name="40% - Ênfase2 11 8 13" xfId="21624" xr:uid="{00000000-0005-0000-0000-000074540000}"/>
    <cellStyle name="40% - Ênfase2 11 8 2" xfId="21625" xr:uid="{00000000-0005-0000-0000-000075540000}"/>
    <cellStyle name="40% - Ênfase2 11 8 3" xfId="21626" xr:uid="{00000000-0005-0000-0000-000076540000}"/>
    <cellStyle name="40% - Ênfase2 11 8 4" xfId="21627" xr:uid="{00000000-0005-0000-0000-000077540000}"/>
    <cellStyle name="40% - Ênfase2 11 8 5" xfId="21628" xr:uid="{00000000-0005-0000-0000-000078540000}"/>
    <cellStyle name="40% - Ênfase2 11 8 6" xfId="21629" xr:uid="{00000000-0005-0000-0000-000079540000}"/>
    <cellStyle name="40% - Ênfase2 11 8 7" xfId="21630" xr:uid="{00000000-0005-0000-0000-00007A540000}"/>
    <cellStyle name="40% - Ênfase2 11 8 8" xfId="21631" xr:uid="{00000000-0005-0000-0000-00007B540000}"/>
    <cellStyle name="40% - Ênfase2 11 8 9" xfId="21632" xr:uid="{00000000-0005-0000-0000-00007C540000}"/>
    <cellStyle name="40% - Ênfase2 11 9" xfId="21633" xr:uid="{00000000-0005-0000-0000-00007D540000}"/>
    <cellStyle name="40% - Ênfase2 11 9 10" xfId="21634" xr:uid="{00000000-0005-0000-0000-00007E540000}"/>
    <cellStyle name="40% - Ênfase2 11 9 11" xfId="21635" xr:uid="{00000000-0005-0000-0000-00007F540000}"/>
    <cellStyle name="40% - Ênfase2 11 9 12" xfId="21636" xr:uid="{00000000-0005-0000-0000-000080540000}"/>
    <cellStyle name="40% - Ênfase2 11 9 13" xfId="21637" xr:uid="{00000000-0005-0000-0000-000081540000}"/>
    <cellStyle name="40% - Ênfase2 11 9 2" xfId="21638" xr:uid="{00000000-0005-0000-0000-000082540000}"/>
    <cellStyle name="40% - Ênfase2 11 9 3" xfId="21639" xr:uid="{00000000-0005-0000-0000-000083540000}"/>
    <cellStyle name="40% - Ênfase2 11 9 4" xfId="21640" xr:uid="{00000000-0005-0000-0000-000084540000}"/>
    <cellStyle name="40% - Ênfase2 11 9 5" xfId="21641" xr:uid="{00000000-0005-0000-0000-000085540000}"/>
    <cellStyle name="40% - Ênfase2 11 9 6" xfId="21642" xr:uid="{00000000-0005-0000-0000-000086540000}"/>
    <cellStyle name="40% - Ênfase2 11 9 7" xfId="21643" xr:uid="{00000000-0005-0000-0000-000087540000}"/>
    <cellStyle name="40% - Ênfase2 11 9 8" xfId="21644" xr:uid="{00000000-0005-0000-0000-000088540000}"/>
    <cellStyle name="40% - Ênfase2 11 9 9" xfId="21645" xr:uid="{00000000-0005-0000-0000-000089540000}"/>
    <cellStyle name="40% - Ênfase2 12" xfId="21646" xr:uid="{00000000-0005-0000-0000-00008A540000}"/>
    <cellStyle name="40% - Ênfase2 12 10" xfId="21647" xr:uid="{00000000-0005-0000-0000-00008B540000}"/>
    <cellStyle name="40% - Ênfase2 12 11" xfId="21648" xr:uid="{00000000-0005-0000-0000-00008C540000}"/>
    <cellStyle name="40% - Ênfase2 12 12" xfId="21649" xr:uid="{00000000-0005-0000-0000-00008D540000}"/>
    <cellStyle name="40% - Ênfase2 12 13" xfId="21650" xr:uid="{00000000-0005-0000-0000-00008E540000}"/>
    <cellStyle name="40% - Ênfase2 12 2" xfId="21651" xr:uid="{00000000-0005-0000-0000-00008F540000}"/>
    <cellStyle name="40% - Ênfase2 12 3" xfId="21652" xr:uid="{00000000-0005-0000-0000-000090540000}"/>
    <cellStyle name="40% - Ênfase2 12 4" xfId="21653" xr:uid="{00000000-0005-0000-0000-000091540000}"/>
    <cellStyle name="40% - Ênfase2 12 5" xfId="21654" xr:uid="{00000000-0005-0000-0000-000092540000}"/>
    <cellStyle name="40% - Ênfase2 12 6" xfId="21655" xr:uid="{00000000-0005-0000-0000-000093540000}"/>
    <cellStyle name="40% - Ênfase2 12 7" xfId="21656" xr:uid="{00000000-0005-0000-0000-000094540000}"/>
    <cellStyle name="40% - Ênfase2 12 8" xfId="21657" xr:uid="{00000000-0005-0000-0000-000095540000}"/>
    <cellStyle name="40% - Ênfase2 12 9" xfId="21658" xr:uid="{00000000-0005-0000-0000-000096540000}"/>
    <cellStyle name="40% - Ênfase2 13" xfId="21659" xr:uid="{00000000-0005-0000-0000-000097540000}"/>
    <cellStyle name="40% - Ênfase2 13 10" xfId="21660" xr:uid="{00000000-0005-0000-0000-000098540000}"/>
    <cellStyle name="40% - Ênfase2 13 11" xfId="21661" xr:uid="{00000000-0005-0000-0000-000099540000}"/>
    <cellStyle name="40% - Ênfase2 13 12" xfId="21662" xr:uid="{00000000-0005-0000-0000-00009A540000}"/>
    <cellStyle name="40% - Ênfase2 13 13" xfId="21663" xr:uid="{00000000-0005-0000-0000-00009B540000}"/>
    <cellStyle name="40% - Ênfase2 13 2" xfId="21664" xr:uid="{00000000-0005-0000-0000-00009C540000}"/>
    <cellStyle name="40% - Ênfase2 13 3" xfId="21665" xr:uid="{00000000-0005-0000-0000-00009D540000}"/>
    <cellStyle name="40% - Ênfase2 13 4" xfId="21666" xr:uid="{00000000-0005-0000-0000-00009E540000}"/>
    <cellStyle name="40% - Ênfase2 13 5" xfId="21667" xr:uid="{00000000-0005-0000-0000-00009F540000}"/>
    <cellStyle name="40% - Ênfase2 13 6" xfId="21668" xr:uid="{00000000-0005-0000-0000-0000A0540000}"/>
    <cellStyle name="40% - Ênfase2 13 7" xfId="21669" xr:uid="{00000000-0005-0000-0000-0000A1540000}"/>
    <cellStyle name="40% - Ênfase2 13 8" xfId="21670" xr:uid="{00000000-0005-0000-0000-0000A2540000}"/>
    <cellStyle name="40% - Ênfase2 13 9" xfId="21671" xr:uid="{00000000-0005-0000-0000-0000A3540000}"/>
    <cellStyle name="40% - Ênfase2 14" xfId="21672" xr:uid="{00000000-0005-0000-0000-0000A4540000}"/>
    <cellStyle name="40% - Ênfase2 14 10" xfId="21673" xr:uid="{00000000-0005-0000-0000-0000A5540000}"/>
    <cellStyle name="40% - Ênfase2 14 11" xfId="21674" xr:uid="{00000000-0005-0000-0000-0000A6540000}"/>
    <cellStyle name="40% - Ênfase2 14 12" xfId="21675" xr:uid="{00000000-0005-0000-0000-0000A7540000}"/>
    <cellStyle name="40% - Ênfase2 14 13" xfId="21676" xr:uid="{00000000-0005-0000-0000-0000A8540000}"/>
    <cellStyle name="40% - Ênfase2 14 2" xfId="21677" xr:uid="{00000000-0005-0000-0000-0000A9540000}"/>
    <cellStyle name="40% - Ênfase2 14 3" xfId="21678" xr:uid="{00000000-0005-0000-0000-0000AA540000}"/>
    <cellStyle name="40% - Ênfase2 14 4" xfId="21679" xr:uid="{00000000-0005-0000-0000-0000AB540000}"/>
    <cellStyle name="40% - Ênfase2 14 5" xfId="21680" xr:uid="{00000000-0005-0000-0000-0000AC540000}"/>
    <cellStyle name="40% - Ênfase2 14 6" xfId="21681" xr:uid="{00000000-0005-0000-0000-0000AD540000}"/>
    <cellStyle name="40% - Ênfase2 14 7" xfId="21682" xr:uid="{00000000-0005-0000-0000-0000AE540000}"/>
    <cellStyle name="40% - Ênfase2 14 8" xfId="21683" xr:uid="{00000000-0005-0000-0000-0000AF540000}"/>
    <cellStyle name="40% - Ênfase2 14 9" xfId="21684" xr:uid="{00000000-0005-0000-0000-0000B0540000}"/>
    <cellStyle name="40% - Ênfase2 15" xfId="21685" xr:uid="{00000000-0005-0000-0000-0000B1540000}"/>
    <cellStyle name="40% - Ênfase2 15 10" xfId="21686" xr:uid="{00000000-0005-0000-0000-0000B2540000}"/>
    <cellStyle name="40% - Ênfase2 15 11" xfId="21687" xr:uid="{00000000-0005-0000-0000-0000B3540000}"/>
    <cellStyle name="40% - Ênfase2 15 12" xfId="21688" xr:uid="{00000000-0005-0000-0000-0000B4540000}"/>
    <cellStyle name="40% - Ênfase2 15 13" xfId="21689" xr:uid="{00000000-0005-0000-0000-0000B5540000}"/>
    <cellStyle name="40% - Ênfase2 15 2" xfId="21690" xr:uid="{00000000-0005-0000-0000-0000B6540000}"/>
    <cellStyle name="40% - Ênfase2 15 3" xfId="21691" xr:uid="{00000000-0005-0000-0000-0000B7540000}"/>
    <cellStyle name="40% - Ênfase2 15 4" xfId="21692" xr:uid="{00000000-0005-0000-0000-0000B8540000}"/>
    <cellStyle name="40% - Ênfase2 15 5" xfId="21693" xr:uid="{00000000-0005-0000-0000-0000B9540000}"/>
    <cellStyle name="40% - Ênfase2 15 6" xfId="21694" xr:uid="{00000000-0005-0000-0000-0000BA540000}"/>
    <cellStyle name="40% - Ênfase2 15 7" xfId="21695" xr:uid="{00000000-0005-0000-0000-0000BB540000}"/>
    <cellStyle name="40% - Ênfase2 15 8" xfId="21696" xr:uid="{00000000-0005-0000-0000-0000BC540000}"/>
    <cellStyle name="40% - Ênfase2 15 9" xfId="21697" xr:uid="{00000000-0005-0000-0000-0000BD540000}"/>
    <cellStyle name="40% - Ênfase2 16" xfId="21698" xr:uid="{00000000-0005-0000-0000-0000BE540000}"/>
    <cellStyle name="40% - Ênfase2 16 10" xfId="21699" xr:uid="{00000000-0005-0000-0000-0000BF540000}"/>
    <cellStyle name="40% - Ênfase2 16 11" xfId="21700" xr:uid="{00000000-0005-0000-0000-0000C0540000}"/>
    <cellStyle name="40% - Ênfase2 16 12" xfId="21701" xr:uid="{00000000-0005-0000-0000-0000C1540000}"/>
    <cellStyle name="40% - Ênfase2 16 13" xfId="21702" xr:uid="{00000000-0005-0000-0000-0000C2540000}"/>
    <cellStyle name="40% - Ênfase2 16 2" xfId="21703" xr:uid="{00000000-0005-0000-0000-0000C3540000}"/>
    <cellStyle name="40% - Ênfase2 16 3" xfId="21704" xr:uid="{00000000-0005-0000-0000-0000C4540000}"/>
    <cellStyle name="40% - Ênfase2 16 4" xfId="21705" xr:uid="{00000000-0005-0000-0000-0000C5540000}"/>
    <cellStyle name="40% - Ênfase2 16 5" xfId="21706" xr:uid="{00000000-0005-0000-0000-0000C6540000}"/>
    <cellStyle name="40% - Ênfase2 16 6" xfId="21707" xr:uid="{00000000-0005-0000-0000-0000C7540000}"/>
    <cellStyle name="40% - Ênfase2 16 7" xfId="21708" xr:uid="{00000000-0005-0000-0000-0000C8540000}"/>
    <cellStyle name="40% - Ênfase2 16 8" xfId="21709" xr:uid="{00000000-0005-0000-0000-0000C9540000}"/>
    <cellStyle name="40% - Ênfase2 16 9" xfId="21710" xr:uid="{00000000-0005-0000-0000-0000CA540000}"/>
    <cellStyle name="40% - Ênfase2 17" xfId="21711" xr:uid="{00000000-0005-0000-0000-0000CB540000}"/>
    <cellStyle name="40% - Ênfase2 17 10" xfId="21712" xr:uid="{00000000-0005-0000-0000-0000CC540000}"/>
    <cellStyle name="40% - Ênfase2 17 11" xfId="21713" xr:uid="{00000000-0005-0000-0000-0000CD540000}"/>
    <cellStyle name="40% - Ênfase2 17 12" xfId="21714" xr:uid="{00000000-0005-0000-0000-0000CE540000}"/>
    <cellStyle name="40% - Ênfase2 17 13" xfId="21715" xr:uid="{00000000-0005-0000-0000-0000CF540000}"/>
    <cellStyle name="40% - Ênfase2 17 2" xfId="21716" xr:uid="{00000000-0005-0000-0000-0000D0540000}"/>
    <cellStyle name="40% - Ênfase2 17 3" xfId="21717" xr:uid="{00000000-0005-0000-0000-0000D1540000}"/>
    <cellStyle name="40% - Ênfase2 17 4" xfId="21718" xr:uid="{00000000-0005-0000-0000-0000D2540000}"/>
    <cellStyle name="40% - Ênfase2 17 5" xfId="21719" xr:uid="{00000000-0005-0000-0000-0000D3540000}"/>
    <cellStyle name="40% - Ênfase2 17 6" xfId="21720" xr:uid="{00000000-0005-0000-0000-0000D4540000}"/>
    <cellStyle name="40% - Ênfase2 17 7" xfId="21721" xr:uid="{00000000-0005-0000-0000-0000D5540000}"/>
    <cellStyle name="40% - Ênfase2 17 8" xfId="21722" xr:uid="{00000000-0005-0000-0000-0000D6540000}"/>
    <cellStyle name="40% - Ênfase2 17 9" xfId="21723" xr:uid="{00000000-0005-0000-0000-0000D7540000}"/>
    <cellStyle name="40% - Ênfase2 18" xfId="21724" xr:uid="{00000000-0005-0000-0000-0000D8540000}"/>
    <cellStyle name="40% - Ênfase2 18 10" xfId="21725" xr:uid="{00000000-0005-0000-0000-0000D9540000}"/>
    <cellStyle name="40% - Ênfase2 18 11" xfId="21726" xr:uid="{00000000-0005-0000-0000-0000DA540000}"/>
    <cellStyle name="40% - Ênfase2 18 12" xfId="21727" xr:uid="{00000000-0005-0000-0000-0000DB540000}"/>
    <cellStyle name="40% - Ênfase2 18 13" xfId="21728" xr:uid="{00000000-0005-0000-0000-0000DC540000}"/>
    <cellStyle name="40% - Ênfase2 18 2" xfId="21729" xr:uid="{00000000-0005-0000-0000-0000DD540000}"/>
    <cellStyle name="40% - Ênfase2 18 3" xfId="21730" xr:uid="{00000000-0005-0000-0000-0000DE540000}"/>
    <cellStyle name="40% - Ênfase2 18 4" xfId="21731" xr:uid="{00000000-0005-0000-0000-0000DF540000}"/>
    <cellStyle name="40% - Ênfase2 18 5" xfId="21732" xr:uid="{00000000-0005-0000-0000-0000E0540000}"/>
    <cellStyle name="40% - Ênfase2 18 6" xfId="21733" xr:uid="{00000000-0005-0000-0000-0000E1540000}"/>
    <cellStyle name="40% - Ênfase2 18 7" xfId="21734" xr:uid="{00000000-0005-0000-0000-0000E2540000}"/>
    <cellStyle name="40% - Ênfase2 18 8" xfId="21735" xr:uid="{00000000-0005-0000-0000-0000E3540000}"/>
    <cellStyle name="40% - Ênfase2 18 9" xfId="21736" xr:uid="{00000000-0005-0000-0000-0000E4540000}"/>
    <cellStyle name="40% - Ênfase2 19" xfId="21737" xr:uid="{00000000-0005-0000-0000-0000E5540000}"/>
    <cellStyle name="40% - Ênfase2 19 10" xfId="21738" xr:uid="{00000000-0005-0000-0000-0000E6540000}"/>
    <cellStyle name="40% - Ênfase2 19 11" xfId="21739" xr:uid="{00000000-0005-0000-0000-0000E7540000}"/>
    <cellStyle name="40% - Ênfase2 19 12" xfId="21740" xr:uid="{00000000-0005-0000-0000-0000E8540000}"/>
    <cellStyle name="40% - Ênfase2 19 13" xfId="21741" xr:uid="{00000000-0005-0000-0000-0000E9540000}"/>
    <cellStyle name="40% - Ênfase2 19 2" xfId="21742" xr:uid="{00000000-0005-0000-0000-0000EA540000}"/>
    <cellStyle name="40% - Ênfase2 19 3" xfId="21743" xr:uid="{00000000-0005-0000-0000-0000EB540000}"/>
    <cellStyle name="40% - Ênfase2 19 4" xfId="21744" xr:uid="{00000000-0005-0000-0000-0000EC540000}"/>
    <cellStyle name="40% - Ênfase2 19 5" xfId="21745" xr:uid="{00000000-0005-0000-0000-0000ED540000}"/>
    <cellStyle name="40% - Ênfase2 19 6" xfId="21746" xr:uid="{00000000-0005-0000-0000-0000EE540000}"/>
    <cellStyle name="40% - Ênfase2 19 7" xfId="21747" xr:uid="{00000000-0005-0000-0000-0000EF540000}"/>
    <cellStyle name="40% - Ênfase2 19 8" xfId="21748" xr:uid="{00000000-0005-0000-0000-0000F0540000}"/>
    <cellStyle name="40% - Ênfase2 19 9" xfId="21749" xr:uid="{00000000-0005-0000-0000-0000F1540000}"/>
    <cellStyle name="40% - Ênfase2 2" xfId="21750" xr:uid="{00000000-0005-0000-0000-0000F2540000}"/>
    <cellStyle name="40% - Ênfase2 2 10" xfId="21751" xr:uid="{00000000-0005-0000-0000-0000F3540000}"/>
    <cellStyle name="40% - Ênfase2 2 10 10" xfId="21752" xr:uid="{00000000-0005-0000-0000-0000F4540000}"/>
    <cellStyle name="40% - Ênfase2 2 10 11" xfId="21753" xr:uid="{00000000-0005-0000-0000-0000F5540000}"/>
    <cellStyle name="40% - Ênfase2 2 10 12" xfId="21754" xr:uid="{00000000-0005-0000-0000-0000F6540000}"/>
    <cellStyle name="40% - Ênfase2 2 10 13" xfId="21755" xr:uid="{00000000-0005-0000-0000-0000F7540000}"/>
    <cellStyle name="40% - Ênfase2 2 10 2" xfId="21756" xr:uid="{00000000-0005-0000-0000-0000F8540000}"/>
    <cellStyle name="40% - Ênfase2 2 10 3" xfId="21757" xr:uid="{00000000-0005-0000-0000-0000F9540000}"/>
    <cellStyle name="40% - Ênfase2 2 10 4" xfId="21758" xr:uid="{00000000-0005-0000-0000-0000FA540000}"/>
    <cellStyle name="40% - Ênfase2 2 10 5" xfId="21759" xr:uid="{00000000-0005-0000-0000-0000FB540000}"/>
    <cellStyle name="40% - Ênfase2 2 10 6" xfId="21760" xr:uid="{00000000-0005-0000-0000-0000FC540000}"/>
    <cellStyle name="40% - Ênfase2 2 10 7" xfId="21761" xr:uid="{00000000-0005-0000-0000-0000FD540000}"/>
    <cellStyle name="40% - Ênfase2 2 10 8" xfId="21762" xr:uid="{00000000-0005-0000-0000-0000FE540000}"/>
    <cellStyle name="40% - Ênfase2 2 10 9" xfId="21763" xr:uid="{00000000-0005-0000-0000-0000FF540000}"/>
    <cellStyle name="40% - Ênfase2 2 11" xfId="21764" xr:uid="{00000000-0005-0000-0000-000000550000}"/>
    <cellStyle name="40% - Ênfase2 2 11 10" xfId="21765" xr:uid="{00000000-0005-0000-0000-000001550000}"/>
    <cellStyle name="40% - Ênfase2 2 11 11" xfId="21766" xr:uid="{00000000-0005-0000-0000-000002550000}"/>
    <cellStyle name="40% - Ênfase2 2 11 12" xfId="21767" xr:uid="{00000000-0005-0000-0000-000003550000}"/>
    <cellStyle name="40% - Ênfase2 2 11 13" xfId="21768" xr:uid="{00000000-0005-0000-0000-000004550000}"/>
    <cellStyle name="40% - Ênfase2 2 11 2" xfId="21769" xr:uid="{00000000-0005-0000-0000-000005550000}"/>
    <cellStyle name="40% - Ênfase2 2 11 3" xfId="21770" xr:uid="{00000000-0005-0000-0000-000006550000}"/>
    <cellStyle name="40% - Ênfase2 2 11 4" xfId="21771" xr:uid="{00000000-0005-0000-0000-000007550000}"/>
    <cellStyle name="40% - Ênfase2 2 11 5" xfId="21772" xr:uid="{00000000-0005-0000-0000-000008550000}"/>
    <cellStyle name="40% - Ênfase2 2 11 6" xfId="21773" xr:uid="{00000000-0005-0000-0000-000009550000}"/>
    <cellStyle name="40% - Ênfase2 2 11 7" xfId="21774" xr:uid="{00000000-0005-0000-0000-00000A550000}"/>
    <cellStyle name="40% - Ênfase2 2 11 8" xfId="21775" xr:uid="{00000000-0005-0000-0000-00000B550000}"/>
    <cellStyle name="40% - Ênfase2 2 11 9" xfId="21776" xr:uid="{00000000-0005-0000-0000-00000C550000}"/>
    <cellStyle name="40% - Ênfase2 2 12" xfId="21777" xr:uid="{00000000-0005-0000-0000-00000D550000}"/>
    <cellStyle name="40% - Ênfase2 2 12 10" xfId="21778" xr:uid="{00000000-0005-0000-0000-00000E550000}"/>
    <cellStyle name="40% - Ênfase2 2 12 11" xfId="21779" xr:uid="{00000000-0005-0000-0000-00000F550000}"/>
    <cellStyle name="40% - Ênfase2 2 12 12" xfId="21780" xr:uid="{00000000-0005-0000-0000-000010550000}"/>
    <cellStyle name="40% - Ênfase2 2 12 13" xfId="21781" xr:uid="{00000000-0005-0000-0000-000011550000}"/>
    <cellStyle name="40% - Ênfase2 2 12 2" xfId="21782" xr:uid="{00000000-0005-0000-0000-000012550000}"/>
    <cellStyle name="40% - Ênfase2 2 12 3" xfId="21783" xr:uid="{00000000-0005-0000-0000-000013550000}"/>
    <cellStyle name="40% - Ênfase2 2 12 4" xfId="21784" xr:uid="{00000000-0005-0000-0000-000014550000}"/>
    <cellStyle name="40% - Ênfase2 2 12 5" xfId="21785" xr:uid="{00000000-0005-0000-0000-000015550000}"/>
    <cellStyle name="40% - Ênfase2 2 12 6" xfId="21786" xr:uid="{00000000-0005-0000-0000-000016550000}"/>
    <cellStyle name="40% - Ênfase2 2 12 7" xfId="21787" xr:uid="{00000000-0005-0000-0000-000017550000}"/>
    <cellStyle name="40% - Ênfase2 2 12 8" xfId="21788" xr:uid="{00000000-0005-0000-0000-000018550000}"/>
    <cellStyle name="40% - Ênfase2 2 12 9" xfId="21789" xr:uid="{00000000-0005-0000-0000-000019550000}"/>
    <cellStyle name="40% - Ênfase2 2 13" xfId="21790" xr:uid="{00000000-0005-0000-0000-00001A550000}"/>
    <cellStyle name="40% - Ênfase2 2 14" xfId="21791" xr:uid="{00000000-0005-0000-0000-00001B550000}"/>
    <cellStyle name="40% - Ênfase2 2 15" xfId="21792" xr:uid="{00000000-0005-0000-0000-00001C550000}"/>
    <cellStyle name="40% - Ênfase2 2 16" xfId="21793" xr:uid="{00000000-0005-0000-0000-00001D550000}"/>
    <cellStyle name="40% - Ênfase2 2 17" xfId="21794" xr:uid="{00000000-0005-0000-0000-00001E550000}"/>
    <cellStyle name="40% - Ênfase2 2 18" xfId="21795" xr:uid="{00000000-0005-0000-0000-00001F550000}"/>
    <cellStyle name="40% - Ênfase2 2 19" xfId="21796" xr:uid="{00000000-0005-0000-0000-000020550000}"/>
    <cellStyle name="40% - Ênfase2 2 2" xfId="21797" xr:uid="{00000000-0005-0000-0000-000021550000}"/>
    <cellStyle name="40% - Ênfase2 2 2 10" xfId="21798" xr:uid="{00000000-0005-0000-0000-000022550000}"/>
    <cellStyle name="40% - Ênfase2 2 2 10 10" xfId="21799" xr:uid="{00000000-0005-0000-0000-000023550000}"/>
    <cellStyle name="40% - Ênfase2 2 2 10 11" xfId="21800" xr:uid="{00000000-0005-0000-0000-000024550000}"/>
    <cellStyle name="40% - Ênfase2 2 2 10 12" xfId="21801" xr:uid="{00000000-0005-0000-0000-000025550000}"/>
    <cellStyle name="40% - Ênfase2 2 2 10 13" xfId="21802" xr:uid="{00000000-0005-0000-0000-000026550000}"/>
    <cellStyle name="40% - Ênfase2 2 2 10 2" xfId="21803" xr:uid="{00000000-0005-0000-0000-000027550000}"/>
    <cellStyle name="40% - Ênfase2 2 2 10 3" xfId="21804" xr:uid="{00000000-0005-0000-0000-000028550000}"/>
    <cellStyle name="40% - Ênfase2 2 2 10 4" xfId="21805" xr:uid="{00000000-0005-0000-0000-000029550000}"/>
    <cellStyle name="40% - Ênfase2 2 2 10 5" xfId="21806" xr:uid="{00000000-0005-0000-0000-00002A550000}"/>
    <cellStyle name="40% - Ênfase2 2 2 10 6" xfId="21807" xr:uid="{00000000-0005-0000-0000-00002B550000}"/>
    <cellStyle name="40% - Ênfase2 2 2 10 7" xfId="21808" xr:uid="{00000000-0005-0000-0000-00002C550000}"/>
    <cellStyle name="40% - Ênfase2 2 2 10 8" xfId="21809" xr:uid="{00000000-0005-0000-0000-00002D550000}"/>
    <cellStyle name="40% - Ênfase2 2 2 10 9" xfId="21810" xr:uid="{00000000-0005-0000-0000-00002E550000}"/>
    <cellStyle name="40% - Ênfase2 2 2 11" xfId="21811" xr:uid="{00000000-0005-0000-0000-00002F550000}"/>
    <cellStyle name="40% - Ênfase2 2 2 11 10" xfId="21812" xr:uid="{00000000-0005-0000-0000-000030550000}"/>
    <cellStyle name="40% - Ênfase2 2 2 11 11" xfId="21813" xr:uid="{00000000-0005-0000-0000-000031550000}"/>
    <cellStyle name="40% - Ênfase2 2 2 11 12" xfId="21814" xr:uid="{00000000-0005-0000-0000-000032550000}"/>
    <cellStyle name="40% - Ênfase2 2 2 11 13" xfId="21815" xr:uid="{00000000-0005-0000-0000-000033550000}"/>
    <cellStyle name="40% - Ênfase2 2 2 11 2" xfId="21816" xr:uid="{00000000-0005-0000-0000-000034550000}"/>
    <cellStyle name="40% - Ênfase2 2 2 11 3" xfId="21817" xr:uid="{00000000-0005-0000-0000-000035550000}"/>
    <cellStyle name="40% - Ênfase2 2 2 11 4" xfId="21818" xr:uid="{00000000-0005-0000-0000-000036550000}"/>
    <cellStyle name="40% - Ênfase2 2 2 11 5" xfId="21819" xr:uid="{00000000-0005-0000-0000-000037550000}"/>
    <cellStyle name="40% - Ênfase2 2 2 11 6" xfId="21820" xr:uid="{00000000-0005-0000-0000-000038550000}"/>
    <cellStyle name="40% - Ênfase2 2 2 11 7" xfId="21821" xr:uid="{00000000-0005-0000-0000-000039550000}"/>
    <cellStyle name="40% - Ênfase2 2 2 11 8" xfId="21822" xr:uid="{00000000-0005-0000-0000-00003A550000}"/>
    <cellStyle name="40% - Ênfase2 2 2 11 9" xfId="21823" xr:uid="{00000000-0005-0000-0000-00003B550000}"/>
    <cellStyle name="40% - Ênfase2 2 2 12" xfId="21824" xr:uid="{00000000-0005-0000-0000-00003C550000}"/>
    <cellStyle name="40% - Ênfase2 2 2 13" xfId="21825" xr:uid="{00000000-0005-0000-0000-00003D550000}"/>
    <cellStyle name="40% - Ênfase2 2 2 14" xfId="21826" xr:uid="{00000000-0005-0000-0000-00003E550000}"/>
    <cellStyle name="40% - Ênfase2 2 2 15" xfId="21827" xr:uid="{00000000-0005-0000-0000-00003F550000}"/>
    <cellStyle name="40% - Ênfase2 2 2 16" xfId="21828" xr:uid="{00000000-0005-0000-0000-000040550000}"/>
    <cellStyle name="40% - Ênfase2 2 2 17" xfId="21829" xr:uid="{00000000-0005-0000-0000-000041550000}"/>
    <cellStyle name="40% - Ênfase2 2 2 18" xfId="21830" xr:uid="{00000000-0005-0000-0000-000042550000}"/>
    <cellStyle name="40% - Ênfase2 2 2 19" xfId="21831" xr:uid="{00000000-0005-0000-0000-000043550000}"/>
    <cellStyle name="40% - Ênfase2 2 2 2" xfId="21832" xr:uid="{00000000-0005-0000-0000-000044550000}"/>
    <cellStyle name="40% - Ênfase2 2 2 2 10" xfId="21833" xr:uid="{00000000-0005-0000-0000-000045550000}"/>
    <cellStyle name="40% - Ênfase2 2 2 2 11" xfId="21834" xr:uid="{00000000-0005-0000-0000-000046550000}"/>
    <cellStyle name="40% - Ênfase2 2 2 2 12" xfId="21835" xr:uid="{00000000-0005-0000-0000-000047550000}"/>
    <cellStyle name="40% - Ênfase2 2 2 2 13" xfId="21836" xr:uid="{00000000-0005-0000-0000-000048550000}"/>
    <cellStyle name="40% - Ênfase2 2 2 2 2" xfId="21837" xr:uid="{00000000-0005-0000-0000-000049550000}"/>
    <cellStyle name="40% - Ênfase2 2 2 2 3" xfId="21838" xr:uid="{00000000-0005-0000-0000-00004A550000}"/>
    <cellStyle name="40% - Ênfase2 2 2 2 4" xfId="21839" xr:uid="{00000000-0005-0000-0000-00004B550000}"/>
    <cellStyle name="40% - Ênfase2 2 2 2 5" xfId="21840" xr:uid="{00000000-0005-0000-0000-00004C550000}"/>
    <cellStyle name="40% - Ênfase2 2 2 2 6" xfId="21841" xr:uid="{00000000-0005-0000-0000-00004D550000}"/>
    <cellStyle name="40% - Ênfase2 2 2 2 7" xfId="21842" xr:uid="{00000000-0005-0000-0000-00004E550000}"/>
    <cellStyle name="40% - Ênfase2 2 2 2 8" xfId="21843" xr:uid="{00000000-0005-0000-0000-00004F550000}"/>
    <cellStyle name="40% - Ênfase2 2 2 2 9" xfId="21844" xr:uid="{00000000-0005-0000-0000-000050550000}"/>
    <cellStyle name="40% - Ênfase2 2 2 20" xfId="21845" xr:uid="{00000000-0005-0000-0000-000051550000}"/>
    <cellStyle name="40% - Ênfase2 2 2 21" xfId="21846" xr:uid="{00000000-0005-0000-0000-000052550000}"/>
    <cellStyle name="40% - Ênfase2 2 2 22" xfId="21847" xr:uid="{00000000-0005-0000-0000-000053550000}"/>
    <cellStyle name="40% - Ênfase2 2 2 23" xfId="21848" xr:uid="{00000000-0005-0000-0000-000054550000}"/>
    <cellStyle name="40% - Ênfase2 2 2 3" xfId="21849" xr:uid="{00000000-0005-0000-0000-000055550000}"/>
    <cellStyle name="40% - Ênfase2 2 2 3 10" xfId="21850" xr:uid="{00000000-0005-0000-0000-000056550000}"/>
    <cellStyle name="40% - Ênfase2 2 2 3 11" xfId="21851" xr:uid="{00000000-0005-0000-0000-000057550000}"/>
    <cellStyle name="40% - Ênfase2 2 2 3 12" xfId="21852" xr:uid="{00000000-0005-0000-0000-000058550000}"/>
    <cellStyle name="40% - Ênfase2 2 2 3 13" xfId="21853" xr:uid="{00000000-0005-0000-0000-000059550000}"/>
    <cellStyle name="40% - Ênfase2 2 2 3 2" xfId="21854" xr:uid="{00000000-0005-0000-0000-00005A550000}"/>
    <cellStyle name="40% - Ênfase2 2 2 3 3" xfId="21855" xr:uid="{00000000-0005-0000-0000-00005B550000}"/>
    <cellStyle name="40% - Ênfase2 2 2 3 4" xfId="21856" xr:uid="{00000000-0005-0000-0000-00005C550000}"/>
    <cellStyle name="40% - Ênfase2 2 2 3 5" xfId="21857" xr:uid="{00000000-0005-0000-0000-00005D550000}"/>
    <cellStyle name="40% - Ênfase2 2 2 3 6" xfId="21858" xr:uid="{00000000-0005-0000-0000-00005E550000}"/>
    <cellStyle name="40% - Ênfase2 2 2 3 7" xfId="21859" xr:uid="{00000000-0005-0000-0000-00005F550000}"/>
    <cellStyle name="40% - Ênfase2 2 2 3 8" xfId="21860" xr:uid="{00000000-0005-0000-0000-000060550000}"/>
    <cellStyle name="40% - Ênfase2 2 2 3 9" xfId="21861" xr:uid="{00000000-0005-0000-0000-000061550000}"/>
    <cellStyle name="40% - Ênfase2 2 2 4" xfId="21862" xr:uid="{00000000-0005-0000-0000-000062550000}"/>
    <cellStyle name="40% - Ênfase2 2 2 4 10" xfId="21863" xr:uid="{00000000-0005-0000-0000-000063550000}"/>
    <cellStyle name="40% - Ênfase2 2 2 4 11" xfId="21864" xr:uid="{00000000-0005-0000-0000-000064550000}"/>
    <cellStyle name="40% - Ênfase2 2 2 4 12" xfId="21865" xr:uid="{00000000-0005-0000-0000-000065550000}"/>
    <cellStyle name="40% - Ênfase2 2 2 4 13" xfId="21866" xr:uid="{00000000-0005-0000-0000-000066550000}"/>
    <cellStyle name="40% - Ênfase2 2 2 4 2" xfId="21867" xr:uid="{00000000-0005-0000-0000-000067550000}"/>
    <cellStyle name="40% - Ênfase2 2 2 4 3" xfId="21868" xr:uid="{00000000-0005-0000-0000-000068550000}"/>
    <cellStyle name="40% - Ênfase2 2 2 4 4" xfId="21869" xr:uid="{00000000-0005-0000-0000-000069550000}"/>
    <cellStyle name="40% - Ênfase2 2 2 4 5" xfId="21870" xr:uid="{00000000-0005-0000-0000-00006A550000}"/>
    <cellStyle name="40% - Ênfase2 2 2 4 6" xfId="21871" xr:uid="{00000000-0005-0000-0000-00006B550000}"/>
    <cellStyle name="40% - Ênfase2 2 2 4 7" xfId="21872" xr:uid="{00000000-0005-0000-0000-00006C550000}"/>
    <cellStyle name="40% - Ênfase2 2 2 4 8" xfId="21873" xr:uid="{00000000-0005-0000-0000-00006D550000}"/>
    <cellStyle name="40% - Ênfase2 2 2 4 9" xfId="21874" xr:uid="{00000000-0005-0000-0000-00006E550000}"/>
    <cellStyle name="40% - Ênfase2 2 2 5" xfId="21875" xr:uid="{00000000-0005-0000-0000-00006F550000}"/>
    <cellStyle name="40% - Ênfase2 2 2 5 10" xfId="21876" xr:uid="{00000000-0005-0000-0000-000070550000}"/>
    <cellStyle name="40% - Ênfase2 2 2 5 11" xfId="21877" xr:uid="{00000000-0005-0000-0000-000071550000}"/>
    <cellStyle name="40% - Ênfase2 2 2 5 12" xfId="21878" xr:uid="{00000000-0005-0000-0000-000072550000}"/>
    <cellStyle name="40% - Ênfase2 2 2 5 13" xfId="21879" xr:uid="{00000000-0005-0000-0000-000073550000}"/>
    <cellStyle name="40% - Ênfase2 2 2 5 2" xfId="21880" xr:uid="{00000000-0005-0000-0000-000074550000}"/>
    <cellStyle name="40% - Ênfase2 2 2 5 3" xfId="21881" xr:uid="{00000000-0005-0000-0000-000075550000}"/>
    <cellStyle name="40% - Ênfase2 2 2 5 4" xfId="21882" xr:uid="{00000000-0005-0000-0000-000076550000}"/>
    <cellStyle name="40% - Ênfase2 2 2 5 5" xfId="21883" xr:uid="{00000000-0005-0000-0000-000077550000}"/>
    <cellStyle name="40% - Ênfase2 2 2 5 6" xfId="21884" xr:uid="{00000000-0005-0000-0000-000078550000}"/>
    <cellStyle name="40% - Ênfase2 2 2 5 7" xfId="21885" xr:uid="{00000000-0005-0000-0000-000079550000}"/>
    <cellStyle name="40% - Ênfase2 2 2 5 8" xfId="21886" xr:uid="{00000000-0005-0000-0000-00007A550000}"/>
    <cellStyle name="40% - Ênfase2 2 2 5 9" xfId="21887" xr:uid="{00000000-0005-0000-0000-00007B550000}"/>
    <cellStyle name="40% - Ênfase2 2 2 6" xfId="21888" xr:uid="{00000000-0005-0000-0000-00007C550000}"/>
    <cellStyle name="40% - Ênfase2 2 2 6 10" xfId="21889" xr:uid="{00000000-0005-0000-0000-00007D550000}"/>
    <cellStyle name="40% - Ênfase2 2 2 6 11" xfId="21890" xr:uid="{00000000-0005-0000-0000-00007E550000}"/>
    <cellStyle name="40% - Ênfase2 2 2 6 12" xfId="21891" xr:uid="{00000000-0005-0000-0000-00007F550000}"/>
    <cellStyle name="40% - Ênfase2 2 2 6 13" xfId="21892" xr:uid="{00000000-0005-0000-0000-000080550000}"/>
    <cellStyle name="40% - Ênfase2 2 2 6 2" xfId="21893" xr:uid="{00000000-0005-0000-0000-000081550000}"/>
    <cellStyle name="40% - Ênfase2 2 2 6 3" xfId="21894" xr:uid="{00000000-0005-0000-0000-000082550000}"/>
    <cellStyle name="40% - Ênfase2 2 2 6 4" xfId="21895" xr:uid="{00000000-0005-0000-0000-000083550000}"/>
    <cellStyle name="40% - Ênfase2 2 2 6 5" xfId="21896" xr:uid="{00000000-0005-0000-0000-000084550000}"/>
    <cellStyle name="40% - Ênfase2 2 2 6 6" xfId="21897" xr:uid="{00000000-0005-0000-0000-000085550000}"/>
    <cellStyle name="40% - Ênfase2 2 2 6 7" xfId="21898" xr:uid="{00000000-0005-0000-0000-000086550000}"/>
    <cellStyle name="40% - Ênfase2 2 2 6 8" xfId="21899" xr:uid="{00000000-0005-0000-0000-000087550000}"/>
    <cellStyle name="40% - Ênfase2 2 2 6 9" xfId="21900" xr:uid="{00000000-0005-0000-0000-000088550000}"/>
    <cellStyle name="40% - Ênfase2 2 2 7" xfId="21901" xr:uid="{00000000-0005-0000-0000-000089550000}"/>
    <cellStyle name="40% - Ênfase2 2 2 7 10" xfId="21902" xr:uid="{00000000-0005-0000-0000-00008A550000}"/>
    <cellStyle name="40% - Ênfase2 2 2 7 11" xfId="21903" xr:uid="{00000000-0005-0000-0000-00008B550000}"/>
    <cellStyle name="40% - Ênfase2 2 2 7 12" xfId="21904" xr:uid="{00000000-0005-0000-0000-00008C550000}"/>
    <cellStyle name="40% - Ênfase2 2 2 7 13" xfId="21905" xr:uid="{00000000-0005-0000-0000-00008D550000}"/>
    <cellStyle name="40% - Ênfase2 2 2 7 2" xfId="21906" xr:uid="{00000000-0005-0000-0000-00008E550000}"/>
    <cellStyle name="40% - Ênfase2 2 2 7 3" xfId="21907" xr:uid="{00000000-0005-0000-0000-00008F550000}"/>
    <cellStyle name="40% - Ênfase2 2 2 7 4" xfId="21908" xr:uid="{00000000-0005-0000-0000-000090550000}"/>
    <cellStyle name="40% - Ênfase2 2 2 7 5" xfId="21909" xr:uid="{00000000-0005-0000-0000-000091550000}"/>
    <cellStyle name="40% - Ênfase2 2 2 7 6" xfId="21910" xr:uid="{00000000-0005-0000-0000-000092550000}"/>
    <cellStyle name="40% - Ênfase2 2 2 7 7" xfId="21911" xr:uid="{00000000-0005-0000-0000-000093550000}"/>
    <cellStyle name="40% - Ênfase2 2 2 7 8" xfId="21912" xr:uid="{00000000-0005-0000-0000-000094550000}"/>
    <cellStyle name="40% - Ênfase2 2 2 7 9" xfId="21913" xr:uid="{00000000-0005-0000-0000-000095550000}"/>
    <cellStyle name="40% - Ênfase2 2 2 8" xfId="21914" xr:uid="{00000000-0005-0000-0000-000096550000}"/>
    <cellStyle name="40% - Ênfase2 2 2 8 10" xfId="21915" xr:uid="{00000000-0005-0000-0000-000097550000}"/>
    <cellStyle name="40% - Ênfase2 2 2 8 11" xfId="21916" xr:uid="{00000000-0005-0000-0000-000098550000}"/>
    <cellStyle name="40% - Ênfase2 2 2 8 12" xfId="21917" xr:uid="{00000000-0005-0000-0000-000099550000}"/>
    <cellStyle name="40% - Ênfase2 2 2 8 13" xfId="21918" xr:uid="{00000000-0005-0000-0000-00009A550000}"/>
    <cellStyle name="40% - Ênfase2 2 2 8 2" xfId="21919" xr:uid="{00000000-0005-0000-0000-00009B550000}"/>
    <cellStyle name="40% - Ênfase2 2 2 8 3" xfId="21920" xr:uid="{00000000-0005-0000-0000-00009C550000}"/>
    <cellStyle name="40% - Ênfase2 2 2 8 4" xfId="21921" xr:uid="{00000000-0005-0000-0000-00009D550000}"/>
    <cellStyle name="40% - Ênfase2 2 2 8 5" xfId="21922" xr:uid="{00000000-0005-0000-0000-00009E550000}"/>
    <cellStyle name="40% - Ênfase2 2 2 8 6" xfId="21923" xr:uid="{00000000-0005-0000-0000-00009F550000}"/>
    <cellStyle name="40% - Ênfase2 2 2 8 7" xfId="21924" xr:uid="{00000000-0005-0000-0000-0000A0550000}"/>
    <cellStyle name="40% - Ênfase2 2 2 8 8" xfId="21925" xr:uid="{00000000-0005-0000-0000-0000A1550000}"/>
    <cellStyle name="40% - Ênfase2 2 2 8 9" xfId="21926" xr:uid="{00000000-0005-0000-0000-0000A2550000}"/>
    <cellStyle name="40% - Ênfase2 2 2 9" xfId="21927" xr:uid="{00000000-0005-0000-0000-0000A3550000}"/>
    <cellStyle name="40% - Ênfase2 2 2 9 10" xfId="21928" xr:uid="{00000000-0005-0000-0000-0000A4550000}"/>
    <cellStyle name="40% - Ênfase2 2 2 9 11" xfId="21929" xr:uid="{00000000-0005-0000-0000-0000A5550000}"/>
    <cellStyle name="40% - Ênfase2 2 2 9 12" xfId="21930" xr:uid="{00000000-0005-0000-0000-0000A6550000}"/>
    <cellStyle name="40% - Ênfase2 2 2 9 13" xfId="21931" xr:uid="{00000000-0005-0000-0000-0000A7550000}"/>
    <cellStyle name="40% - Ênfase2 2 2 9 2" xfId="21932" xr:uid="{00000000-0005-0000-0000-0000A8550000}"/>
    <cellStyle name="40% - Ênfase2 2 2 9 3" xfId="21933" xr:uid="{00000000-0005-0000-0000-0000A9550000}"/>
    <cellStyle name="40% - Ênfase2 2 2 9 4" xfId="21934" xr:uid="{00000000-0005-0000-0000-0000AA550000}"/>
    <cellStyle name="40% - Ênfase2 2 2 9 5" xfId="21935" xr:uid="{00000000-0005-0000-0000-0000AB550000}"/>
    <cellStyle name="40% - Ênfase2 2 2 9 6" xfId="21936" xr:uid="{00000000-0005-0000-0000-0000AC550000}"/>
    <cellStyle name="40% - Ênfase2 2 2 9 7" xfId="21937" xr:uid="{00000000-0005-0000-0000-0000AD550000}"/>
    <cellStyle name="40% - Ênfase2 2 2 9 8" xfId="21938" xr:uid="{00000000-0005-0000-0000-0000AE550000}"/>
    <cellStyle name="40% - Ênfase2 2 2 9 9" xfId="21939" xr:uid="{00000000-0005-0000-0000-0000AF550000}"/>
    <cellStyle name="40% - Ênfase2 2 20" xfId="21940" xr:uid="{00000000-0005-0000-0000-0000B0550000}"/>
    <cellStyle name="40% - Ênfase2 2 21" xfId="21941" xr:uid="{00000000-0005-0000-0000-0000B1550000}"/>
    <cellStyle name="40% - Ênfase2 2 22" xfId="21942" xr:uid="{00000000-0005-0000-0000-0000B2550000}"/>
    <cellStyle name="40% - Ênfase2 2 23" xfId="21943" xr:uid="{00000000-0005-0000-0000-0000B3550000}"/>
    <cellStyle name="40% - Ênfase2 2 24" xfId="21944" xr:uid="{00000000-0005-0000-0000-0000B4550000}"/>
    <cellStyle name="40% - Ênfase2 2 3" xfId="21945" xr:uid="{00000000-0005-0000-0000-0000B5550000}"/>
    <cellStyle name="40% - Ênfase2 2 3 10" xfId="21946" xr:uid="{00000000-0005-0000-0000-0000B6550000}"/>
    <cellStyle name="40% - Ênfase2 2 3 11" xfId="21947" xr:uid="{00000000-0005-0000-0000-0000B7550000}"/>
    <cellStyle name="40% - Ênfase2 2 3 12" xfId="21948" xr:uid="{00000000-0005-0000-0000-0000B8550000}"/>
    <cellStyle name="40% - Ênfase2 2 3 13" xfId="21949" xr:uid="{00000000-0005-0000-0000-0000B9550000}"/>
    <cellStyle name="40% - Ênfase2 2 3 2" xfId="21950" xr:uid="{00000000-0005-0000-0000-0000BA550000}"/>
    <cellStyle name="40% - Ênfase2 2 3 3" xfId="21951" xr:uid="{00000000-0005-0000-0000-0000BB550000}"/>
    <cellStyle name="40% - Ênfase2 2 3 4" xfId="21952" xr:uid="{00000000-0005-0000-0000-0000BC550000}"/>
    <cellStyle name="40% - Ênfase2 2 3 5" xfId="21953" xr:uid="{00000000-0005-0000-0000-0000BD550000}"/>
    <cellStyle name="40% - Ênfase2 2 3 6" xfId="21954" xr:uid="{00000000-0005-0000-0000-0000BE550000}"/>
    <cellStyle name="40% - Ênfase2 2 3 7" xfId="21955" xr:uid="{00000000-0005-0000-0000-0000BF550000}"/>
    <cellStyle name="40% - Ênfase2 2 3 8" xfId="21956" xr:uid="{00000000-0005-0000-0000-0000C0550000}"/>
    <cellStyle name="40% - Ênfase2 2 3 9" xfId="21957" xr:uid="{00000000-0005-0000-0000-0000C1550000}"/>
    <cellStyle name="40% - Ênfase2 2 4" xfId="21958" xr:uid="{00000000-0005-0000-0000-0000C2550000}"/>
    <cellStyle name="40% - Ênfase2 2 4 10" xfId="21959" xr:uid="{00000000-0005-0000-0000-0000C3550000}"/>
    <cellStyle name="40% - Ênfase2 2 4 11" xfId="21960" xr:uid="{00000000-0005-0000-0000-0000C4550000}"/>
    <cellStyle name="40% - Ênfase2 2 4 12" xfId="21961" xr:uid="{00000000-0005-0000-0000-0000C5550000}"/>
    <cellStyle name="40% - Ênfase2 2 4 13" xfId="21962" xr:uid="{00000000-0005-0000-0000-0000C6550000}"/>
    <cellStyle name="40% - Ênfase2 2 4 2" xfId="21963" xr:uid="{00000000-0005-0000-0000-0000C7550000}"/>
    <cellStyle name="40% - Ênfase2 2 4 3" xfId="21964" xr:uid="{00000000-0005-0000-0000-0000C8550000}"/>
    <cellStyle name="40% - Ênfase2 2 4 4" xfId="21965" xr:uid="{00000000-0005-0000-0000-0000C9550000}"/>
    <cellStyle name="40% - Ênfase2 2 4 5" xfId="21966" xr:uid="{00000000-0005-0000-0000-0000CA550000}"/>
    <cellStyle name="40% - Ênfase2 2 4 6" xfId="21967" xr:uid="{00000000-0005-0000-0000-0000CB550000}"/>
    <cellStyle name="40% - Ênfase2 2 4 7" xfId="21968" xr:uid="{00000000-0005-0000-0000-0000CC550000}"/>
    <cellStyle name="40% - Ênfase2 2 4 8" xfId="21969" xr:uid="{00000000-0005-0000-0000-0000CD550000}"/>
    <cellStyle name="40% - Ênfase2 2 4 9" xfId="21970" xr:uid="{00000000-0005-0000-0000-0000CE550000}"/>
    <cellStyle name="40% - Ênfase2 2 5" xfId="21971" xr:uid="{00000000-0005-0000-0000-0000CF550000}"/>
    <cellStyle name="40% - Ênfase2 2 5 10" xfId="21972" xr:uid="{00000000-0005-0000-0000-0000D0550000}"/>
    <cellStyle name="40% - Ênfase2 2 5 11" xfId="21973" xr:uid="{00000000-0005-0000-0000-0000D1550000}"/>
    <cellStyle name="40% - Ênfase2 2 5 12" xfId="21974" xr:uid="{00000000-0005-0000-0000-0000D2550000}"/>
    <cellStyle name="40% - Ênfase2 2 5 13" xfId="21975" xr:uid="{00000000-0005-0000-0000-0000D3550000}"/>
    <cellStyle name="40% - Ênfase2 2 5 2" xfId="21976" xr:uid="{00000000-0005-0000-0000-0000D4550000}"/>
    <cellStyle name="40% - Ênfase2 2 5 3" xfId="21977" xr:uid="{00000000-0005-0000-0000-0000D5550000}"/>
    <cellStyle name="40% - Ênfase2 2 5 4" xfId="21978" xr:uid="{00000000-0005-0000-0000-0000D6550000}"/>
    <cellStyle name="40% - Ênfase2 2 5 5" xfId="21979" xr:uid="{00000000-0005-0000-0000-0000D7550000}"/>
    <cellStyle name="40% - Ênfase2 2 5 6" xfId="21980" xr:uid="{00000000-0005-0000-0000-0000D8550000}"/>
    <cellStyle name="40% - Ênfase2 2 5 7" xfId="21981" xr:uid="{00000000-0005-0000-0000-0000D9550000}"/>
    <cellStyle name="40% - Ênfase2 2 5 8" xfId="21982" xr:uid="{00000000-0005-0000-0000-0000DA550000}"/>
    <cellStyle name="40% - Ênfase2 2 5 9" xfId="21983" xr:uid="{00000000-0005-0000-0000-0000DB550000}"/>
    <cellStyle name="40% - Ênfase2 2 6" xfId="21984" xr:uid="{00000000-0005-0000-0000-0000DC550000}"/>
    <cellStyle name="40% - Ênfase2 2 6 10" xfId="21985" xr:uid="{00000000-0005-0000-0000-0000DD550000}"/>
    <cellStyle name="40% - Ênfase2 2 6 11" xfId="21986" xr:uid="{00000000-0005-0000-0000-0000DE550000}"/>
    <cellStyle name="40% - Ênfase2 2 6 12" xfId="21987" xr:uid="{00000000-0005-0000-0000-0000DF550000}"/>
    <cellStyle name="40% - Ênfase2 2 6 13" xfId="21988" xr:uid="{00000000-0005-0000-0000-0000E0550000}"/>
    <cellStyle name="40% - Ênfase2 2 6 2" xfId="21989" xr:uid="{00000000-0005-0000-0000-0000E1550000}"/>
    <cellStyle name="40% - Ênfase2 2 6 3" xfId="21990" xr:uid="{00000000-0005-0000-0000-0000E2550000}"/>
    <cellStyle name="40% - Ênfase2 2 6 4" xfId="21991" xr:uid="{00000000-0005-0000-0000-0000E3550000}"/>
    <cellStyle name="40% - Ênfase2 2 6 5" xfId="21992" xr:uid="{00000000-0005-0000-0000-0000E4550000}"/>
    <cellStyle name="40% - Ênfase2 2 6 6" xfId="21993" xr:uid="{00000000-0005-0000-0000-0000E5550000}"/>
    <cellStyle name="40% - Ênfase2 2 6 7" xfId="21994" xr:uid="{00000000-0005-0000-0000-0000E6550000}"/>
    <cellStyle name="40% - Ênfase2 2 6 8" xfId="21995" xr:uid="{00000000-0005-0000-0000-0000E7550000}"/>
    <cellStyle name="40% - Ênfase2 2 6 9" xfId="21996" xr:uid="{00000000-0005-0000-0000-0000E8550000}"/>
    <cellStyle name="40% - Ênfase2 2 7" xfId="21997" xr:uid="{00000000-0005-0000-0000-0000E9550000}"/>
    <cellStyle name="40% - Ênfase2 2 7 10" xfId="21998" xr:uid="{00000000-0005-0000-0000-0000EA550000}"/>
    <cellStyle name="40% - Ênfase2 2 7 11" xfId="21999" xr:uid="{00000000-0005-0000-0000-0000EB550000}"/>
    <cellStyle name="40% - Ênfase2 2 7 12" xfId="22000" xr:uid="{00000000-0005-0000-0000-0000EC550000}"/>
    <cellStyle name="40% - Ênfase2 2 7 13" xfId="22001" xr:uid="{00000000-0005-0000-0000-0000ED550000}"/>
    <cellStyle name="40% - Ênfase2 2 7 2" xfId="22002" xr:uid="{00000000-0005-0000-0000-0000EE550000}"/>
    <cellStyle name="40% - Ênfase2 2 7 3" xfId="22003" xr:uid="{00000000-0005-0000-0000-0000EF550000}"/>
    <cellStyle name="40% - Ênfase2 2 7 4" xfId="22004" xr:uid="{00000000-0005-0000-0000-0000F0550000}"/>
    <cellStyle name="40% - Ênfase2 2 7 5" xfId="22005" xr:uid="{00000000-0005-0000-0000-0000F1550000}"/>
    <cellStyle name="40% - Ênfase2 2 7 6" xfId="22006" xr:uid="{00000000-0005-0000-0000-0000F2550000}"/>
    <cellStyle name="40% - Ênfase2 2 7 7" xfId="22007" xr:uid="{00000000-0005-0000-0000-0000F3550000}"/>
    <cellStyle name="40% - Ênfase2 2 7 8" xfId="22008" xr:uid="{00000000-0005-0000-0000-0000F4550000}"/>
    <cellStyle name="40% - Ênfase2 2 7 9" xfId="22009" xr:uid="{00000000-0005-0000-0000-0000F5550000}"/>
    <cellStyle name="40% - Ênfase2 2 8" xfId="22010" xr:uid="{00000000-0005-0000-0000-0000F6550000}"/>
    <cellStyle name="40% - Ênfase2 2 8 10" xfId="22011" xr:uid="{00000000-0005-0000-0000-0000F7550000}"/>
    <cellStyle name="40% - Ênfase2 2 8 11" xfId="22012" xr:uid="{00000000-0005-0000-0000-0000F8550000}"/>
    <cellStyle name="40% - Ênfase2 2 8 12" xfId="22013" xr:uid="{00000000-0005-0000-0000-0000F9550000}"/>
    <cellStyle name="40% - Ênfase2 2 8 13" xfId="22014" xr:uid="{00000000-0005-0000-0000-0000FA550000}"/>
    <cellStyle name="40% - Ênfase2 2 8 2" xfId="22015" xr:uid="{00000000-0005-0000-0000-0000FB550000}"/>
    <cellStyle name="40% - Ênfase2 2 8 3" xfId="22016" xr:uid="{00000000-0005-0000-0000-0000FC550000}"/>
    <cellStyle name="40% - Ênfase2 2 8 4" xfId="22017" xr:uid="{00000000-0005-0000-0000-0000FD550000}"/>
    <cellStyle name="40% - Ênfase2 2 8 5" xfId="22018" xr:uid="{00000000-0005-0000-0000-0000FE550000}"/>
    <cellStyle name="40% - Ênfase2 2 8 6" xfId="22019" xr:uid="{00000000-0005-0000-0000-0000FF550000}"/>
    <cellStyle name="40% - Ênfase2 2 8 7" xfId="22020" xr:uid="{00000000-0005-0000-0000-000000560000}"/>
    <cellStyle name="40% - Ênfase2 2 8 8" xfId="22021" xr:uid="{00000000-0005-0000-0000-000001560000}"/>
    <cellStyle name="40% - Ênfase2 2 8 9" xfId="22022" xr:uid="{00000000-0005-0000-0000-000002560000}"/>
    <cellStyle name="40% - Ênfase2 2 9" xfId="22023" xr:uid="{00000000-0005-0000-0000-000003560000}"/>
    <cellStyle name="40% - Ênfase2 2 9 10" xfId="22024" xr:uid="{00000000-0005-0000-0000-000004560000}"/>
    <cellStyle name="40% - Ênfase2 2 9 11" xfId="22025" xr:uid="{00000000-0005-0000-0000-000005560000}"/>
    <cellStyle name="40% - Ênfase2 2 9 12" xfId="22026" xr:uid="{00000000-0005-0000-0000-000006560000}"/>
    <cellStyle name="40% - Ênfase2 2 9 13" xfId="22027" xr:uid="{00000000-0005-0000-0000-000007560000}"/>
    <cellStyle name="40% - Ênfase2 2 9 2" xfId="22028" xr:uid="{00000000-0005-0000-0000-000008560000}"/>
    <cellStyle name="40% - Ênfase2 2 9 3" xfId="22029" xr:uid="{00000000-0005-0000-0000-000009560000}"/>
    <cellStyle name="40% - Ênfase2 2 9 4" xfId="22030" xr:uid="{00000000-0005-0000-0000-00000A560000}"/>
    <cellStyle name="40% - Ênfase2 2 9 5" xfId="22031" xr:uid="{00000000-0005-0000-0000-00000B560000}"/>
    <cellStyle name="40% - Ênfase2 2 9 6" xfId="22032" xr:uid="{00000000-0005-0000-0000-00000C560000}"/>
    <cellStyle name="40% - Ênfase2 2 9 7" xfId="22033" xr:uid="{00000000-0005-0000-0000-00000D560000}"/>
    <cellStyle name="40% - Ênfase2 2 9 8" xfId="22034" xr:uid="{00000000-0005-0000-0000-00000E560000}"/>
    <cellStyle name="40% - Ênfase2 2 9 9" xfId="22035" xr:uid="{00000000-0005-0000-0000-00000F560000}"/>
    <cellStyle name="40% - Ênfase2 20" xfId="22036" xr:uid="{00000000-0005-0000-0000-000010560000}"/>
    <cellStyle name="40% - Ênfase2 20 10" xfId="22037" xr:uid="{00000000-0005-0000-0000-000011560000}"/>
    <cellStyle name="40% - Ênfase2 20 11" xfId="22038" xr:uid="{00000000-0005-0000-0000-000012560000}"/>
    <cellStyle name="40% - Ênfase2 20 12" xfId="22039" xr:uid="{00000000-0005-0000-0000-000013560000}"/>
    <cellStyle name="40% - Ênfase2 20 13" xfId="22040" xr:uid="{00000000-0005-0000-0000-000014560000}"/>
    <cellStyle name="40% - Ênfase2 20 2" xfId="22041" xr:uid="{00000000-0005-0000-0000-000015560000}"/>
    <cellStyle name="40% - Ênfase2 20 3" xfId="22042" xr:uid="{00000000-0005-0000-0000-000016560000}"/>
    <cellStyle name="40% - Ênfase2 20 4" xfId="22043" xr:uid="{00000000-0005-0000-0000-000017560000}"/>
    <cellStyle name="40% - Ênfase2 20 5" xfId="22044" xr:uid="{00000000-0005-0000-0000-000018560000}"/>
    <cellStyle name="40% - Ênfase2 20 6" xfId="22045" xr:uid="{00000000-0005-0000-0000-000019560000}"/>
    <cellStyle name="40% - Ênfase2 20 7" xfId="22046" xr:uid="{00000000-0005-0000-0000-00001A560000}"/>
    <cellStyle name="40% - Ênfase2 20 8" xfId="22047" xr:uid="{00000000-0005-0000-0000-00001B560000}"/>
    <cellStyle name="40% - Ênfase2 20 9" xfId="22048" xr:uid="{00000000-0005-0000-0000-00001C560000}"/>
    <cellStyle name="40% - Ênfase2 21" xfId="22049" xr:uid="{00000000-0005-0000-0000-00001D560000}"/>
    <cellStyle name="40% - Ênfase2 21 10" xfId="22050" xr:uid="{00000000-0005-0000-0000-00001E560000}"/>
    <cellStyle name="40% - Ênfase2 21 11" xfId="22051" xr:uid="{00000000-0005-0000-0000-00001F560000}"/>
    <cellStyle name="40% - Ênfase2 21 12" xfId="22052" xr:uid="{00000000-0005-0000-0000-000020560000}"/>
    <cellStyle name="40% - Ênfase2 21 13" xfId="22053" xr:uid="{00000000-0005-0000-0000-000021560000}"/>
    <cellStyle name="40% - Ênfase2 21 2" xfId="22054" xr:uid="{00000000-0005-0000-0000-000022560000}"/>
    <cellStyle name="40% - Ênfase2 21 3" xfId="22055" xr:uid="{00000000-0005-0000-0000-000023560000}"/>
    <cellStyle name="40% - Ênfase2 21 4" xfId="22056" xr:uid="{00000000-0005-0000-0000-000024560000}"/>
    <cellStyle name="40% - Ênfase2 21 5" xfId="22057" xr:uid="{00000000-0005-0000-0000-000025560000}"/>
    <cellStyle name="40% - Ênfase2 21 6" xfId="22058" xr:uid="{00000000-0005-0000-0000-000026560000}"/>
    <cellStyle name="40% - Ênfase2 21 7" xfId="22059" xr:uid="{00000000-0005-0000-0000-000027560000}"/>
    <cellStyle name="40% - Ênfase2 21 8" xfId="22060" xr:uid="{00000000-0005-0000-0000-000028560000}"/>
    <cellStyle name="40% - Ênfase2 21 9" xfId="22061" xr:uid="{00000000-0005-0000-0000-000029560000}"/>
    <cellStyle name="40% - Ênfase2 22" xfId="22062" xr:uid="{00000000-0005-0000-0000-00002A560000}"/>
    <cellStyle name="40% - Ênfase2 23" xfId="22063" xr:uid="{00000000-0005-0000-0000-00002B560000}"/>
    <cellStyle name="40% - Ênfase2 24" xfId="22064" xr:uid="{00000000-0005-0000-0000-00002C560000}"/>
    <cellStyle name="40% - Ênfase2 25" xfId="22065" xr:uid="{00000000-0005-0000-0000-00002D560000}"/>
    <cellStyle name="40% - Ênfase2 26" xfId="22066" xr:uid="{00000000-0005-0000-0000-00002E560000}"/>
    <cellStyle name="40% - Ênfase2 27" xfId="22067" xr:uid="{00000000-0005-0000-0000-00002F560000}"/>
    <cellStyle name="40% - Ênfase2 28" xfId="22068" xr:uid="{00000000-0005-0000-0000-000030560000}"/>
    <cellStyle name="40% - Ênfase2 29" xfId="22069" xr:uid="{00000000-0005-0000-0000-000031560000}"/>
    <cellStyle name="40% - Ênfase2 3" xfId="22070" xr:uid="{00000000-0005-0000-0000-000032560000}"/>
    <cellStyle name="40% - Ênfase2 3 10" xfId="22071" xr:uid="{00000000-0005-0000-0000-000033560000}"/>
    <cellStyle name="40% - Ênfase2 3 10 10" xfId="22072" xr:uid="{00000000-0005-0000-0000-000034560000}"/>
    <cellStyle name="40% - Ênfase2 3 10 11" xfId="22073" xr:uid="{00000000-0005-0000-0000-000035560000}"/>
    <cellStyle name="40% - Ênfase2 3 10 12" xfId="22074" xr:uid="{00000000-0005-0000-0000-000036560000}"/>
    <cellStyle name="40% - Ênfase2 3 10 13" xfId="22075" xr:uid="{00000000-0005-0000-0000-000037560000}"/>
    <cellStyle name="40% - Ênfase2 3 10 2" xfId="22076" xr:uid="{00000000-0005-0000-0000-000038560000}"/>
    <cellStyle name="40% - Ênfase2 3 10 3" xfId="22077" xr:uid="{00000000-0005-0000-0000-000039560000}"/>
    <cellStyle name="40% - Ênfase2 3 10 4" xfId="22078" xr:uid="{00000000-0005-0000-0000-00003A560000}"/>
    <cellStyle name="40% - Ênfase2 3 10 5" xfId="22079" xr:uid="{00000000-0005-0000-0000-00003B560000}"/>
    <cellStyle name="40% - Ênfase2 3 10 6" xfId="22080" xr:uid="{00000000-0005-0000-0000-00003C560000}"/>
    <cellStyle name="40% - Ênfase2 3 10 7" xfId="22081" xr:uid="{00000000-0005-0000-0000-00003D560000}"/>
    <cellStyle name="40% - Ênfase2 3 10 8" xfId="22082" xr:uid="{00000000-0005-0000-0000-00003E560000}"/>
    <cellStyle name="40% - Ênfase2 3 10 9" xfId="22083" xr:uid="{00000000-0005-0000-0000-00003F560000}"/>
    <cellStyle name="40% - Ênfase2 3 11" xfId="22084" xr:uid="{00000000-0005-0000-0000-000040560000}"/>
    <cellStyle name="40% - Ênfase2 3 11 10" xfId="22085" xr:uid="{00000000-0005-0000-0000-000041560000}"/>
    <cellStyle name="40% - Ênfase2 3 11 11" xfId="22086" xr:uid="{00000000-0005-0000-0000-000042560000}"/>
    <cellStyle name="40% - Ênfase2 3 11 12" xfId="22087" xr:uid="{00000000-0005-0000-0000-000043560000}"/>
    <cellStyle name="40% - Ênfase2 3 11 13" xfId="22088" xr:uid="{00000000-0005-0000-0000-000044560000}"/>
    <cellStyle name="40% - Ênfase2 3 11 2" xfId="22089" xr:uid="{00000000-0005-0000-0000-000045560000}"/>
    <cellStyle name="40% - Ênfase2 3 11 3" xfId="22090" xr:uid="{00000000-0005-0000-0000-000046560000}"/>
    <cellStyle name="40% - Ênfase2 3 11 4" xfId="22091" xr:uid="{00000000-0005-0000-0000-000047560000}"/>
    <cellStyle name="40% - Ênfase2 3 11 5" xfId="22092" xr:uid="{00000000-0005-0000-0000-000048560000}"/>
    <cellStyle name="40% - Ênfase2 3 11 6" xfId="22093" xr:uid="{00000000-0005-0000-0000-000049560000}"/>
    <cellStyle name="40% - Ênfase2 3 11 7" xfId="22094" xr:uid="{00000000-0005-0000-0000-00004A560000}"/>
    <cellStyle name="40% - Ênfase2 3 11 8" xfId="22095" xr:uid="{00000000-0005-0000-0000-00004B560000}"/>
    <cellStyle name="40% - Ênfase2 3 11 9" xfId="22096" xr:uid="{00000000-0005-0000-0000-00004C560000}"/>
    <cellStyle name="40% - Ênfase2 3 12" xfId="22097" xr:uid="{00000000-0005-0000-0000-00004D560000}"/>
    <cellStyle name="40% - Ênfase2 3 12 10" xfId="22098" xr:uid="{00000000-0005-0000-0000-00004E560000}"/>
    <cellStyle name="40% - Ênfase2 3 12 11" xfId="22099" xr:uid="{00000000-0005-0000-0000-00004F560000}"/>
    <cellStyle name="40% - Ênfase2 3 12 12" xfId="22100" xr:uid="{00000000-0005-0000-0000-000050560000}"/>
    <cellStyle name="40% - Ênfase2 3 12 13" xfId="22101" xr:uid="{00000000-0005-0000-0000-000051560000}"/>
    <cellStyle name="40% - Ênfase2 3 12 2" xfId="22102" xr:uid="{00000000-0005-0000-0000-000052560000}"/>
    <cellStyle name="40% - Ênfase2 3 12 3" xfId="22103" xr:uid="{00000000-0005-0000-0000-000053560000}"/>
    <cellStyle name="40% - Ênfase2 3 12 4" xfId="22104" xr:uid="{00000000-0005-0000-0000-000054560000}"/>
    <cellStyle name="40% - Ênfase2 3 12 5" xfId="22105" xr:uid="{00000000-0005-0000-0000-000055560000}"/>
    <cellStyle name="40% - Ênfase2 3 12 6" xfId="22106" xr:uid="{00000000-0005-0000-0000-000056560000}"/>
    <cellStyle name="40% - Ênfase2 3 12 7" xfId="22107" xr:uid="{00000000-0005-0000-0000-000057560000}"/>
    <cellStyle name="40% - Ênfase2 3 12 8" xfId="22108" xr:uid="{00000000-0005-0000-0000-000058560000}"/>
    <cellStyle name="40% - Ênfase2 3 12 9" xfId="22109" xr:uid="{00000000-0005-0000-0000-000059560000}"/>
    <cellStyle name="40% - Ênfase2 3 13" xfId="22110" xr:uid="{00000000-0005-0000-0000-00005A560000}"/>
    <cellStyle name="40% - Ênfase2 3 14" xfId="22111" xr:uid="{00000000-0005-0000-0000-00005B560000}"/>
    <cellStyle name="40% - Ênfase2 3 15" xfId="22112" xr:uid="{00000000-0005-0000-0000-00005C560000}"/>
    <cellStyle name="40% - Ênfase2 3 16" xfId="22113" xr:uid="{00000000-0005-0000-0000-00005D560000}"/>
    <cellStyle name="40% - Ênfase2 3 17" xfId="22114" xr:uid="{00000000-0005-0000-0000-00005E560000}"/>
    <cellStyle name="40% - Ênfase2 3 18" xfId="22115" xr:uid="{00000000-0005-0000-0000-00005F560000}"/>
    <cellStyle name="40% - Ênfase2 3 19" xfId="22116" xr:uid="{00000000-0005-0000-0000-000060560000}"/>
    <cellStyle name="40% - Ênfase2 3 2" xfId="22117" xr:uid="{00000000-0005-0000-0000-000061560000}"/>
    <cellStyle name="40% - Ênfase2 3 2 10" xfId="22118" xr:uid="{00000000-0005-0000-0000-000062560000}"/>
    <cellStyle name="40% - Ênfase2 3 2 10 10" xfId="22119" xr:uid="{00000000-0005-0000-0000-000063560000}"/>
    <cellStyle name="40% - Ênfase2 3 2 10 11" xfId="22120" xr:uid="{00000000-0005-0000-0000-000064560000}"/>
    <cellStyle name="40% - Ênfase2 3 2 10 12" xfId="22121" xr:uid="{00000000-0005-0000-0000-000065560000}"/>
    <cellStyle name="40% - Ênfase2 3 2 10 13" xfId="22122" xr:uid="{00000000-0005-0000-0000-000066560000}"/>
    <cellStyle name="40% - Ênfase2 3 2 10 2" xfId="22123" xr:uid="{00000000-0005-0000-0000-000067560000}"/>
    <cellStyle name="40% - Ênfase2 3 2 10 3" xfId="22124" xr:uid="{00000000-0005-0000-0000-000068560000}"/>
    <cellStyle name="40% - Ênfase2 3 2 10 4" xfId="22125" xr:uid="{00000000-0005-0000-0000-000069560000}"/>
    <cellStyle name="40% - Ênfase2 3 2 10 5" xfId="22126" xr:uid="{00000000-0005-0000-0000-00006A560000}"/>
    <cellStyle name="40% - Ênfase2 3 2 10 6" xfId="22127" xr:uid="{00000000-0005-0000-0000-00006B560000}"/>
    <cellStyle name="40% - Ênfase2 3 2 10 7" xfId="22128" xr:uid="{00000000-0005-0000-0000-00006C560000}"/>
    <cellStyle name="40% - Ênfase2 3 2 10 8" xfId="22129" xr:uid="{00000000-0005-0000-0000-00006D560000}"/>
    <cellStyle name="40% - Ênfase2 3 2 10 9" xfId="22130" xr:uid="{00000000-0005-0000-0000-00006E560000}"/>
    <cellStyle name="40% - Ênfase2 3 2 11" xfId="22131" xr:uid="{00000000-0005-0000-0000-00006F560000}"/>
    <cellStyle name="40% - Ênfase2 3 2 11 10" xfId="22132" xr:uid="{00000000-0005-0000-0000-000070560000}"/>
    <cellStyle name="40% - Ênfase2 3 2 11 11" xfId="22133" xr:uid="{00000000-0005-0000-0000-000071560000}"/>
    <cellStyle name="40% - Ênfase2 3 2 11 12" xfId="22134" xr:uid="{00000000-0005-0000-0000-000072560000}"/>
    <cellStyle name="40% - Ênfase2 3 2 11 13" xfId="22135" xr:uid="{00000000-0005-0000-0000-000073560000}"/>
    <cellStyle name="40% - Ênfase2 3 2 11 2" xfId="22136" xr:uid="{00000000-0005-0000-0000-000074560000}"/>
    <cellStyle name="40% - Ênfase2 3 2 11 3" xfId="22137" xr:uid="{00000000-0005-0000-0000-000075560000}"/>
    <cellStyle name="40% - Ênfase2 3 2 11 4" xfId="22138" xr:uid="{00000000-0005-0000-0000-000076560000}"/>
    <cellStyle name="40% - Ênfase2 3 2 11 5" xfId="22139" xr:uid="{00000000-0005-0000-0000-000077560000}"/>
    <cellStyle name="40% - Ênfase2 3 2 11 6" xfId="22140" xr:uid="{00000000-0005-0000-0000-000078560000}"/>
    <cellStyle name="40% - Ênfase2 3 2 11 7" xfId="22141" xr:uid="{00000000-0005-0000-0000-000079560000}"/>
    <cellStyle name="40% - Ênfase2 3 2 11 8" xfId="22142" xr:uid="{00000000-0005-0000-0000-00007A560000}"/>
    <cellStyle name="40% - Ênfase2 3 2 11 9" xfId="22143" xr:uid="{00000000-0005-0000-0000-00007B560000}"/>
    <cellStyle name="40% - Ênfase2 3 2 12" xfId="22144" xr:uid="{00000000-0005-0000-0000-00007C560000}"/>
    <cellStyle name="40% - Ênfase2 3 2 13" xfId="22145" xr:uid="{00000000-0005-0000-0000-00007D560000}"/>
    <cellStyle name="40% - Ênfase2 3 2 14" xfId="22146" xr:uid="{00000000-0005-0000-0000-00007E560000}"/>
    <cellStyle name="40% - Ênfase2 3 2 15" xfId="22147" xr:uid="{00000000-0005-0000-0000-00007F560000}"/>
    <cellStyle name="40% - Ênfase2 3 2 16" xfId="22148" xr:uid="{00000000-0005-0000-0000-000080560000}"/>
    <cellStyle name="40% - Ênfase2 3 2 17" xfId="22149" xr:uid="{00000000-0005-0000-0000-000081560000}"/>
    <cellStyle name="40% - Ênfase2 3 2 18" xfId="22150" xr:uid="{00000000-0005-0000-0000-000082560000}"/>
    <cellStyle name="40% - Ênfase2 3 2 19" xfId="22151" xr:uid="{00000000-0005-0000-0000-000083560000}"/>
    <cellStyle name="40% - Ênfase2 3 2 2" xfId="22152" xr:uid="{00000000-0005-0000-0000-000084560000}"/>
    <cellStyle name="40% - Ênfase2 3 2 2 10" xfId="22153" xr:uid="{00000000-0005-0000-0000-000085560000}"/>
    <cellStyle name="40% - Ênfase2 3 2 2 11" xfId="22154" xr:uid="{00000000-0005-0000-0000-000086560000}"/>
    <cellStyle name="40% - Ênfase2 3 2 2 12" xfId="22155" xr:uid="{00000000-0005-0000-0000-000087560000}"/>
    <cellStyle name="40% - Ênfase2 3 2 2 13" xfId="22156" xr:uid="{00000000-0005-0000-0000-000088560000}"/>
    <cellStyle name="40% - Ênfase2 3 2 2 2" xfId="22157" xr:uid="{00000000-0005-0000-0000-000089560000}"/>
    <cellStyle name="40% - Ênfase2 3 2 2 3" xfId="22158" xr:uid="{00000000-0005-0000-0000-00008A560000}"/>
    <cellStyle name="40% - Ênfase2 3 2 2 4" xfId="22159" xr:uid="{00000000-0005-0000-0000-00008B560000}"/>
    <cellStyle name="40% - Ênfase2 3 2 2 5" xfId="22160" xr:uid="{00000000-0005-0000-0000-00008C560000}"/>
    <cellStyle name="40% - Ênfase2 3 2 2 6" xfId="22161" xr:uid="{00000000-0005-0000-0000-00008D560000}"/>
    <cellStyle name="40% - Ênfase2 3 2 2 7" xfId="22162" xr:uid="{00000000-0005-0000-0000-00008E560000}"/>
    <cellStyle name="40% - Ênfase2 3 2 2 8" xfId="22163" xr:uid="{00000000-0005-0000-0000-00008F560000}"/>
    <cellStyle name="40% - Ênfase2 3 2 2 9" xfId="22164" xr:uid="{00000000-0005-0000-0000-000090560000}"/>
    <cellStyle name="40% - Ênfase2 3 2 20" xfId="22165" xr:uid="{00000000-0005-0000-0000-000091560000}"/>
    <cellStyle name="40% - Ênfase2 3 2 21" xfId="22166" xr:uid="{00000000-0005-0000-0000-000092560000}"/>
    <cellStyle name="40% - Ênfase2 3 2 22" xfId="22167" xr:uid="{00000000-0005-0000-0000-000093560000}"/>
    <cellStyle name="40% - Ênfase2 3 2 23" xfId="22168" xr:uid="{00000000-0005-0000-0000-000094560000}"/>
    <cellStyle name="40% - Ênfase2 3 2 3" xfId="22169" xr:uid="{00000000-0005-0000-0000-000095560000}"/>
    <cellStyle name="40% - Ênfase2 3 2 3 10" xfId="22170" xr:uid="{00000000-0005-0000-0000-000096560000}"/>
    <cellStyle name="40% - Ênfase2 3 2 3 11" xfId="22171" xr:uid="{00000000-0005-0000-0000-000097560000}"/>
    <cellStyle name="40% - Ênfase2 3 2 3 12" xfId="22172" xr:uid="{00000000-0005-0000-0000-000098560000}"/>
    <cellStyle name="40% - Ênfase2 3 2 3 13" xfId="22173" xr:uid="{00000000-0005-0000-0000-000099560000}"/>
    <cellStyle name="40% - Ênfase2 3 2 3 2" xfId="22174" xr:uid="{00000000-0005-0000-0000-00009A560000}"/>
    <cellStyle name="40% - Ênfase2 3 2 3 3" xfId="22175" xr:uid="{00000000-0005-0000-0000-00009B560000}"/>
    <cellStyle name="40% - Ênfase2 3 2 3 4" xfId="22176" xr:uid="{00000000-0005-0000-0000-00009C560000}"/>
    <cellStyle name="40% - Ênfase2 3 2 3 5" xfId="22177" xr:uid="{00000000-0005-0000-0000-00009D560000}"/>
    <cellStyle name="40% - Ênfase2 3 2 3 6" xfId="22178" xr:uid="{00000000-0005-0000-0000-00009E560000}"/>
    <cellStyle name="40% - Ênfase2 3 2 3 7" xfId="22179" xr:uid="{00000000-0005-0000-0000-00009F560000}"/>
    <cellStyle name="40% - Ênfase2 3 2 3 8" xfId="22180" xr:uid="{00000000-0005-0000-0000-0000A0560000}"/>
    <cellStyle name="40% - Ênfase2 3 2 3 9" xfId="22181" xr:uid="{00000000-0005-0000-0000-0000A1560000}"/>
    <cellStyle name="40% - Ênfase2 3 2 4" xfId="22182" xr:uid="{00000000-0005-0000-0000-0000A2560000}"/>
    <cellStyle name="40% - Ênfase2 3 2 4 10" xfId="22183" xr:uid="{00000000-0005-0000-0000-0000A3560000}"/>
    <cellStyle name="40% - Ênfase2 3 2 4 11" xfId="22184" xr:uid="{00000000-0005-0000-0000-0000A4560000}"/>
    <cellStyle name="40% - Ênfase2 3 2 4 12" xfId="22185" xr:uid="{00000000-0005-0000-0000-0000A5560000}"/>
    <cellStyle name="40% - Ênfase2 3 2 4 13" xfId="22186" xr:uid="{00000000-0005-0000-0000-0000A6560000}"/>
    <cellStyle name="40% - Ênfase2 3 2 4 2" xfId="22187" xr:uid="{00000000-0005-0000-0000-0000A7560000}"/>
    <cellStyle name="40% - Ênfase2 3 2 4 3" xfId="22188" xr:uid="{00000000-0005-0000-0000-0000A8560000}"/>
    <cellStyle name="40% - Ênfase2 3 2 4 4" xfId="22189" xr:uid="{00000000-0005-0000-0000-0000A9560000}"/>
    <cellStyle name="40% - Ênfase2 3 2 4 5" xfId="22190" xr:uid="{00000000-0005-0000-0000-0000AA560000}"/>
    <cellStyle name="40% - Ênfase2 3 2 4 6" xfId="22191" xr:uid="{00000000-0005-0000-0000-0000AB560000}"/>
    <cellStyle name="40% - Ênfase2 3 2 4 7" xfId="22192" xr:uid="{00000000-0005-0000-0000-0000AC560000}"/>
    <cellStyle name="40% - Ênfase2 3 2 4 8" xfId="22193" xr:uid="{00000000-0005-0000-0000-0000AD560000}"/>
    <cellStyle name="40% - Ênfase2 3 2 4 9" xfId="22194" xr:uid="{00000000-0005-0000-0000-0000AE560000}"/>
    <cellStyle name="40% - Ênfase2 3 2 5" xfId="22195" xr:uid="{00000000-0005-0000-0000-0000AF560000}"/>
    <cellStyle name="40% - Ênfase2 3 2 5 10" xfId="22196" xr:uid="{00000000-0005-0000-0000-0000B0560000}"/>
    <cellStyle name="40% - Ênfase2 3 2 5 11" xfId="22197" xr:uid="{00000000-0005-0000-0000-0000B1560000}"/>
    <cellStyle name="40% - Ênfase2 3 2 5 12" xfId="22198" xr:uid="{00000000-0005-0000-0000-0000B2560000}"/>
    <cellStyle name="40% - Ênfase2 3 2 5 13" xfId="22199" xr:uid="{00000000-0005-0000-0000-0000B3560000}"/>
    <cellStyle name="40% - Ênfase2 3 2 5 2" xfId="22200" xr:uid="{00000000-0005-0000-0000-0000B4560000}"/>
    <cellStyle name="40% - Ênfase2 3 2 5 3" xfId="22201" xr:uid="{00000000-0005-0000-0000-0000B5560000}"/>
    <cellStyle name="40% - Ênfase2 3 2 5 4" xfId="22202" xr:uid="{00000000-0005-0000-0000-0000B6560000}"/>
    <cellStyle name="40% - Ênfase2 3 2 5 5" xfId="22203" xr:uid="{00000000-0005-0000-0000-0000B7560000}"/>
    <cellStyle name="40% - Ênfase2 3 2 5 6" xfId="22204" xr:uid="{00000000-0005-0000-0000-0000B8560000}"/>
    <cellStyle name="40% - Ênfase2 3 2 5 7" xfId="22205" xr:uid="{00000000-0005-0000-0000-0000B9560000}"/>
    <cellStyle name="40% - Ênfase2 3 2 5 8" xfId="22206" xr:uid="{00000000-0005-0000-0000-0000BA560000}"/>
    <cellStyle name="40% - Ênfase2 3 2 5 9" xfId="22207" xr:uid="{00000000-0005-0000-0000-0000BB560000}"/>
    <cellStyle name="40% - Ênfase2 3 2 6" xfId="22208" xr:uid="{00000000-0005-0000-0000-0000BC560000}"/>
    <cellStyle name="40% - Ênfase2 3 2 6 10" xfId="22209" xr:uid="{00000000-0005-0000-0000-0000BD560000}"/>
    <cellStyle name="40% - Ênfase2 3 2 6 11" xfId="22210" xr:uid="{00000000-0005-0000-0000-0000BE560000}"/>
    <cellStyle name="40% - Ênfase2 3 2 6 12" xfId="22211" xr:uid="{00000000-0005-0000-0000-0000BF560000}"/>
    <cellStyle name="40% - Ênfase2 3 2 6 13" xfId="22212" xr:uid="{00000000-0005-0000-0000-0000C0560000}"/>
    <cellStyle name="40% - Ênfase2 3 2 6 2" xfId="22213" xr:uid="{00000000-0005-0000-0000-0000C1560000}"/>
    <cellStyle name="40% - Ênfase2 3 2 6 3" xfId="22214" xr:uid="{00000000-0005-0000-0000-0000C2560000}"/>
    <cellStyle name="40% - Ênfase2 3 2 6 4" xfId="22215" xr:uid="{00000000-0005-0000-0000-0000C3560000}"/>
    <cellStyle name="40% - Ênfase2 3 2 6 5" xfId="22216" xr:uid="{00000000-0005-0000-0000-0000C4560000}"/>
    <cellStyle name="40% - Ênfase2 3 2 6 6" xfId="22217" xr:uid="{00000000-0005-0000-0000-0000C5560000}"/>
    <cellStyle name="40% - Ênfase2 3 2 6 7" xfId="22218" xr:uid="{00000000-0005-0000-0000-0000C6560000}"/>
    <cellStyle name="40% - Ênfase2 3 2 6 8" xfId="22219" xr:uid="{00000000-0005-0000-0000-0000C7560000}"/>
    <cellStyle name="40% - Ênfase2 3 2 6 9" xfId="22220" xr:uid="{00000000-0005-0000-0000-0000C8560000}"/>
    <cellStyle name="40% - Ênfase2 3 2 7" xfId="22221" xr:uid="{00000000-0005-0000-0000-0000C9560000}"/>
    <cellStyle name="40% - Ênfase2 3 2 7 10" xfId="22222" xr:uid="{00000000-0005-0000-0000-0000CA560000}"/>
    <cellStyle name="40% - Ênfase2 3 2 7 11" xfId="22223" xr:uid="{00000000-0005-0000-0000-0000CB560000}"/>
    <cellStyle name="40% - Ênfase2 3 2 7 12" xfId="22224" xr:uid="{00000000-0005-0000-0000-0000CC560000}"/>
    <cellStyle name="40% - Ênfase2 3 2 7 13" xfId="22225" xr:uid="{00000000-0005-0000-0000-0000CD560000}"/>
    <cellStyle name="40% - Ênfase2 3 2 7 2" xfId="22226" xr:uid="{00000000-0005-0000-0000-0000CE560000}"/>
    <cellStyle name="40% - Ênfase2 3 2 7 3" xfId="22227" xr:uid="{00000000-0005-0000-0000-0000CF560000}"/>
    <cellStyle name="40% - Ênfase2 3 2 7 4" xfId="22228" xr:uid="{00000000-0005-0000-0000-0000D0560000}"/>
    <cellStyle name="40% - Ênfase2 3 2 7 5" xfId="22229" xr:uid="{00000000-0005-0000-0000-0000D1560000}"/>
    <cellStyle name="40% - Ênfase2 3 2 7 6" xfId="22230" xr:uid="{00000000-0005-0000-0000-0000D2560000}"/>
    <cellStyle name="40% - Ênfase2 3 2 7 7" xfId="22231" xr:uid="{00000000-0005-0000-0000-0000D3560000}"/>
    <cellStyle name="40% - Ênfase2 3 2 7 8" xfId="22232" xr:uid="{00000000-0005-0000-0000-0000D4560000}"/>
    <cellStyle name="40% - Ênfase2 3 2 7 9" xfId="22233" xr:uid="{00000000-0005-0000-0000-0000D5560000}"/>
    <cellStyle name="40% - Ênfase2 3 2 8" xfId="22234" xr:uid="{00000000-0005-0000-0000-0000D6560000}"/>
    <cellStyle name="40% - Ênfase2 3 2 8 10" xfId="22235" xr:uid="{00000000-0005-0000-0000-0000D7560000}"/>
    <cellStyle name="40% - Ênfase2 3 2 8 11" xfId="22236" xr:uid="{00000000-0005-0000-0000-0000D8560000}"/>
    <cellStyle name="40% - Ênfase2 3 2 8 12" xfId="22237" xr:uid="{00000000-0005-0000-0000-0000D9560000}"/>
    <cellStyle name="40% - Ênfase2 3 2 8 13" xfId="22238" xr:uid="{00000000-0005-0000-0000-0000DA560000}"/>
    <cellStyle name="40% - Ênfase2 3 2 8 2" xfId="22239" xr:uid="{00000000-0005-0000-0000-0000DB560000}"/>
    <cellStyle name="40% - Ênfase2 3 2 8 3" xfId="22240" xr:uid="{00000000-0005-0000-0000-0000DC560000}"/>
    <cellStyle name="40% - Ênfase2 3 2 8 4" xfId="22241" xr:uid="{00000000-0005-0000-0000-0000DD560000}"/>
    <cellStyle name="40% - Ênfase2 3 2 8 5" xfId="22242" xr:uid="{00000000-0005-0000-0000-0000DE560000}"/>
    <cellStyle name="40% - Ênfase2 3 2 8 6" xfId="22243" xr:uid="{00000000-0005-0000-0000-0000DF560000}"/>
    <cellStyle name="40% - Ênfase2 3 2 8 7" xfId="22244" xr:uid="{00000000-0005-0000-0000-0000E0560000}"/>
    <cellStyle name="40% - Ênfase2 3 2 8 8" xfId="22245" xr:uid="{00000000-0005-0000-0000-0000E1560000}"/>
    <cellStyle name="40% - Ênfase2 3 2 8 9" xfId="22246" xr:uid="{00000000-0005-0000-0000-0000E2560000}"/>
    <cellStyle name="40% - Ênfase2 3 2 9" xfId="22247" xr:uid="{00000000-0005-0000-0000-0000E3560000}"/>
    <cellStyle name="40% - Ênfase2 3 2 9 10" xfId="22248" xr:uid="{00000000-0005-0000-0000-0000E4560000}"/>
    <cellStyle name="40% - Ênfase2 3 2 9 11" xfId="22249" xr:uid="{00000000-0005-0000-0000-0000E5560000}"/>
    <cellStyle name="40% - Ênfase2 3 2 9 12" xfId="22250" xr:uid="{00000000-0005-0000-0000-0000E6560000}"/>
    <cellStyle name="40% - Ênfase2 3 2 9 13" xfId="22251" xr:uid="{00000000-0005-0000-0000-0000E7560000}"/>
    <cellStyle name="40% - Ênfase2 3 2 9 2" xfId="22252" xr:uid="{00000000-0005-0000-0000-0000E8560000}"/>
    <cellStyle name="40% - Ênfase2 3 2 9 3" xfId="22253" xr:uid="{00000000-0005-0000-0000-0000E9560000}"/>
    <cellStyle name="40% - Ênfase2 3 2 9 4" xfId="22254" xr:uid="{00000000-0005-0000-0000-0000EA560000}"/>
    <cellStyle name="40% - Ênfase2 3 2 9 5" xfId="22255" xr:uid="{00000000-0005-0000-0000-0000EB560000}"/>
    <cellStyle name="40% - Ênfase2 3 2 9 6" xfId="22256" xr:uid="{00000000-0005-0000-0000-0000EC560000}"/>
    <cellStyle name="40% - Ênfase2 3 2 9 7" xfId="22257" xr:uid="{00000000-0005-0000-0000-0000ED560000}"/>
    <cellStyle name="40% - Ênfase2 3 2 9 8" xfId="22258" xr:uid="{00000000-0005-0000-0000-0000EE560000}"/>
    <cellStyle name="40% - Ênfase2 3 2 9 9" xfId="22259" xr:uid="{00000000-0005-0000-0000-0000EF560000}"/>
    <cellStyle name="40% - Ênfase2 3 20" xfId="22260" xr:uid="{00000000-0005-0000-0000-0000F0560000}"/>
    <cellStyle name="40% - Ênfase2 3 21" xfId="22261" xr:uid="{00000000-0005-0000-0000-0000F1560000}"/>
    <cellStyle name="40% - Ênfase2 3 22" xfId="22262" xr:uid="{00000000-0005-0000-0000-0000F2560000}"/>
    <cellStyle name="40% - Ênfase2 3 23" xfId="22263" xr:uid="{00000000-0005-0000-0000-0000F3560000}"/>
    <cellStyle name="40% - Ênfase2 3 24" xfId="22264" xr:uid="{00000000-0005-0000-0000-0000F4560000}"/>
    <cellStyle name="40% - Ênfase2 3 3" xfId="22265" xr:uid="{00000000-0005-0000-0000-0000F5560000}"/>
    <cellStyle name="40% - Ênfase2 3 3 10" xfId="22266" xr:uid="{00000000-0005-0000-0000-0000F6560000}"/>
    <cellStyle name="40% - Ênfase2 3 3 11" xfId="22267" xr:uid="{00000000-0005-0000-0000-0000F7560000}"/>
    <cellStyle name="40% - Ênfase2 3 3 12" xfId="22268" xr:uid="{00000000-0005-0000-0000-0000F8560000}"/>
    <cellStyle name="40% - Ênfase2 3 3 13" xfId="22269" xr:uid="{00000000-0005-0000-0000-0000F9560000}"/>
    <cellStyle name="40% - Ênfase2 3 3 2" xfId="22270" xr:uid="{00000000-0005-0000-0000-0000FA560000}"/>
    <cellStyle name="40% - Ênfase2 3 3 3" xfId="22271" xr:uid="{00000000-0005-0000-0000-0000FB560000}"/>
    <cellStyle name="40% - Ênfase2 3 3 4" xfId="22272" xr:uid="{00000000-0005-0000-0000-0000FC560000}"/>
    <cellStyle name="40% - Ênfase2 3 3 5" xfId="22273" xr:uid="{00000000-0005-0000-0000-0000FD560000}"/>
    <cellStyle name="40% - Ênfase2 3 3 6" xfId="22274" xr:uid="{00000000-0005-0000-0000-0000FE560000}"/>
    <cellStyle name="40% - Ênfase2 3 3 7" xfId="22275" xr:uid="{00000000-0005-0000-0000-0000FF560000}"/>
    <cellStyle name="40% - Ênfase2 3 3 8" xfId="22276" xr:uid="{00000000-0005-0000-0000-000000570000}"/>
    <cellStyle name="40% - Ênfase2 3 3 9" xfId="22277" xr:uid="{00000000-0005-0000-0000-000001570000}"/>
    <cellStyle name="40% - Ênfase2 3 4" xfId="22278" xr:uid="{00000000-0005-0000-0000-000002570000}"/>
    <cellStyle name="40% - Ênfase2 3 4 10" xfId="22279" xr:uid="{00000000-0005-0000-0000-000003570000}"/>
    <cellStyle name="40% - Ênfase2 3 4 11" xfId="22280" xr:uid="{00000000-0005-0000-0000-000004570000}"/>
    <cellStyle name="40% - Ênfase2 3 4 12" xfId="22281" xr:uid="{00000000-0005-0000-0000-000005570000}"/>
    <cellStyle name="40% - Ênfase2 3 4 13" xfId="22282" xr:uid="{00000000-0005-0000-0000-000006570000}"/>
    <cellStyle name="40% - Ênfase2 3 4 2" xfId="22283" xr:uid="{00000000-0005-0000-0000-000007570000}"/>
    <cellStyle name="40% - Ênfase2 3 4 3" xfId="22284" xr:uid="{00000000-0005-0000-0000-000008570000}"/>
    <cellStyle name="40% - Ênfase2 3 4 4" xfId="22285" xr:uid="{00000000-0005-0000-0000-000009570000}"/>
    <cellStyle name="40% - Ênfase2 3 4 5" xfId="22286" xr:uid="{00000000-0005-0000-0000-00000A570000}"/>
    <cellStyle name="40% - Ênfase2 3 4 6" xfId="22287" xr:uid="{00000000-0005-0000-0000-00000B570000}"/>
    <cellStyle name="40% - Ênfase2 3 4 7" xfId="22288" xr:uid="{00000000-0005-0000-0000-00000C570000}"/>
    <cellStyle name="40% - Ênfase2 3 4 8" xfId="22289" xr:uid="{00000000-0005-0000-0000-00000D570000}"/>
    <cellStyle name="40% - Ênfase2 3 4 9" xfId="22290" xr:uid="{00000000-0005-0000-0000-00000E570000}"/>
    <cellStyle name="40% - Ênfase2 3 5" xfId="22291" xr:uid="{00000000-0005-0000-0000-00000F570000}"/>
    <cellStyle name="40% - Ênfase2 3 5 10" xfId="22292" xr:uid="{00000000-0005-0000-0000-000010570000}"/>
    <cellStyle name="40% - Ênfase2 3 5 11" xfId="22293" xr:uid="{00000000-0005-0000-0000-000011570000}"/>
    <cellStyle name="40% - Ênfase2 3 5 12" xfId="22294" xr:uid="{00000000-0005-0000-0000-000012570000}"/>
    <cellStyle name="40% - Ênfase2 3 5 13" xfId="22295" xr:uid="{00000000-0005-0000-0000-000013570000}"/>
    <cellStyle name="40% - Ênfase2 3 5 2" xfId="22296" xr:uid="{00000000-0005-0000-0000-000014570000}"/>
    <cellStyle name="40% - Ênfase2 3 5 3" xfId="22297" xr:uid="{00000000-0005-0000-0000-000015570000}"/>
    <cellStyle name="40% - Ênfase2 3 5 4" xfId="22298" xr:uid="{00000000-0005-0000-0000-000016570000}"/>
    <cellStyle name="40% - Ênfase2 3 5 5" xfId="22299" xr:uid="{00000000-0005-0000-0000-000017570000}"/>
    <cellStyle name="40% - Ênfase2 3 5 6" xfId="22300" xr:uid="{00000000-0005-0000-0000-000018570000}"/>
    <cellStyle name="40% - Ênfase2 3 5 7" xfId="22301" xr:uid="{00000000-0005-0000-0000-000019570000}"/>
    <cellStyle name="40% - Ênfase2 3 5 8" xfId="22302" xr:uid="{00000000-0005-0000-0000-00001A570000}"/>
    <cellStyle name="40% - Ênfase2 3 5 9" xfId="22303" xr:uid="{00000000-0005-0000-0000-00001B570000}"/>
    <cellStyle name="40% - Ênfase2 3 6" xfId="22304" xr:uid="{00000000-0005-0000-0000-00001C570000}"/>
    <cellStyle name="40% - Ênfase2 3 6 10" xfId="22305" xr:uid="{00000000-0005-0000-0000-00001D570000}"/>
    <cellStyle name="40% - Ênfase2 3 6 11" xfId="22306" xr:uid="{00000000-0005-0000-0000-00001E570000}"/>
    <cellStyle name="40% - Ênfase2 3 6 12" xfId="22307" xr:uid="{00000000-0005-0000-0000-00001F570000}"/>
    <cellStyle name="40% - Ênfase2 3 6 13" xfId="22308" xr:uid="{00000000-0005-0000-0000-000020570000}"/>
    <cellStyle name="40% - Ênfase2 3 6 2" xfId="22309" xr:uid="{00000000-0005-0000-0000-000021570000}"/>
    <cellStyle name="40% - Ênfase2 3 6 3" xfId="22310" xr:uid="{00000000-0005-0000-0000-000022570000}"/>
    <cellStyle name="40% - Ênfase2 3 6 4" xfId="22311" xr:uid="{00000000-0005-0000-0000-000023570000}"/>
    <cellStyle name="40% - Ênfase2 3 6 5" xfId="22312" xr:uid="{00000000-0005-0000-0000-000024570000}"/>
    <cellStyle name="40% - Ênfase2 3 6 6" xfId="22313" xr:uid="{00000000-0005-0000-0000-000025570000}"/>
    <cellStyle name="40% - Ênfase2 3 6 7" xfId="22314" xr:uid="{00000000-0005-0000-0000-000026570000}"/>
    <cellStyle name="40% - Ênfase2 3 6 8" xfId="22315" xr:uid="{00000000-0005-0000-0000-000027570000}"/>
    <cellStyle name="40% - Ênfase2 3 6 9" xfId="22316" xr:uid="{00000000-0005-0000-0000-000028570000}"/>
    <cellStyle name="40% - Ênfase2 3 7" xfId="22317" xr:uid="{00000000-0005-0000-0000-000029570000}"/>
    <cellStyle name="40% - Ênfase2 3 7 10" xfId="22318" xr:uid="{00000000-0005-0000-0000-00002A570000}"/>
    <cellStyle name="40% - Ênfase2 3 7 11" xfId="22319" xr:uid="{00000000-0005-0000-0000-00002B570000}"/>
    <cellStyle name="40% - Ênfase2 3 7 12" xfId="22320" xr:uid="{00000000-0005-0000-0000-00002C570000}"/>
    <cellStyle name="40% - Ênfase2 3 7 13" xfId="22321" xr:uid="{00000000-0005-0000-0000-00002D570000}"/>
    <cellStyle name="40% - Ênfase2 3 7 2" xfId="22322" xr:uid="{00000000-0005-0000-0000-00002E570000}"/>
    <cellStyle name="40% - Ênfase2 3 7 3" xfId="22323" xr:uid="{00000000-0005-0000-0000-00002F570000}"/>
    <cellStyle name="40% - Ênfase2 3 7 4" xfId="22324" xr:uid="{00000000-0005-0000-0000-000030570000}"/>
    <cellStyle name="40% - Ênfase2 3 7 5" xfId="22325" xr:uid="{00000000-0005-0000-0000-000031570000}"/>
    <cellStyle name="40% - Ênfase2 3 7 6" xfId="22326" xr:uid="{00000000-0005-0000-0000-000032570000}"/>
    <cellStyle name="40% - Ênfase2 3 7 7" xfId="22327" xr:uid="{00000000-0005-0000-0000-000033570000}"/>
    <cellStyle name="40% - Ênfase2 3 7 8" xfId="22328" xr:uid="{00000000-0005-0000-0000-000034570000}"/>
    <cellStyle name="40% - Ênfase2 3 7 9" xfId="22329" xr:uid="{00000000-0005-0000-0000-000035570000}"/>
    <cellStyle name="40% - Ênfase2 3 8" xfId="22330" xr:uid="{00000000-0005-0000-0000-000036570000}"/>
    <cellStyle name="40% - Ênfase2 3 8 10" xfId="22331" xr:uid="{00000000-0005-0000-0000-000037570000}"/>
    <cellStyle name="40% - Ênfase2 3 8 11" xfId="22332" xr:uid="{00000000-0005-0000-0000-000038570000}"/>
    <cellStyle name="40% - Ênfase2 3 8 12" xfId="22333" xr:uid="{00000000-0005-0000-0000-000039570000}"/>
    <cellStyle name="40% - Ênfase2 3 8 13" xfId="22334" xr:uid="{00000000-0005-0000-0000-00003A570000}"/>
    <cellStyle name="40% - Ênfase2 3 8 2" xfId="22335" xr:uid="{00000000-0005-0000-0000-00003B570000}"/>
    <cellStyle name="40% - Ênfase2 3 8 3" xfId="22336" xr:uid="{00000000-0005-0000-0000-00003C570000}"/>
    <cellStyle name="40% - Ênfase2 3 8 4" xfId="22337" xr:uid="{00000000-0005-0000-0000-00003D570000}"/>
    <cellStyle name="40% - Ênfase2 3 8 5" xfId="22338" xr:uid="{00000000-0005-0000-0000-00003E570000}"/>
    <cellStyle name="40% - Ênfase2 3 8 6" xfId="22339" xr:uid="{00000000-0005-0000-0000-00003F570000}"/>
    <cellStyle name="40% - Ênfase2 3 8 7" xfId="22340" xr:uid="{00000000-0005-0000-0000-000040570000}"/>
    <cellStyle name="40% - Ênfase2 3 8 8" xfId="22341" xr:uid="{00000000-0005-0000-0000-000041570000}"/>
    <cellStyle name="40% - Ênfase2 3 8 9" xfId="22342" xr:uid="{00000000-0005-0000-0000-000042570000}"/>
    <cellStyle name="40% - Ênfase2 3 9" xfId="22343" xr:uid="{00000000-0005-0000-0000-000043570000}"/>
    <cellStyle name="40% - Ênfase2 3 9 10" xfId="22344" xr:uid="{00000000-0005-0000-0000-000044570000}"/>
    <cellStyle name="40% - Ênfase2 3 9 11" xfId="22345" xr:uid="{00000000-0005-0000-0000-000045570000}"/>
    <cellStyle name="40% - Ênfase2 3 9 12" xfId="22346" xr:uid="{00000000-0005-0000-0000-000046570000}"/>
    <cellStyle name="40% - Ênfase2 3 9 13" xfId="22347" xr:uid="{00000000-0005-0000-0000-000047570000}"/>
    <cellStyle name="40% - Ênfase2 3 9 2" xfId="22348" xr:uid="{00000000-0005-0000-0000-000048570000}"/>
    <cellStyle name="40% - Ênfase2 3 9 3" xfId="22349" xr:uid="{00000000-0005-0000-0000-000049570000}"/>
    <cellStyle name="40% - Ênfase2 3 9 4" xfId="22350" xr:uid="{00000000-0005-0000-0000-00004A570000}"/>
    <cellStyle name="40% - Ênfase2 3 9 5" xfId="22351" xr:uid="{00000000-0005-0000-0000-00004B570000}"/>
    <cellStyle name="40% - Ênfase2 3 9 6" xfId="22352" xr:uid="{00000000-0005-0000-0000-00004C570000}"/>
    <cellStyle name="40% - Ênfase2 3 9 7" xfId="22353" xr:uid="{00000000-0005-0000-0000-00004D570000}"/>
    <cellStyle name="40% - Ênfase2 3 9 8" xfId="22354" xr:uid="{00000000-0005-0000-0000-00004E570000}"/>
    <cellStyle name="40% - Ênfase2 3 9 9" xfId="22355" xr:uid="{00000000-0005-0000-0000-00004F570000}"/>
    <cellStyle name="40% - Ênfase2 30" xfId="22356" xr:uid="{00000000-0005-0000-0000-000050570000}"/>
    <cellStyle name="40% - Ênfase2 31" xfId="22357" xr:uid="{00000000-0005-0000-0000-000051570000}"/>
    <cellStyle name="40% - Ênfase2 32" xfId="22358" xr:uid="{00000000-0005-0000-0000-000052570000}"/>
    <cellStyle name="40% - Ênfase2 33" xfId="22359" xr:uid="{00000000-0005-0000-0000-000053570000}"/>
    <cellStyle name="40% - Ênfase2 34" xfId="22360" xr:uid="{00000000-0005-0000-0000-000054570000}"/>
    <cellStyle name="40% - Ênfase2 35" xfId="22361" xr:uid="{00000000-0005-0000-0000-000055570000}"/>
    <cellStyle name="40% - Ênfase2 36" xfId="22362" xr:uid="{00000000-0005-0000-0000-000056570000}"/>
    <cellStyle name="40% - Ênfase2 37" xfId="22363" xr:uid="{00000000-0005-0000-0000-000057570000}"/>
    <cellStyle name="40% - Ênfase2 38" xfId="22364" xr:uid="{00000000-0005-0000-0000-000058570000}"/>
    <cellStyle name="40% - Ênfase2 39" xfId="22365" xr:uid="{00000000-0005-0000-0000-000059570000}"/>
    <cellStyle name="40% - Ênfase2 4" xfId="22366" xr:uid="{00000000-0005-0000-0000-00005A570000}"/>
    <cellStyle name="40% - Ênfase2 4 10" xfId="22367" xr:uid="{00000000-0005-0000-0000-00005B570000}"/>
    <cellStyle name="40% - Ênfase2 4 10 10" xfId="22368" xr:uid="{00000000-0005-0000-0000-00005C570000}"/>
    <cellStyle name="40% - Ênfase2 4 10 11" xfId="22369" xr:uid="{00000000-0005-0000-0000-00005D570000}"/>
    <cellStyle name="40% - Ênfase2 4 10 12" xfId="22370" xr:uid="{00000000-0005-0000-0000-00005E570000}"/>
    <cellStyle name="40% - Ênfase2 4 10 13" xfId="22371" xr:uid="{00000000-0005-0000-0000-00005F570000}"/>
    <cellStyle name="40% - Ênfase2 4 10 2" xfId="22372" xr:uid="{00000000-0005-0000-0000-000060570000}"/>
    <cellStyle name="40% - Ênfase2 4 10 3" xfId="22373" xr:uid="{00000000-0005-0000-0000-000061570000}"/>
    <cellStyle name="40% - Ênfase2 4 10 4" xfId="22374" xr:uid="{00000000-0005-0000-0000-000062570000}"/>
    <cellStyle name="40% - Ênfase2 4 10 5" xfId="22375" xr:uid="{00000000-0005-0000-0000-000063570000}"/>
    <cellStyle name="40% - Ênfase2 4 10 6" xfId="22376" xr:uid="{00000000-0005-0000-0000-000064570000}"/>
    <cellStyle name="40% - Ênfase2 4 10 7" xfId="22377" xr:uid="{00000000-0005-0000-0000-000065570000}"/>
    <cellStyle name="40% - Ênfase2 4 10 8" xfId="22378" xr:uid="{00000000-0005-0000-0000-000066570000}"/>
    <cellStyle name="40% - Ênfase2 4 10 9" xfId="22379" xr:uid="{00000000-0005-0000-0000-000067570000}"/>
    <cellStyle name="40% - Ênfase2 4 11" xfId="22380" xr:uid="{00000000-0005-0000-0000-000068570000}"/>
    <cellStyle name="40% - Ênfase2 4 11 10" xfId="22381" xr:uid="{00000000-0005-0000-0000-000069570000}"/>
    <cellStyle name="40% - Ênfase2 4 11 11" xfId="22382" xr:uid="{00000000-0005-0000-0000-00006A570000}"/>
    <cellStyle name="40% - Ênfase2 4 11 12" xfId="22383" xr:uid="{00000000-0005-0000-0000-00006B570000}"/>
    <cellStyle name="40% - Ênfase2 4 11 13" xfId="22384" xr:uid="{00000000-0005-0000-0000-00006C570000}"/>
    <cellStyle name="40% - Ênfase2 4 11 2" xfId="22385" xr:uid="{00000000-0005-0000-0000-00006D570000}"/>
    <cellStyle name="40% - Ênfase2 4 11 3" xfId="22386" xr:uid="{00000000-0005-0000-0000-00006E570000}"/>
    <cellStyle name="40% - Ênfase2 4 11 4" xfId="22387" xr:uid="{00000000-0005-0000-0000-00006F570000}"/>
    <cellStyle name="40% - Ênfase2 4 11 5" xfId="22388" xr:uid="{00000000-0005-0000-0000-000070570000}"/>
    <cellStyle name="40% - Ênfase2 4 11 6" xfId="22389" xr:uid="{00000000-0005-0000-0000-000071570000}"/>
    <cellStyle name="40% - Ênfase2 4 11 7" xfId="22390" xr:uid="{00000000-0005-0000-0000-000072570000}"/>
    <cellStyle name="40% - Ênfase2 4 11 8" xfId="22391" xr:uid="{00000000-0005-0000-0000-000073570000}"/>
    <cellStyle name="40% - Ênfase2 4 11 9" xfId="22392" xr:uid="{00000000-0005-0000-0000-000074570000}"/>
    <cellStyle name="40% - Ênfase2 4 12" xfId="22393" xr:uid="{00000000-0005-0000-0000-000075570000}"/>
    <cellStyle name="40% - Ênfase2 4 12 10" xfId="22394" xr:uid="{00000000-0005-0000-0000-000076570000}"/>
    <cellStyle name="40% - Ênfase2 4 12 11" xfId="22395" xr:uid="{00000000-0005-0000-0000-000077570000}"/>
    <cellStyle name="40% - Ênfase2 4 12 12" xfId="22396" xr:uid="{00000000-0005-0000-0000-000078570000}"/>
    <cellStyle name="40% - Ênfase2 4 12 13" xfId="22397" xr:uid="{00000000-0005-0000-0000-000079570000}"/>
    <cellStyle name="40% - Ênfase2 4 12 2" xfId="22398" xr:uid="{00000000-0005-0000-0000-00007A570000}"/>
    <cellStyle name="40% - Ênfase2 4 12 3" xfId="22399" xr:uid="{00000000-0005-0000-0000-00007B570000}"/>
    <cellStyle name="40% - Ênfase2 4 12 4" xfId="22400" xr:uid="{00000000-0005-0000-0000-00007C570000}"/>
    <cellStyle name="40% - Ênfase2 4 12 5" xfId="22401" xr:uid="{00000000-0005-0000-0000-00007D570000}"/>
    <cellStyle name="40% - Ênfase2 4 12 6" xfId="22402" xr:uid="{00000000-0005-0000-0000-00007E570000}"/>
    <cellStyle name="40% - Ênfase2 4 12 7" xfId="22403" xr:uid="{00000000-0005-0000-0000-00007F570000}"/>
    <cellStyle name="40% - Ênfase2 4 12 8" xfId="22404" xr:uid="{00000000-0005-0000-0000-000080570000}"/>
    <cellStyle name="40% - Ênfase2 4 12 9" xfId="22405" xr:uid="{00000000-0005-0000-0000-000081570000}"/>
    <cellStyle name="40% - Ênfase2 4 13" xfId="22406" xr:uid="{00000000-0005-0000-0000-000082570000}"/>
    <cellStyle name="40% - Ênfase2 4 14" xfId="22407" xr:uid="{00000000-0005-0000-0000-000083570000}"/>
    <cellStyle name="40% - Ênfase2 4 15" xfId="22408" xr:uid="{00000000-0005-0000-0000-000084570000}"/>
    <cellStyle name="40% - Ênfase2 4 16" xfId="22409" xr:uid="{00000000-0005-0000-0000-000085570000}"/>
    <cellStyle name="40% - Ênfase2 4 17" xfId="22410" xr:uid="{00000000-0005-0000-0000-000086570000}"/>
    <cellStyle name="40% - Ênfase2 4 18" xfId="22411" xr:uid="{00000000-0005-0000-0000-000087570000}"/>
    <cellStyle name="40% - Ênfase2 4 19" xfId="22412" xr:uid="{00000000-0005-0000-0000-000088570000}"/>
    <cellStyle name="40% - Ênfase2 4 2" xfId="22413" xr:uid="{00000000-0005-0000-0000-000089570000}"/>
    <cellStyle name="40% - Ênfase2 4 2 10" xfId="22414" xr:uid="{00000000-0005-0000-0000-00008A570000}"/>
    <cellStyle name="40% - Ênfase2 4 2 10 10" xfId="22415" xr:uid="{00000000-0005-0000-0000-00008B570000}"/>
    <cellStyle name="40% - Ênfase2 4 2 10 11" xfId="22416" xr:uid="{00000000-0005-0000-0000-00008C570000}"/>
    <cellStyle name="40% - Ênfase2 4 2 10 12" xfId="22417" xr:uid="{00000000-0005-0000-0000-00008D570000}"/>
    <cellStyle name="40% - Ênfase2 4 2 10 13" xfId="22418" xr:uid="{00000000-0005-0000-0000-00008E570000}"/>
    <cellStyle name="40% - Ênfase2 4 2 10 2" xfId="22419" xr:uid="{00000000-0005-0000-0000-00008F570000}"/>
    <cellStyle name="40% - Ênfase2 4 2 10 3" xfId="22420" xr:uid="{00000000-0005-0000-0000-000090570000}"/>
    <cellStyle name="40% - Ênfase2 4 2 10 4" xfId="22421" xr:uid="{00000000-0005-0000-0000-000091570000}"/>
    <cellStyle name="40% - Ênfase2 4 2 10 5" xfId="22422" xr:uid="{00000000-0005-0000-0000-000092570000}"/>
    <cellStyle name="40% - Ênfase2 4 2 10 6" xfId="22423" xr:uid="{00000000-0005-0000-0000-000093570000}"/>
    <cellStyle name="40% - Ênfase2 4 2 10 7" xfId="22424" xr:uid="{00000000-0005-0000-0000-000094570000}"/>
    <cellStyle name="40% - Ênfase2 4 2 10 8" xfId="22425" xr:uid="{00000000-0005-0000-0000-000095570000}"/>
    <cellStyle name="40% - Ênfase2 4 2 10 9" xfId="22426" xr:uid="{00000000-0005-0000-0000-000096570000}"/>
    <cellStyle name="40% - Ênfase2 4 2 11" xfId="22427" xr:uid="{00000000-0005-0000-0000-000097570000}"/>
    <cellStyle name="40% - Ênfase2 4 2 11 10" xfId="22428" xr:uid="{00000000-0005-0000-0000-000098570000}"/>
    <cellStyle name="40% - Ênfase2 4 2 11 11" xfId="22429" xr:uid="{00000000-0005-0000-0000-000099570000}"/>
    <cellStyle name="40% - Ênfase2 4 2 11 12" xfId="22430" xr:uid="{00000000-0005-0000-0000-00009A570000}"/>
    <cellStyle name="40% - Ênfase2 4 2 11 13" xfId="22431" xr:uid="{00000000-0005-0000-0000-00009B570000}"/>
    <cellStyle name="40% - Ênfase2 4 2 11 2" xfId="22432" xr:uid="{00000000-0005-0000-0000-00009C570000}"/>
    <cellStyle name="40% - Ênfase2 4 2 11 3" xfId="22433" xr:uid="{00000000-0005-0000-0000-00009D570000}"/>
    <cellStyle name="40% - Ênfase2 4 2 11 4" xfId="22434" xr:uid="{00000000-0005-0000-0000-00009E570000}"/>
    <cellStyle name="40% - Ênfase2 4 2 11 5" xfId="22435" xr:uid="{00000000-0005-0000-0000-00009F570000}"/>
    <cellStyle name="40% - Ênfase2 4 2 11 6" xfId="22436" xr:uid="{00000000-0005-0000-0000-0000A0570000}"/>
    <cellStyle name="40% - Ênfase2 4 2 11 7" xfId="22437" xr:uid="{00000000-0005-0000-0000-0000A1570000}"/>
    <cellStyle name="40% - Ênfase2 4 2 11 8" xfId="22438" xr:uid="{00000000-0005-0000-0000-0000A2570000}"/>
    <cellStyle name="40% - Ênfase2 4 2 11 9" xfId="22439" xr:uid="{00000000-0005-0000-0000-0000A3570000}"/>
    <cellStyle name="40% - Ênfase2 4 2 12" xfId="22440" xr:uid="{00000000-0005-0000-0000-0000A4570000}"/>
    <cellStyle name="40% - Ênfase2 4 2 13" xfId="22441" xr:uid="{00000000-0005-0000-0000-0000A5570000}"/>
    <cellStyle name="40% - Ênfase2 4 2 14" xfId="22442" xr:uid="{00000000-0005-0000-0000-0000A6570000}"/>
    <cellStyle name="40% - Ênfase2 4 2 15" xfId="22443" xr:uid="{00000000-0005-0000-0000-0000A7570000}"/>
    <cellStyle name="40% - Ênfase2 4 2 16" xfId="22444" xr:uid="{00000000-0005-0000-0000-0000A8570000}"/>
    <cellStyle name="40% - Ênfase2 4 2 17" xfId="22445" xr:uid="{00000000-0005-0000-0000-0000A9570000}"/>
    <cellStyle name="40% - Ênfase2 4 2 18" xfId="22446" xr:uid="{00000000-0005-0000-0000-0000AA570000}"/>
    <cellStyle name="40% - Ênfase2 4 2 19" xfId="22447" xr:uid="{00000000-0005-0000-0000-0000AB570000}"/>
    <cellStyle name="40% - Ênfase2 4 2 2" xfId="22448" xr:uid="{00000000-0005-0000-0000-0000AC570000}"/>
    <cellStyle name="40% - Ênfase2 4 2 2 10" xfId="22449" xr:uid="{00000000-0005-0000-0000-0000AD570000}"/>
    <cellStyle name="40% - Ênfase2 4 2 2 11" xfId="22450" xr:uid="{00000000-0005-0000-0000-0000AE570000}"/>
    <cellStyle name="40% - Ênfase2 4 2 2 12" xfId="22451" xr:uid="{00000000-0005-0000-0000-0000AF570000}"/>
    <cellStyle name="40% - Ênfase2 4 2 2 13" xfId="22452" xr:uid="{00000000-0005-0000-0000-0000B0570000}"/>
    <cellStyle name="40% - Ênfase2 4 2 2 2" xfId="22453" xr:uid="{00000000-0005-0000-0000-0000B1570000}"/>
    <cellStyle name="40% - Ênfase2 4 2 2 3" xfId="22454" xr:uid="{00000000-0005-0000-0000-0000B2570000}"/>
    <cellStyle name="40% - Ênfase2 4 2 2 4" xfId="22455" xr:uid="{00000000-0005-0000-0000-0000B3570000}"/>
    <cellStyle name="40% - Ênfase2 4 2 2 5" xfId="22456" xr:uid="{00000000-0005-0000-0000-0000B4570000}"/>
    <cellStyle name="40% - Ênfase2 4 2 2 6" xfId="22457" xr:uid="{00000000-0005-0000-0000-0000B5570000}"/>
    <cellStyle name="40% - Ênfase2 4 2 2 7" xfId="22458" xr:uid="{00000000-0005-0000-0000-0000B6570000}"/>
    <cellStyle name="40% - Ênfase2 4 2 2 8" xfId="22459" xr:uid="{00000000-0005-0000-0000-0000B7570000}"/>
    <cellStyle name="40% - Ênfase2 4 2 2 9" xfId="22460" xr:uid="{00000000-0005-0000-0000-0000B8570000}"/>
    <cellStyle name="40% - Ênfase2 4 2 20" xfId="22461" xr:uid="{00000000-0005-0000-0000-0000B9570000}"/>
    <cellStyle name="40% - Ênfase2 4 2 21" xfId="22462" xr:uid="{00000000-0005-0000-0000-0000BA570000}"/>
    <cellStyle name="40% - Ênfase2 4 2 22" xfId="22463" xr:uid="{00000000-0005-0000-0000-0000BB570000}"/>
    <cellStyle name="40% - Ênfase2 4 2 23" xfId="22464" xr:uid="{00000000-0005-0000-0000-0000BC570000}"/>
    <cellStyle name="40% - Ênfase2 4 2 3" xfId="22465" xr:uid="{00000000-0005-0000-0000-0000BD570000}"/>
    <cellStyle name="40% - Ênfase2 4 2 3 10" xfId="22466" xr:uid="{00000000-0005-0000-0000-0000BE570000}"/>
    <cellStyle name="40% - Ênfase2 4 2 3 11" xfId="22467" xr:uid="{00000000-0005-0000-0000-0000BF570000}"/>
    <cellStyle name="40% - Ênfase2 4 2 3 12" xfId="22468" xr:uid="{00000000-0005-0000-0000-0000C0570000}"/>
    <cellStyle name="40% - Ênfase2 4 2 3 13" xfId="22469" xr:uid="{00000000-0005-0000-0000-0000C1570000}"/>
    <cellStyle name="40% - Ênfase2 4 2 3 2" xfId="22470" xr:uid="{00000000-0005-0000-0000-0000C2570000}"/>
    <cellStyle name="40% - Ênfase2 4 2 3 3" xfId="22471" xr:uid="{00000000-0005-0000-0000-0000C3570000}"/>
    <cellStyle name="40% - Ênfase2 4 2 3 4" xfId="22472" xr:uid="{00000000-0005-0000-0000-0000C4570000}"/>
    <cellStyle name="40% - Ênfase2 4 2 3 5" xfId="22473" xr:uid="{00000000-0005-0000-0000-0000C5570000}"/>
    <cellStyle name="40% - Ênfase2 4 2 3 6" xfId="22474" xr:uid="{00000000-0005-0000-0000-0000C6570000}"/>
    <cellStyle name="40% - Ênfase2 4 2 3 7" xfId="22475" xr:uid="{00000000-0005-0000-0000-0000C7570000}"/>
    <cellStyle name="40% - Ênfase2 4 2 3 8" xfId="22476" xr:uid="{00000000-0005-0000-0000-0000C8570000}"/>
    <cellStyle name="40% - Ênfase2 4 2 3 9" xfId="22477" xr:uid="{00000000-0005-0000-0000-0000C9570000}"/>
    <cellStyle name="40% - Ênfase2 4 2 4" xfId="22478" xr:uid="{00000000-0005-0000-0000-0000CA570000}"/>
    <cellStyle name="40% - Ênfase2 4 2 4 10" xfId="22479" xr:uid="{00000000-0005-0000-0000-0000CB570000}"/>
    <cellStyle name="40% - Ênfase2 4 2 4 11" xfId="22480" xr:uid="{00000000-0005-0000-0000-0000CC570000}"/>
    <cellStyle name="40% - Ênfase2 4 2 4 12" xfId="22481" xr:uid="{00000000-0005-0000-0000-0000CD570000}"/>
    <cellStyle name="40% - Ênfase2 4 2 4 13" xfId="22482" xr:uid="{00000000-0005-0000-0000-0000CE570000}"/>
    <cellStyle name="40% - Ênfase2 4 2 4 2" xfId="22483" xr:uid="{00000000-0005-0000-0000-0000CF570000}"/>
    <cellStyle name="40% - Ênfase2 4 2 4 3" xfId="22484" xr:uid="{00000000-0005-0000-0000-0000D0570000}"/>
    <cellStyle name="40% - Ênfase2 4 2 4 4" xfId="22485" xr:uid="{00000000-0005-0000-0000-0000D1570000}"/>
    <cellStyle name="40% - Ênfase2 4 2 4 5" xfId="22486" xr:uid="{00000000-0005-0000-0000-0000D2570000}"/>
    <cellStyle name="40% - Ênfase2 4 2 4 6" xfId="22487" xr:uid="{00000000-0005-0000-0000-0000D3570000}"/>
    <cellStyle name="40% - Ênfase2 4 2 4 7" xfId="22488" xr:uid="{00000000-0005-0000-0000-0000D4570000}"/>
    <cellStyle name="40% - Ênfase2 4 2 4 8" xfId="22489" xr:uid="{00000000-0005-0000-0000-0000D5570000}"/>
    <cellStyle name="40% - Ênfase2 4 2 4 9" xfId="22490" xr:uid="{00000000-0005-0000-0000-0000D6570000}"/>
    <cellStyle name="40% - Ênfase2 4 2 5" xfId="22491" xr:uid="{00000000-0005-0000-0000-0000D7570000}"/>
    <cellStyle name="40% - Ênfase2 4 2 5 10" xfId="22492" xr:uid="{00000000-0005-0000-0000-0000D8570000}"/>
    <cellStyle name="40% - Ênfase2 4 2 5 11" xfId="22493" xr:uid="{00000000-0005-0000-0000-0000D9570000}"/>
    <cellStyle name="40% - Ênfase2 4 2 5 12" xfId="22494" xr:uid="{00000000-0005-0000-0000-0000DA570000}"/>
    <cellStyle name="40% - Ênfase2 4 2 5 13" xfId="22495" xr:uid="{00000000-0005-0000-0000-0000DB570000}"/>
    <cellStyle name="40% - Ênfase2 4 2 5 2" xfId="22496" xr:uid="{00000000-0005-0000-0000-0000DC570000}"/>
    <cellStyle name="40% - Ênfase2 4 2 5 3" xfId="22497" xr:uid="{00000000-0005-0000-0000-0000DD570000}"/>
    <cellStyle name="40% - Ênfase2 4 2 5 4" xfId="22498" xr:uid="{00000000-0005-0000-0000-0000DE570000}"/>
    <cellStyle name="40% - Ênfase2 4 2 5 5" xfId="22499" xr:uid="{00000000-0005-0000-0000-0000DF570000}"/>
    <cellStyle name="40% - Ênfase2 4 2 5 6" xfId="22500" xr:uid="{00000000-0005-0000-0000-0000E0570000}"/>
    <cellStyle name="40% - Ênfase2 4 2 5 7" xfId="22501" xr:uid="{00000000-0005-0000-0000-0000E1570000}"/>
    <cellStyle name="40% - Ênfase2 4 2 5 8" xfId="22502" xr:uid="{00000000-0005-0000-0000-0000E2570000}"/>
    <cellStyle name="40% - Ênfase2 4 2 5 9" xfId="22503" xr:uid="{00000000-0005-0000-0000-0000E3570000}"/>
    <cellStyle name="40% - Ênfase2 4 2 6" xfId="22504" xr:uid="{00000000-0005-0000-0000-0000E4570000}"/>
    <cellStyle name="40% - Ênfase2 4 2 6 10" xfId="22505" xr:uid="{00000000-0005-0000-0000-0000E5570000}"/>
    <cellStyle name="40% - Ênfase2 4 2 6 11" xfId="22506" xr:uid="{00000000-0005-0000-0000-0000E6570000}"/>
    <cellStyle name="40% - Ênfase2 4 2 6 12" xfId="22507" xr:uid="{00000000-0005-0000-0000-0000E7570000}"/>
    <cellStyle name="40% - Ênfase2 4 2 6 13" xfId="22508" xr:uid="{00000000-0005-0000-0000-0000E8570000}"/>
    <cellStyle name="40% - Ênfase2 4 2 6 2" xfId="22509" xr:uid="{00000000-0005-0000-0000-0000E9570000}"/>
    <cellStyle name="40% - Ênfase2 4 2 6 3" xfId="22510" xr:uid="{00000000-0005-0000-0000-0000EA570000}"/>
    <cellStyle name="40% - Ênfase2 4 2 6 4" xfId="22511" xr:uid="{00000000-0005-0000-0000-0000EB570000}"/>
    <cellStyle name="40% - Ênfase2 4 2 6 5" xfId="22512" xr:uid="{00000000-0005-0000-0000-0000EC570000}"/>
    <cellStyle name="40% - Ênfase2 4 2 6 6" xfId="22513" xr:uid="{00000000-0005-0000-0000-0000ED570000}"/>
    <cellStyle name="40% - Ênfase2 4 2 6 7" xfId="22514" xr:uid="{00000000-0005-0000-0000-0000EE570000}"/>
    <cellStyle name="40% - Ênfase2 4 2 6 8" xfId="22515" xr:uid="{00000000-0005-0000-0000-0000EF570000}"/>
    <cellStyle name="40% - Ênfase2 4 2 6 9" xfId="22516" xr:uid="{00000000-0005-0000-0000-0000F0570000}"/>
    <cellStyle name="40% - Ênfase2 4 2 7" xfId="22517" xr:uid="{00000000-0005-0000-0000-0000F1570000}"/>
    <cellStyle name="40% - Ênfase2 4 2 7 10" xfId="22518" xr:uid="{00000000-0005-0000-0000-0000F2570000}"/>
    <cellStyle name="40% - Ênfase2 4 2 7 11" xfId="22519" xr:uid="{00000000-0005-0000-0000-0000F3570000}"/>
    <cellStyle name="40% - Ênfase2 4 2 7 12" xfId="22520" xr:uid="{00000000-0005-0000-0000-0000F4570000}"/>
    <cellStyle name="40% - Ênfase2 4 2 7 13" xfId="22521" xr:uid="{00000000-0005-0000-0000-0000F5570000}"/>
    <cellStyle name="40% - Ênfase2 4 2 7 2" xfId="22522" xr:uid="{00000000-0005-0000-0000-0000F6570000}"/>
    <cellStyle name="40% - Ênfase2 4 2 7 3" xfId="22523" xr:uid="{00000000-0005-0000-0000-0000F7570000}"/>
    <cellStyle name="40% - Ênfase2 4 2 7 4" xfId="22524" xr:uid="{00000000-0005-0000-0000-0000F8570000}"/>
    <cellStyle name="40% - Ênfase2 4 2 7 5" xfId="22525" xr:uid="{00000000-0005-0000-0000-0000F9570000}"/>
    <cellStyle name="40% - Ênfase2 4 2 7 6" xfId="22526" xr:uid="{00000000-0005-0000-0000-0000FA570000}"/>
    <cellStyle name="40% - Ênfase2 4 2 7 7" xfId="22527" xr:uid="{00000000-0005-0000-0000-0000FB570000}"/>
    <cellStyle name="40% - Ênfase2 4 2 7 8" xfId="22528" xr:uid="{00000000-0005-0000-0000-0000FC570000}"/>
    <cellStyle name="40% - Ênfase2 4 2 7 9" xfId="22529" xr:uid="{00000000-0005-0000-0000-0000FD570000}"/>
    <cellStyle name="40% - Ênfase2 4 2 8" xfId="22530" xr:uid="{00000000-0005-0000-0000-0000FE570000}"/>
    <cellStyle name="40% - Ênfase2 4 2 8 10" xfId="22531" xr:uid="{00000000-0005-0000-0000-0000FF570000}"/>
    <cellStyle name="40% - Ênfase2 4 2 8 11" xfId="22532" xr:uid="{00000000-0005-0000-0000-000000580000}"/>
    <cellStyle name="40% - Ênfase2 4 2 8 12" xfId="22533" xr:uid="{00000000-0005-0000-0000-000001580000}"/>
    <cellStyle name="40% - Ênfase2 4 2 8 13" xfId="22534" xr:uid="{00000000-0005-0000-0000-000002580000}"/>
    <cellStyle name="40% - Ênfase2 4 2 8 2" xfId="22535" xr:uid="{00000000-0005-0000-0000-000003580000}"/>
    <cellStyle name="40% - Ênfase2 4 2 8 3" xfId="22536" xr:uid="{00000000-0005-0000-0000-000004580000}"/>
    <cellStyle name="40% - Ênfase2 4 2 8 4" xfId="22537" xr:uid="{00000000-0005-0000-0000-000005580000}"/>
    <cellStyle name="40% - Ênfase2 4 2 8 5" xfId="22538" xr:uid="{00000000-0005-0000-0000-000006580000}"/>
    <cellStyle name="40% - Ênfase2 4 2 8 6" xfId="22539" xr:uid="{00000000-0005-0000-0000-000007580000}"/>
    <cellStyle name="40% - Ênfase2 4 2 8 7" xfId="22540" xr:uid="{00000000-0005-0000-0000-000008580000}"/>
    <cellStyle name="40% - Ênfase2 4 2 8 8" xfId="22541" xr:uid="{00000000-0005-0000-0000-000009580000}"/>
    <cellStyle name="40% - Ênfase2 4 2 8 9" xfId="22542" xr:uid="{00000000-0005-0000-0000-00000A580000}"/>
    <cellStyle name="40% - Ênfase2 4 2 9" xfId="22543" xr:uid="{00000000-0005-0000-0000-00000B580000}"/>
    <cellStyle name="40% - Ênfase2 4 2 9 10" xfId="22544" xr:uid="{00000000-0005-0000-0000-00000C580000}"/>
    <cellStyle name="40% - Ênfase2 4 2 9 11" xfId="22545" xr:uid="{00000000-0005-0000-0000-00000D580000}"/>
    <cellStyle name="40% - Ênfase2 4 2 9 12" xfId="22546" xr:uid="{00000000-0005-0000-0000-00000E580000}"/>
    <cellStyle name="40% - Ênfase2 4 2 9 13" xfId="22547" xr:uid="{00000000-0005-0000-0000-00000F580000}"/>
    <cellStyle name="40% - Ênfase2 4 2 9 2" xfId="22548" xr:uid="{00000000-0005-0000-0000-000010580000}"/>
    <cellStyle name="40% - Ênfase2 4 2 9 3" xfId="22549" xr:uid="{00000000-0005-0000-0000-000011580000}"/>
    <cellStyle name="40% - Ênfase2 4 2 9 4" xfId="22550" xr:uid="{00000000-0005-0000-0000-000012580000}"/>
    <cellStyle name="40% - Ênfase2 4 2 9 5" xfId="22551" xr:uid="{00000000-0005-0000-0000-000013580000}"/>
    <cellStyle name="40% - Ênfase2 4 2 9 6" xfId="22552" xr:uid="{00000000-0005-0000-0000-000014580000}"/>
    <cellStyle name="40% - Ênfase2 4 2 9 7" xfId="22553" xr:uid="{00000000-0005-0000-0000-000015580000}"/>
    <cellStyle name="40% - Ênfase2 4 2 9 8" xfId="22554" xr:uid="{00000000-0005-0000-0000-000016580000}"/>
    <cellStyle name="40% - Ênfase2 4 2 9 9" xfId="22555" xr:uid="{00000000-0005-0000-0000-000017580000}"/>
    <cellStyle name="40% - Ênfase2 4 20" xfId="22556" xr:uid="{00000000-0005-0000-0000-000018580000}"/>
    <cellStyle name="40% - Ênfase2 4 21" xfId="22557" xr:uid="{00000000-0005-0000-0000-000019580000}"/>
    <cellStyle name="40% - Ênfase2 4 22" xfId="22558" xr:uid="{00000000-0005-0000-0000-00001A580000}"/>
    <cellStyle name="40% - Ênfase2 4 23" xfId="22559" xr:uid="{00000000-0005-0000-0000-00001B580000}"/>
    <cellStyle name="40% - Ênfase2 4 24" xfId="22560" xr:uid="{00000000-0005-0000-0000-00001C580000}"/>
    <cellStyle name="40% - Ênfase2 4 3" xfId="22561" xr:uid="{00000000-0005-0000-0000-00001D580000}"/>
    <cellStyle name="40% - Ênfase2 4 3 10" xfId="22562" xr:uid="{00000000-0005-0000-0000-00001E580000}"/>
    <cellStyle name="40% - Ênfase2 4 3 11" xfId="22563" xr:uid="{00000000-0005-0000-0000-00001F580000}"/>
    <cellStyle name="40% - Ênfase2 4 3 12" xfId="22564" xr:uid="{00000000-0005-0000-0000-000020580000}"/>
    <cellStyle name="40% - Ênfase2 4 3 13" xfId="22565" xr:uid="{00000000-0005-0000-0000-000021580000}"/>
    <cellStyle name="40% - Ênfase2 4 3 2" xfId="22566" xr:uid="{00000000-0005-0000-0000-000022580000}"/>
    <cellStyle name="40% - Ênfase2 4 3 3" xfId="22567" xr:uid="{00000000-0005-0000-0000-000023580000}"/>
    <cellStyle name="40% - Ênfase2 4 3 4" xfId="22568" xr:uid="{00000000-0005-0000-0000-000024580000}"/>
    <cellStyle name="40% - Ênfase2 4 3 5" xfId="22569" xr:uid="{00000000-0005-0000-0000-000025580000}"/>
    <cellStyle name="40% - Ênfase2 4 3 6" xfId="22570" xr:uid="{00000000-0005-0000-0000-000026580000}"/>
    <cellStyle name="40% - Ênfase2 4 3 7" xfId="22571" xr:uid="{00000000-0005-0000-0000-000027580000}"/>
    <cellStyle name="40% - Ênfase2 4 3 8" xfId="22572" xr:uid="{00000000-0005-0000-0000-000028580000}"/>
    <cellStyle name="40% - Ênfase2 4 3 9" xfId="22573" xr:uid="{00000000-0005-0000-0000-000029580000}"/>
    <cellStyle name="40% - Ênfase2 4 4" xfId="22574" xr:uid="{00000000-0005-0000-0000-00002A580000}"/>
    <cellStyle name="40% - Ênfase2 4 4 10" xfId="22575" xr:uid="{00000000-0005-0000-0000-00002B580000}"/>
    <cellStyle name="40% - Ênfase2 4 4 11" xfId="22576" xr:uid="{00000000-0005-0000-0000-00002C580000}"/>
    <cellStyle name="40% - Ênfase2 4 4 12" xfId="22577" xr:uid="{00000000-0005-0000-0000-00002D580000}"/>
    <cellStyle name="40% - Ênfase2 4 4 13" xfId="22578" xr:uid="{00000000-0005-0000-0000-00002E580000}"/>
    <cellStyle name="40% - Ênfase2 4 4 2" xfId="22579" xr:uid="{00000000-0005-0000-0000-00002F580000}"/>
    <cellStyle name="40% - Ênfase2 4 4 3" xfId="22580" xr:uid="{00000000-0005-0000-0000-000030580000}"/>
    <cellStyle name="40% - Ênfase2 4 4 4" xfId="22581" xr:uid="{00000000-0005-0000-0000-000031580000}"/>
    <cellStyle name="40% - Ênfase2 4 4 5" xfId="22582" xr:uid="{00000000-0005-0000-0000-000032580000}"/>
    <cellStyle name="40% - Ênfase2 4 4 6" xfId="22583" xr:uid="{00000000-0005-0000-0000-000033580000}"/>
    <cellStyle name="40% - Ênfase2 4 4 7" xfId="22584" xr:uid="{00000000-0005-0000-0000-000034580000}"/>
    <cellStyle name="40% - Ênfase2 4 4 8" xfId="22585" xr:uid="{00000000-0005-0000-0000-000035580000}"/>
    <cellStyle name="40% - Ênfase2 4 4 9" xfId="22586" xr:uid="{00000000-0005-0000-0000-000036580000}"/>
    <cellStyle name="40% - Ênfase2 4 5" xfId="22587" xr:uid="{00000000-0005-0000-0000-000037580000}"/>
    <cellStyle name="40% - Ênfase2 4 5 10" xfId="22588" xr:uid="{00000000-0005-0000-0000-000038580000}"/>
    <cellStyle name="40% - Ênfase2 4 5 11" xfId="22589" xr:uid="{00000000-0005-0000-0000-000039580000}"/>
    <cellStyle name="40% - Ênfase2 4 5 12" xfId="22590" xr:uid="{00000000-0005-0000-0000-00003A580000}"/>
    <cellStyle name="40% - Ênfase2 4 5 13" xfId="22591" xr:uid="{00000000-0005-0000-0000-00003B580000}"/>
    <cellStyle name="40% - Ênfase2 4 5 2" xfId="22592" xr:uid="{00000000-0005-0000-0000-00003C580000}"/>
    <cellStyle name="40% - Ênfase2 4 5 3" xfId="22593" xr:uid="{00000000-0005-0000-0000-00003D580000}"/>
    <cellStyle name="40% - Ênfase2 4 5 4" xfId="22594" xr:uid="{00000000-0005-0000-0000-00003E580000}"/>
    <cellStyle name="40% - Ênfase2 4 5 5" xfId="22595" xr:uid="{00000000-0005-0000-0000-00003F580000}"/>
    <cellStyle name="40% - Ênfase2 4 5 6" xfId="22596" xr:uid="{00000000-0005-0000-0000-000040580000}"/>
    <cellStyle name="40% - Ênfase2 4 5 7" xfId="22597" xr:uid="{00000000-0005-0000-0000-000041580000}"/>
    <cellStyle name="40% - Ênfase2 4 5 8" xfId="22598" xr:uid="{00000000-0005-0000-0000-000042580000}"/>
    <cellStyle name="40% - Ênfase2 4 5 9" xfId="22599" xr:uid="{00000000-0005-0000-0000-000043580000}"/>
    <cellStyle name="40% - Ênfase2 4 6" xfId="22600" xr:uid="{00000000-0005-0000-0000-000044580000}"/>
    <cellStyle name="40% - Ênfase2 4 6 10" xfId="22601" xr:uid="{00000000-0005-0000-0000-000045580000}"/>
    <cellStyle name="40% - Ênfase2 4 6 11" xfId="22602" xr:uid="{00000000-0005-0000-0000-000046580000}"/>
    <cellStyle name="40% - Ênfase2 4 6 12" xfId="22603" xr:uid="{00000000-0005-0000-0000-000047580000}"/>
    <cellStyle name="40% - Ênfase2 4 6 13" xfId="22604" xr:uid="{00000000-0005-0000-0000-000048580000}"/>
    <cellStyle name="40% - Ênfase2 4 6 2" xfId="22605" xr:uid="{00000000-0005-0000-0000-000049580000}"/>
    <cellStyle name="40% - Ênfase2 4 6 3" xfId="22606" xr:uid="{00000000-0005-0000-0000-00004A580000}"/>
    <cellStyle name="40% - Ênfase2 4 6 4" xfId="22607" xr:uid="{00000000-0005-0000-0000-00004B580000}"/>
    <cellStyle name="40% - Ênfase2 4 6 5" xfId="22608" xr:uid="{00000000-0005-0000-0000-00004C580000}"/>
    <cellStyle name="40% - Ênfase2 4 6 6" xfId="22609" xr:uid="{00000000-0005-0000-0000-00004D580000}"/>
    <cellStyle name="40% - Ênfase2 4 6 7" xfId="22610" xr:uid="{00000000-0005-0000-0000-00004E580000}"/>
    <cellStyle name="40% - Ênfase2 4 6 8" xfId="22611" xr:uid="{00000000-0005-0000-0000-00004F580000}"/>
    <cellStyle name="40% - Ênfase2 4 6 9" xfId="22612" xr:uid="{00000000-0005-0000-0000-000050580000}"/>
    <cellStyle name="40% - Ênfase2 4 7" xfId="22613" xr:uid="{00000000-0005-0000-0000-000051580000}"/>
    <cellStyle name="40% - Ênfase2 4 7 10" xfId="22614" xr:uid="{00000000-0005-0000-0000-000052580000}"/>
    <cellStyle name="40% - Ênfase2 4 7 11" xfId="22615" xr:uid="{00000000-0005-0000-0000-000053580000}"/>
    <cellStyle name="40% - Ênfase2 4 7 12" xfId="22616" xr:uid="{00000000-0005-0000-0000-000054580000}"/>
    <cellStyle name="40% - Ênfase2 4 7 13" xfId="22617" xr:uid="{00000000-0005-0000-0000-000055580000}"/>
    <cellStyle name="40% - Ênfase2 4 7 2" xfId="22618" xr:uid="{00000000-0005-0000-0000-000056580000}"/>
    <cellStyle name="40% - Ênfase2 4 7 3" xfId="22619" xr:uid="{00000000-0005-0000-0000-000057580000}"/>
    <cellStyle name="40% - Ênfase2 4 7 4" xfId="22620" xr:uid="{00000000-0005-0000-0000-000058580000}"/>
    <cellStyle name="40% - Ênfase2 4 7 5" xfId="22621" xr:uid="{00000000-0005-0000-0000-000059580000}"/>
    <cellStyle name="40% - Ênfase2 4 7 6" xfId="22622" xr:uid="{00000000-0005-0000-0000-00005A580000}"/>
    <cellStyle name="40% - Ênfase2 4 7 7" xfId="22623" xr:uid="{00000000-0005-0000-0000-00005B580000}"/>
    <cellStyle name="40% - Ênfase2 4 7 8" xfId="22624" xr:uid="{00000000-0005-0000-0000-00005C580000}"/>
    <cellStyle name="40% - Ênfase2 4 7 9" xfId="22625" xr:uid="{00000000-0005-0000-0000-00005D580000}"/>
    <cellStyle name="40% - Ênfase2 4 8" xfId="22626" xr:uid="{00000000-0005-0000-0000-00005E580000}"/>
    <cellStyle name="40% - Ênfase2 4 8 10" xfId="22627" xr:uid="{00000000-0005-0000-0000-00005F580000}"/>
    <cellStyle name="40% - Ênfase2 4 8 11" xfId="22628" xr:uid="{00000000-0005-0000-0000-000060580000}"/>
    <cellStyle name="40% - Ênfase2 4 8 12" xfId="22629" xr:uid="{00000000-0005-0000-0000-000061580000}"/>
    <cellStyle name="40% - Ênfase2 4 8 13" xfId="22630" xr:uid="{00000000-0005-0000-0000-000062580000}"/>
    <cellStyle name="40% - Ênfase2 4 8 2" xfId="22631" xr:uid="{00000000-0005-0000-0000-000063580000}"/>
    <cellStyle name="40% - Ênfase2 4 8 3" xfId="22632" xr:uid="{00000000-0005-0000-0000-000064580000}"/>
    <cellStyle name="40% - Ênfase2 4 8 4" xfId="22633" xr:uid="{00000000-0005-0000-0000-000065580000}"/>
    <cellStyle name="40% - Ênfase2 4 8 5" xfId="22634" xr:uid="{00000000-0005-0000-0000-000066580000}"/>
    <cellStyle name="40% - Ênfase2 4 8 6" xfId="22635" xr:uid="{00000000-0005-0000-0000-000067580000}"/>
    <cellStyle name="40% - Ênfase2 4 8 7" xfId="22636" xr:uid="{00000000-0005-0000-0000-000068580000}"/>
    <cellStyle name="40% - Ênfase2 4 8 8" xfId="22637" xr:uid="{00000000-0005-0000-0000-000069580000}"/>
    <cellStyle name="40% - Ênfase2 4 8 9" xfId="22638" xr:uid="{00000000-0005-0000-0000-00006A580000}"/>
    <cellStyle name="40% - Ênfase2 4 9" xfId="22639" xr:uid="{00000000-0005-0000-0000-00006B580000}"/>
    <cellStyle name="40% - Ênfase2 4 9 10" xfId="22640" xr:uid="{00000000-0005-0000-0000-00006C580000}"/>
    <cellStyle name="40% - Ênfase2 4 9 11" xfId="22641" xr:uid="{00000000-0005-0000-0000-00006D580000}"/>
    <cellStyle name="40% - Ênfase2 4 9 12" xfId="22642" xr:uid="{00000000-0005-0000-0000-00006E580000}"/>
    <cellStyle name="40% - Ênfase2 4 9 13" xfId="22643" xr:uid="{00000000-0005-0000-0000-00006F580000}"/>
    <cellStyle name="40% - Ênfase2 4 9 2" xfId="22644" xr:uid="{00000000-0005-0000-0000-000070580000}"/>
    <cellStyle name="40% - Ênfase2 4 9 3" xfId="22645" xr:uid="{00000000-0005-0000-0000-000071580000}"/>
    <cellStyle name="40% - Ênfase2 4 9 4" xfId="22646" xr:uid="{00000000-0005-0000-0000-000072580000}"/>
    <cellStyle name="40% - Ênfase2 4 9 5" xfId="22647" xr:uid="{00000000-0005-0000-0000-000073580000}"/>
    <cellStyle name="40% - Ênfase2 4 9 6" xfId="22648" xr:uid="{00000000-0005-0000-0000-000074580000}"/>
    <cellStyle name="40% - Ênfase2 4 9 7" xfId="22649" xr:uid="{00000000-0005-0000-0000-000075580000}"/>
    <cellStyle name="40% - Ênfase2 4 9 8" xfId="22650" xr:uid="{00000000-0005-0000-0000-000076580000}"/>
    <cellStyle name="40% - Ênfase2 4 9 9" xfId="22651" xr:uid="{00000000-0005-0000-0000-000077580000}"/>
    <cellStyle name="40% - Ênfase2 40" xfId="22652" xr:uid="{00000000-0005-0000-0000-000078580000}"/>
    <cellStyle name="40% - Ênfase2 41" xfId="22653" xr:uid="{00000000-0005-0000-0000-000079580000}"/>
    <cellStyle name="40% - Ênfase2 5" xfId="22654" xr:uid="{00000000-0005-0000-0000-00007A580000}"/>
    <cellStyle name="40% - Ênfase2 5 10" xfId="22655" xr:uid="{00000000-0005-0000-0000-00007B580000}"/>
    <cellStyle name="40% - Ênfase2 5 10 10" xfId="22656" xr:uid="{00000000-0005-0000-0000-00007C580000}"/>
    <cellStyle name="40% - Ênfase2 5 10 11" xfId="22657" xr:uid="{00000000-0005-0000-0000-00007D580000}"/>
    <cellStyle name="40% - Ênfase2 5 10 12" xfId="22658" xr:uid="{00000000-0005-0000-0000-00007E580000}"/>
    <cellStyle name="40% - Ênfase2 5 10 13" xfId="22659" xr:uid="{00000000-0005-0000-0000-00007F580000}"/>
    <cellStyle name="40% - Ênfase2 5 10 2" xfId="22660" xr:uid="{00000000-0005-0000-0000-000080580000}"/>
    <cellStyle name="40% - Ênfase2 5 10 3" xfId="22661" xr:uid="{00000000-0005-0000-0000-000081580000}"/>
    <cellStyle name="40% - Ênfase2 5 10 4" xfId="22662" xr:uid="{00000000-0005-0000-0000-000082580000}"/>
    <cellStyle name="40% - Ênfase2 5 10 5" xfId="22663" xr:uid="{00000000-0005-0000-0000-000083580000}"/>
    <cellStyle name="40% - Ênfase2 5 10 6" xfId="22664" xr:uid="{00000000-0005-0000-0000-000084580000}"/>
    <cellStyle name="40% - Ênfase2 5 10 7" xfId="22665" xr:uid="{00000000-0005-0000-0000-000085580000}"/>
    <cellStyle name="40% - Ênfase2 5 10 8" xfId="22666" xr:uid="{00000000-0005-0000-0000-000086580000}"/>
    <cellStyle name="40% - Ênfase2 5 10 9" xfId="22667" xr:uid="{00000000-0005-0000-0000-000087580000}"/>
    <cellStyle name="40% - Ênfase2 5 11" xfId="22668" xr:uid="{00000000-0005-0000-0000-000088580000}"/>
    <cellStyle name="40% - Ênfase2 5 11 10" xfId="22669" xr:uid="{00000000-0005-0000-0000-000089580000}"/>
    <cellStyle name="40% - Ênfase2 5 11 11" xfId="22670" xr:uid="{00000000-0005-0000-0000-00008A580000}"/>
    <cellStyle name="40% - Ênfase2 5 11 12" xfId="22671" xr:uid="{00000000-0005-0000-0000-00008B580000}"/>
    <cellStyle name="40% - Ênfase2 5 11 13" xfId="22672" xr:uid="{00000000-0005-0000-0000-00008C580000}"/>
    <cellStyle name="40% - Ênfase2 5 11 2" xfId="22673" xr:uid="{00000000-0005-0000-0000-00008D580000}"/>
    <cellStyle name="40% - Ênfase2 5 11 3" xfId="22674" xr:uid="{00000000-0005-0000-0000-00008E580000}"/>
    <cellStyle name="40% - Ênfase2 5 11 4" xfId="22675" xr:uid="{00000000-0005-0000-0000-00008F580000}"/>
    <cellStyle name="40% - Ênfase2 5 11 5" xfId="22676" xr:uid="{00000000-0005-0000-0000-000090580000}"/>
    <cellStyle name="40% - Ênfase2 5 11 6" xfId="22677" xr:uid="{00000000-0005-0000-0000-000091580000}"/>
    <cellStyle name="40% - Ênfase2 5 11 7" xfId="22678" xr:uid="{00000000-0005-0000-0000-000092580000}"/>
    <cellStyle name="40% - Ênfase2 5 11 8" xfId="22679" xr:uid="{00000000-0005-0000-0000-000093580000}"/>
    <cellStyle name="40% - Ênfase2 5 11 9" xfId="22680" xr:uid="{00000000-0005-0000-0000-000094580000}"/>
    <cellStyle name="40% - Ênfase2 5 12" xfId="22681" xr:uid="{00000000-0005-0000-0000-000095580000}"/>
    <cellStyle name="40% - Ênfase2 5 12 10" xfId="22682" xr:uid="{00000000-0005-0000-0000-000096580000}"/>
    <cellStyle name="40% - Ênfase2 5 12 11" xfId="22683" xr:uid="{00000000-0005-0000-0000-000097580000}"/>
    <cellStyle name="40% - Ênfase2 5 12 12" xfId="22684" xr:uid="{00000000-0005-0000-0000-000098580000}"/>
    <cellStyle name="40% - Ênfase2 5 12 13" xfId="22685" xr:uid="{00000000-0005-0000-0000-000099580000}"/>
    <cellStyle name="40% - Ênfase2 5 12 2" xfId="22686" xr:uid="{00000000-0005-0000-0000-00009A580000}"/>
    <cellStyle name="40% - Ênfase2 5 12 3" xfId="22687" xr:uid="{00000000-0005-0000-0000-00009B580000}"/>
    <cellStyle name="40% - Ênfase2 5 12 4" xfId="22688" xr:uid="{00000000-0005-0000-0000-00009C580000}"/>
    <cellStyle name="40% - Ênfase2 5 12 5" xfId="22689" xr:uid="{00000000-0005-0000-0000-00009D580000}"/>
    <cellStyle name="40% - Ênfase2 5 12 6" xfId="22690" xr:uid="{00000000-0005-0000-0000-00009E580000}"/>
    <cellStyle name="40% - Ênfase2 5 12 7" xfId="22691" xr:uid="{00000000-0005-0000-0000-00009F580000}"/>
    <cellStyle name="40% - Ênfase2 5 12 8" xfId="22692" xr:uid="{00000000-0005-0000-0000-0000A0580000}"/>
    <cellStyle name="40% - Ênfase2 5 12 9" xfId="22693" xr:uid="{00000000-0005-0000-0000-0000A1580000}"/>
    <cellStyle name="40% - Ênfase2 5 13" xfId="22694" xr:uid="{00000000-0005-0000-0000-0000A2580000}"/>
    <cellStyle name="40% - Ênfase2 5 14" xfId="22695" xr:uid="{00000000-0005-0000-0000-0000A3580000}"/>
    <cellStyle name="40% - Ênfase2 5 15" xfId="22696" xr:uid="{00000000-0005-0000-0000-0000A4580000}"/>
    <cellStyle name="40% - Ênfase2 5 16" xfId="22697" xr:uid="{00000000-0005-0000-0000-0000A5580000}"/>
    <cellStyle name="40% - Ênfase2 5 17" xfId="22698" xr:uid="{00000000-0005-0000-0000-0000A6580000}"/>
    <cellStyle name="40% - Ênfase2 5 18" xfId="22699" xr:uid="{00000000-0005-0000-0000-0000A7580000}"/>
    <cellStyle name="40% - Ênfase2 5 19" xfId="22700" xr:uid="{00000000-0005-0000-0000-0000A8580000}"/>
    <cellStyle name="40% - Ênfase2 5 2" xfId="22701" xr:uid="{00000000-0005-0000-0000-0000A9580000}"/>
    <cellStyle name="40% - Ênfase2 5 2 10" xfId="22702" xr:uid="{00000000-0005-0000-0000-0000AA580000}"/>
    <cellStyle name="40% - Ênfase2 5 2 10 10" xfId="22703" xr:uid="{00000000-0005-0000-0000-0000AB580000}"/>
    <cellStyle name="40% - Ênfase2 5 2 10 11" xfId="22704" xr:uid="{00000000-0005-0000-0000-0000AC580000}"/>
    <cellStyle name="40% - Ênfase2 5 2 10 12" xfId="22705" xr:uid="{00000000-0005-0000-0000-0000AD580000}"/>
    <cellStyle name="40% - Ênfase2 5 2 10 13" xfId="22706" xr:uid="{00000000-0005-0000-0000-0000AE580000}"/>
    <cellStyle name="40% - Ênfase2 5 2 10 2" xfId="22707" xr:uid="{00000000-0005-0000-0000-0000AF580000}"/>
    <cellStyle name="40% - Ênfase2 5 2 10 3" xfId="22708" xr:uid="{00000000-0005-0000-0000-0000B0580000}"/>
    <cellStyle name="40% - Ênfase2 5 2 10 4" xfId="22709" xr:uid="{00000000-0005-0000-0000-0000B1580000}"/>
    <cellStyle name="40% - Ênfase2 5 2 10 5" xfId="22710" xr:uid="{00000000-0005-0000-0000-0000B2580000}"/>
    <cellStyle name="40% - Ênfase2 5 2 10 6" xfId="22711" xr:uid="{00000000-0005-0000-0000-0000B3580000}"/>
    <cellStyle name="40% - Ênfase2 5 2 10 7" xfId="22712" xr:uid="{00000000-0005-0000-0000-0000B4580000}"/>
    <cellStyle name="40% - Ênfase2 5 2 10 8" xfId="22713" xr:uid="{00000000-0005-0000-0000-0000B5580000}"/>
    <cellStyle name="40% - Ênfase2 5 2 10 9" xfId="22714" xr:uid="{00000000-0005-0000-0000-0000B6580000}"/>
    <cellStyle name="40% - Ênfase2 5 2 11" xfId="22715" xr:uid="{00000000-0005-0000-0000-0000B7580000}"/>
    <cellStyle name="40% - Ênfase2 5 2 11 10" xfId="22716" xr:uid="{00000000-0005-0000-0000-0000B8580000}"/>
    <cellStyle name="40% - Ênfase2 5 2 11 11" xfId="22717" xr:uid="{00000000-0005-0000-0000-0000B9580000}"/>
    <cellStyle name="40% - Ênfase2 5 2 11 12" xfId="22718" xr:uid="{00000000-0005-0000-0000-0000BA580000}"/>
    <cellStyle name="40% - Ênfase2 5 2 11 13" xfId="22719" xr:uid="{00000000-0005-0000-0000-0000BB580000}"/>
    <cellStyle name="40% - Ênfase2 5 2 11 2" xfId="22720" xr:uid="{00000000-0005-0000-0000-0000BC580000}"/>
    <cellStyle name="40% - Ênfase2 5 2 11 3" xfId="22721" xr:uid="{00000000-0005-0000-0000-0000BD580000}"/>
    <cellStyle name="40% - Ênfase2 5 2 11 4" xfId="22722" xr:uid="{00000000-0005-0000-0000-0000BE580000}"/>
    <cellStyle name="40% - Ênfase2 5 2 11 5" xfId="22723" xr:uid="{00000000-0005-0000-0000-0000BF580000}"/>
    <cellStyle name="40% - Ênfase2 5 2 11 6" xfId="22724" xr:uid="{00000000-0005-0000-0000-0000C0580000}"/>
    <cellStyle name="40% - Ênfase2 5 2 11 7" xfId="22725" xr:uid="{00000000-0005-0000-0000-0000C1580000}"/>
    <cellStyle name="40% - Ênfase2 5 2 11 8" xfId="22726" xr:uid="{00000000-0005-0000-0000-0000C2580000}"/>
    <cellStyle name="40% - Ênfase2 5 2 11 9" xfId="22727" xr:uid="{00000000-0005-0000-0000-0000C3580000}"/>
    <cellStyle name="40% - Ênfase2 5 2 12" xfId="22728" xr:uid="{00000000-0005-0000-0000-0000C4580000}"/>
    <cellStyle name="40% - Ênfase2 5 2 13" xfId="22729" xr:uid="{00000000-0005-0000-0000-0000C5580000}"/>
    <cellStyle name="40% - Ênfase2 5 2 14" xfId="22730" xr:uid="{00000000-0005-0000-0000-0000C6580000}"/>
    <cellStyle name="40% - Ênfase2 5 2 15" xfId="22731" xr:uid="{00000000-0005-0000-0000-0000C7580000}"/>
    <cellStyle name="40% - Ênfase2 5 2 16" xfId="22732" xr:uid="{00000000-0005-0000-0000-0000C8580000}"/>
    <cellStyle name="40% - Ênfase2 5 2 17" xfId="22733" xr:uid="{00000000-0005-0000-0000-0000C9580000}"/>
    <cellStyle name="40% - Ênfase2 5 2 18" xfId="22734" xr:uid="{00000000-0005-0000-0000-0000CA580000}"/>
    <cellStyle name="40% - Ênfase2 5 2 19" xfId="22735" xr:uid="{00000000-0005-0000-0000-0000CB580000}"/>
    <cellStyle name="40% - Ênfase2 5 2 2" xfId="22736" xr:uid="{00000000-0005-0000-0000-0000CC580000}"/>
    <cellStyle name="40% - Ênfase2 5 2 2 10" xfId="22737" xr:uid="{00000000-0005-0000-0000-0000CD580000}"/>
    <cellStyle name="40% - Ênfase2 5 2 2 11" xfId="22738" xr:uid="{00000000-0005-0000-0000-0000CE580000}"/>
    <cellStyle name="40% - Ênfase2 5 2 2 12" xfId="22739" xr:uid="{00000000-0005-0000-0000-0000CF580000}"/>
    <cellStyle name="40% - Ênfase2 5 2 2 13" xfId="22740" xr:uid="{00000000-0005-0000-0000-0000D0580000}"/>
    <cellStyle name="40% - Ênfase2 5 2 2 2" xfId="22741" xr:uid="{00000000-0005-0000-0000-0000D1580000}"/>
    <cellStyle name="40% - Ênfase2 5 2 2 3" xfId="22742" xr:uid="{00000000-0005-0000-0000-0000D2580000}"/>
    <cellStyle name="40% - Ênfase2 5 2 2 4" xfId="22743" xr:uid="{00000000-0005-0000-0000-0000D3580000}"/>
    <cellStyle name="40% - Ênfase2 5 2 2 5" xfId="22744" xr:uid="{00000000-0005-0000-0000-0000D4580000}"/>
    <cellStyle name="40% - Ênfase2 5 2 2 6" xfId="22745" xr:uid="{00000000-0005-0000-0000-0000D5580000}"/>
    <cellStyle name="40% - Ênfase2 5 2 2 7" xfId="22746" xr:uid="{00000000-0005-0000-0000-0000D6580000}"/>
    <cellStyle name="40% - Ênfase2 5 2 2 8" xfId="22747" xr:uid="{00000000-0005-0000-0000-0000D7580000}"/>
    <cellStyle name="40% - Ênfase2 5 2 2 9" xfId="22748" xr:uid="{00000000-0005-0000-0000-0000D8580000}"/>
    <cellStyle name="40% - Ênfase2 5 2 20" xfId="22749" xr:uid="{00000000-0005-0000-0000-0000D9580000}"/>
    <cellStyle name="40% - Ênfase2 5 2 21" xfId="22750" xr:uid="{00000000-0005-0000-0000-0000DA580000}"/>
    <cellStyle name="40% - Ênfase2 5 2 22" xfId="22751" xr:uid="{00000000-0005-0000-0000-0000DB580000}"/>
    <cellStyle name="40% - Ênfase2 5 2 23" xfId="22752" xr:uid="{00000000-0005-0000-0000-0000DC580000}"/>
    <cellStyle name="40% - Ênfase2 5 2 3" xfId="22753" xr:uid="{00000000-0005-0000-0000-0000DD580000}"/>
    <cellStyle name="40% - Ênfase2 5 2 3 10" xfId="22754" xr:uid="{00000000-0005-0000-0000-0000DE580000}"/>
    <cellStyle name="40% - Ênfase2 5 2 3 11" xfId="22755" xr:uid="{00000000-0005-0000-0000-0000DF580000}"/>
    <cellStyle name="40% - Ênfase2 5 2 3 12" xfId="22756" xr:uid="{00000000-0005-0000-0000-0000E0580000}"/>
    <cellStyle name="40% - Ênfase2 5 2 3 13" xfId="22757" xr:uid="{00000000-0005-0000-0000-0000E1580000}"/>
    <cellStyle name="40% - Ênfase2 5 2 3 2" xfId="22758" xr:uid="{00000000-0005-0000-0000-0000E2580000}"/>
    <cellStyle name="40% - Ênfase2 5 2 3 3" xfId="22759" xr:uid="{00000000-0005-0000-0000-0000E3580000}"/>
    <cellStyle name="40% - Ênfase2 5 2 3 4" xfId="22760" xr:uid="{00000000-0005-0000-0000-0000E4580000}"/>
    <cellStyle name="40% - Ênfase2 5 2 3 5" xfId="22761" xr:uid="{00000000-0005-0000-0000-0000E5580000}"/>
    <cellStyle name="40% - Ênfase2 5 2 3 6" xfId="22762" xr:uid="{00000000-0005-0000-0000-0000E6580000}"/>
    <cellStyle name="40% - Ênfase2 5 2 3 7" xfId="22763" xr:uid="{00000000-0005-0000-0000-0000E7580000}"/>
    <cellStyle name="40% - Ênfase2 5 2 3 8" xfId="22764" xr:uid="{00000000-0005-0000-0000-0000E8580000}"/>
    <cellStyle name="40% - Ênfase2 5 2 3 9" xfId="22765" xr:uid="{00000000-0005-0000-0000-0000E9580000}"/>
    <cellStyle name="40% - Ênfase2 5 2 4" xfId="22766" xr:uid="{00000000-0005-0000-0000-0000EA580000}"/>
    <cellStyle name="40% - Ênfase2 5 2 4 10" xfId="22767" xr:uid="{00000000-0005-0000-0000-0000EB580000}"/>
    <cellStyle name="40% - Ênfase2 5 2 4 11" xfId="22768" xr:uid="{00000000-0005-0000-0000-0000EC580000}"/>
    <cellStyle name="40% - Ênfase2 5 2 4 12" xfId="22769" xr:uid="{00000000-0005-0000-0000-0000ED580000}"/>
    <cellStyle name="40% - Ênfase2 5 2 4 13" xfId="22770" xr:uid="{00000000-0005-0000-0000-0000EE580000}"/>
    <cellStyle name="40% - Ênfase2 5 2 4 2" xfId="22771" xr:uid="{00000000-0005-0000-0000-0000EF580000}"/>
    <cellStyle name="40% - Ênfase2 5 2 4 3" xfId="22772" xr:uid="{00000000-0005-0000-0000-0000F0580000}"/>
    <cellStyle name="40% - Ênfase2 5 2 4 4" xfId="22773" xr:uid="{00000000-0005-0000-0000-0000F1580000}"/>
    <cellStyle name="40% - Ênfase2 5 2 4 5" xfId="22774" xr:uid="{00000000-0005-0000-0000-0000F2580000}"/>
    <cellStyle name="40% - Ênfase2 5 2 4 6" xfId="22775" xr:uid="{00000000-0005-0000-0000-0000F3580000}"/>
    <cellStyle name="40% - Ênfase2 5 2 4 7" xfId="22776" xr:uid="{00000000-0005-0000-0000-0000F4580000}"/>
    <cellStyle name="40% - Ênfase2 5 2 4 8" xfId="22777" xr:uid="{00000000-0005-0000-0000-0000F5580000}"/>
    <cellStyle name="40% - Ênfase2 5 2 4 9" xfId="22778" xr:uid="{00000000-0005-0000-0000-0000F6580000}"/>
    <cellStyle name="40% - Ênfase2 5 2 5" xfId="22779" xr:uid="{00000000-0005-0000-0000-0000F7580000}"/>
    <cellStyle name="40% - Ênfase2 5 2 5 10" xfId="22780" xr:uid="{00000000-0005-0000-0000-0000F8580000}"/>
    <cellStyle name="40% - Ênfase2 5 2 5 11" xfId="22781" xr:uid="{00000000-0005-0000-0000-0000F9580000}"/>
    <cellStyle name="40% - Ênfase2 5 2 5 12" xfId="22782" xr:uid="{00000000-0005-0000-0000-0000FA580000}"/>
    <cellStyle name="40% - Ênfase2 5 2 5 13" xfId="22783" xr:uid="{00000000-0005-0000-0000-0000FB580000}"/>
    <cellStyle name="40% - Ênfase2 5 2 5 2" xfId="22784" xr:uid="{00000000-0005-0000-0000-0000FC580000}"/>
    <cellStyle name="40% - Ênfase2 5 2 5 3" xfId="22785" xr:uid="{00000000-0005-0000-0000-0000FD580000}"/>
    <cellStyle name="40% - Ênfase2 5 2 5 4" xfId="22786" xr:uid="{00000000-0005-0000-0000-0000FE580000}"/>
    <cellStyle name="40% - Ênfase2 5 2 5 5" xfId="22787" xr:uid="{00000000-0005-0000-0000-0000FF580000}"/>
    <cellStyle name="40% - Ênfase2 5 2 5 6" xfId="22788" xr:uid="{00000000-0005-0000-0000-000000590000}"/>
    <cellStyle name="40% - Ênfase2 5 2 5 7" xfId="22789" xr:uid="{00000000-0005-0000-0000-000001590000}"/>
    <cellStyle name="40% - Ênfase2 5 2 5 8" xfId="22790" xr:uid="{00000000-0005-0000-0000-000002590000}"/>
    <cellStyle name="40% - Ênfase2 5 2 5 9" xfId="22791" xr:uid="{00000000-0005-0000-0000-000003590000}"/>
    <cellStyle name="40% - Ênfase2 5 2 6" xfId="22792" xr:uid="{00000000-0005-0000-0000-000004590000}"/>
    <cellStyle name="40% - Ênfase2 5 2 6 10" xfId="22793" xr:uid="{00000000-0005-0000-0000-000005590000}"/>
    <cellStyle name="40% - Ênfase2 5 2 6 11" xfId="22794" xr:uid="{00000000-0005-0000-0000-000006590000}"/>
    <cellStyle name="40% - Ênfase2 5 2 6 12" xfId="22795" xr:uid="{00000000-0005-0000-0000-000007590000}"/>
    <cellStyle name="40% - Ênfase2 5 2 6 13" xfId="22796" xr:uid="{00000000-0005-0000-0000-000008590000}"/>
    <cellStyle name="40% - Ênfase2 5 2 6 2" xfId="22797" xr:uid="{00000000-0005-0000-0000-000009590000}"/>
    <cellStyle name="40% - Ênfase2 5 2 6 3" xfId="22798" xr:uid="{00000000-0005-0000-0000-00000A590000}"/>
    <cellStyle name="40% - Ênfase2 5 2 6 4" xfId="22799" xr:uid="{00000000-0005-0000-0000-00000B590000}"/>
    <cellStyle name="40% - Ênfase2 5 2 6 5" xfId="22800" xr:uid="{00000000-0005-0000-0000-00000C590000}"/>
    <cellStyle name="40% - Ênfase2 5 2 6 6" xfId="22801" xr:uid="{00000000-0005-0000-0000-00000D590000}"/>
    <cellStyle name="40% - Ênfase2 5 2 6 7" xfId="22802" xr:uid="{00000000-0005-0000-0000-00000E590000}"/>
    <cellStyle name="40% - Ênfase2 5 2 6 8" xfId="22803" xr:uid="{00000000-0005-0000-0000-00000F590000}"/>
    <cellStyle name="40% - Ênfase2 5 2 6 9" xfId="22804" xr:uid="{00000000-0005-0000-0000-000010590000}"/>
    <cellStyle name="40% - Ênfase2 5 2 7" xfId="22805" xr:uid="{00000000-0005-0000-0000-000011590000}"/>
    <cellStyle name="40% - Ênfase2 5 2 7 10" xfId="22806" xr:uid="{00000000-0005-0000-0000-000012590000}"/>
    <cellStyle name="40% - Ênfase2 5 2 7 11" xfId="22807" xr:uid="{00000000-0005-0000-0000-000013590000}"/>
    <cellStyle name="40% - Ênfase2 5 2 7 12" xfId="22808" xr:uid="{00000000-0005-0000-0000-000014590000}"/>
    <cellStyle name="40% - Ênfase2 5 2 7 13" xfId="22809" xr:uid="{00000000-0005-0000-0000-000015590000}"/>
    <cellStyle name="40% - Ênfase2 5 2 7 2" xfId="22810" xr:uid="{00000000-0005-0000-0000-000016590000}"/>
    <cellStyle name="40% - Ênfase2 5 2 7 3" xfId="22811" xr:uid="{00000000-0005-0000-0000-000017590000}"/>
    <cellStyle name="40% - Ênfase2 5 2 7 4" xfId="22812" xr:uid="{00000000-0005-0000-0000-000018590000}"/>
    <cellStyle name="40% - Ênfase2 5 2 7 5" xfId="22813" xr:uid="{00000000-0005-0000-0000-000019590000}"/>
    <cellStyle name="40% - Ênfase2 5 2 7 6" xfId="22814" xr:uid="{00000000-0005-0000-0000-00001A590000}"/>
    <cellStyle name="40% - Ênfase2 5 2 7 7" xfId="22815" xr:uid="{00000000-0005-0000-0000-00001B590000}"/>
    <cellStyle name="40% - Ênfase2 5 2 7 8" xfId="22816" xr:uid="{00000000-0005-0000-0000-00001C590000}"/>
    <cellStyle name="40% - Ênfase2 5 2 7 9" xfId="22817" xr:uid="{00000000-0005-0000-0000-00001D590000}"/>
    <cellStyle name="40% - Ênfase2 5 2 8" xfId="22818" xr:uid="{00000000-0005-0000-0000-00001E590000}"/>
    <cellStyle name="40% - Ênfase2 5 2 8 10" xfId="22819" xr:uid="{00000000-0005-0000-0000-00001F590000}"/>
    <cellStyle name="40% - Ênfase2 5 2 8 11" xfId="22820" xr:uid="{00000000-0005-0000-0000-000020590000}"/>
    <cellStyle name="40% - Ênfase2 5 2 8 12" xfId="22821" xr:uid="{00000000-0005-0000-0000-000021590000}"/>
    <cellStyle name="40% - Ênfase2 5 2 8 13" xfId="22822" xr:uid="{00000000-0005-0000-0000-000022590000}"/>
    <cellStyle name="40% - Ênfase2 5 2 8 2" xfId="22823" xr:uid="{00000000-0005-0000-0000-000023590000}"/>
    <cellStyle name="40% - Ênfase2 5 2 8 3" xfId="22824" xr:uid="{00000000-0005-0000-0000-000024590000}"/>
    <cellStyle name="40% - Ênfase2 5 2 8 4" xfId="22825" xr:uid="{00000000-0005-0000-0000-000025590000}"/>
    <cellStyle name="40% - Ênfase2 5 2 8 5" xfId="22826" xr:uid="{00000000-0005-0000-0000-000026590000}"/>
    <cellStyle name="40% - Ênfase2 5 2 8 6" xfId="22827" xr:uid="{00000000-0005-0000-0000-000027590000}"/>
    <cellStyle name="40% - Ênfase2 5 2 8 7" xfId="22828" xr:uid="{00000000-0005-0000-0000-000028590000}"/>
    <cellStyle name="40% - Ênfase2 5 2 8 8" xfId="22829" xr:uid="{00000000-0005-0000-0000-000029590000}"/>
    <cellStyle name="40% - Ênfase2 5 2 8 9" xfId="22830" xr:uid="{00000000-0005-0000-0000-00002A590000}"/>
    <cellStyle name="40% - Ênfase2 5 2 9" xfId="22831" xr:uid="{00000000-0005-0000-0000-00002B590000}"/>
    <cellStyle name="40% - Ênfase2 5 2 9 10" xfId="22832" xr:uid="{00000000-0005-0000-0000-00002C590000}"/>
    <cellStyle name="40% - Ênfase2 5 2 9 11" xfId="22833" xr:uid="{00000000-0005-0000-0000-00002D590000}"/>
    <cellStyle name="40% - Ênfase2 5 2 9 12" xfId="22834" xr:uid="{00000000-0005-0000-0000-00002E590000}"/>
    <cellStyle name="40% - Ênfase2 5 2 9 13" xfId="22835" xr:uid="{00000000-0005-0000-0000-00002F590000}"/>
    <cellStyle name="40% - Ênfase2 5 2 9 2" xfId="22836" xr:uid="{00000000-0005-0000-0000-000030590000}"/>
    <cellStyle name="40% - Ênfase2 5 2 9 3" xfId="22837" xr:uid="{00000000-0005-0000-0000-000031590000}"/>
    <cellStyle name="40% - Ênfase2 5 2 9 4" xfId="22838" xr:uid="{00000000-0005-0000-0000-000032590000}"/>
    <cellStyle name="40% - Ênfase2 5 2 9 5" xfId="22839" xr:uid="{00000000-0005-0000-0000-000033590000}"/>
    <cellStyle name="40% - Ênfase2 5 2 9 6" xfId="22840" xr:uid="{00000000-0005-0000-0000-000034590000}"/>
    <cellStyle name="40% - Ênfase2 5 2 9 7" xfId="22841" xr:uid="{00000000-0005-0000-0000-000035590000}"/>
    <cellStyle name="40% - Ênfase2 5 2 9 8" xfId="22842" xr:uid="{00000000-0005-0000-0000-000036590000}"/>
    <cellStyle name="40% - Ênfase2 5 2 9 9" xfId="22843" xr:uid="{00000000-0005-0000-0000-000037590000}"/>
    <cellStyle name="40% - Ênfase2 5 20" xfId="22844" xr:uid="{00000000-0005-0000-0000-000038590000}"/>
    <cellStyle name="40% - Ênfase2 5 21" xfId="22845" xr:uid="{00000000-0005-0000-0000-000039590000}"/>
    <cellStyle name="40% - Ênfase2 5 22" xfId="22846" xr:uid="{00000000-0005-0000-0000-00003A590000}"/>
    <cellStyle name="40% - Ênfase2 5 23" xfId="22847" xr:uid="{00000000-0005-0000-0000-00003B590000}"/>
    <cellStyle name="40% - Ênfase2 5 24" xfId="22848" xr:uid="{00000000-0005-0000-0000-00003C590000}"/>
    <cellStyle name="40% - Ênfase2 5 3" xfId="22849" xr:uid="{00000000-0005-0000-0000-00003D590000}"/>
    <cellStyle name="40% - Ênfase2 5 3 10" xfId="22850" xr:uid="{00000000-0005-0000-0000-00003E590000}"/>
    <cellStyle name="40% - Ênfase2 5 3 11" xfId="22851" xr:uid="{00000000-0005-0000-0000-00003F590000}"/>
    <cellStyle name="40% - Ênfase2 5 3 12" xfId="22852" xr:uid="{00000000-0005-0000-0000-000040590000}"/>
    <cellStyle name="40% - Ênfase2 5 3 13" xfId="22853" xr:uid="{00000000-0005-0000-0000-000041590000}"/>
    <cellStyle name="40% - Ênfase2 5 3 2" xfId="22854" xr:uid="{00000000-0005-0000-0000-000042590000}"/>
    <cellStyle name="40% - Ênfase2 5 3 3" xfId="22855" xr:uid="{00000000-0005-0000-0000-000043590000}"/>
    <cellStyle name="40% - Ênfase2 5 3 4" xfId="22856" xr:uid="{00000000-0005-0000-0000-000044590000}"/>
    <cellStyle name="40% - Ênfase2 5 3 5" xfId="22857" xr:uid="{00000000-0005-0000-0000-000045590000}"/>
    <cellStyle name="40% - Ênfase2 5 3 6" xfId="22858" xr:uid="{00000000-0005-0000-0000-000046590000}"/>
    <cellStyle name="40% - Ênfase2 5 3 7" xfId="22859" xr:uid="{00000000-0005-0000-0000-000047590000}"/>
    <cellStyle name="40% - Ênfase2 5 3 8" xfId="22860" xr:uid="{00000000-0005-0000-0000-000048590000}"/>
    <cellStyle name="40% - Ênfase2 5 3 9" xfId="22861" xr:uid="{00000000-0005-0000-0000-000049590000}"/>
    <cellStyle name="40% - Ênfase2 5 4" xfId="22862" xr:uid="{00000000-0005-0000-0000-00004A590000}"/>
    <cellStyle name="40% - Ênfase2 5 4 10" xfId="22863" xr:uid="{00000000-0005-0000-0000-00004B590000}"/>
    <cellStyle name="40% - Ênfase2 5 4 11" xfId="22864" xr:uid="{00000000-0005-0000-0000-00004C590000}"/>
    <cellStyle name="40% - Ênfase2 5 4 12" xfId="22865" xr:uid="{00000000-0005-0000-0000-00004D590000}"/>
    <cellStyle name="40% - Ênfase2 5 4 13" xfId="22866" xr:uid="{00000000-0005-0000-0000-00004E590000}"/>
    <cellStyle name="40% - Ênfase2 5 4 2" xfId="22867" xr:uid="{00000000-0005-0000-0000-00004F590000}"/>
    <cellStyle name="40% - Ênfase2 5 4 3" xfId="22868" xr:uid="{00000000-0005-0000-0000-000050590000}"/>
    <cellStyle name="40% - Ênfase2 5 4 4" xfId="22869" xr:uid="{00000000-0005-0000-0000-000051590000}"/>
    <cellStyle name="40% - Ênfase2 5 4 5" xfId="22870" xr:uid="{00000000-0005-0000-0000-000052590000}"/>
    <cellStyle name="40% - Ênfase2 5 4 6" xfId="22871" xr:uid="{00000000-0005-0000-0000-000053590000}"/>
    <cellStyle name="40% - Ênfase2 5 4 7" xfId="22872" xr:uid="{00000000-0005-0000-0000-000054590000}"/>
    <cellStyle name="40% - Ênfase2 5 4 8" xfId="22873" xr:uid="{00000000-0005-0000-0000-000055590000}"/>
    <cellStyle name="40% - Ênfase2 5 4 9" xfId="22874" xr:uid="{00000000-0005-0000-0000-000056590000}"/>
    <cellStyle name="40% - Ênfase2 5 5" xfId="22875" xr:uid="{00000000-0005-0000-0000-000057590000}"/>
    <cellStyle name="40% - Ênfase2 5 5 10" xfId="22876" xr:uid="{00000000-0005-0000-0000-000058590000}"/>
    <cellStyle name="40% - Ênfase2 5 5 11" xfId="22877" xr:uid="{00000000-0005-0000-0000-000059590000}"/>
    <cellStyle name="40% - Ênfase2 5 5 12" xfId="22878" xr:uid="{00000000-0005-0000-0000-00005A590000}"/>
    <cellStyle name="40% - Ênfase2 5 5 13" xfId="22879" xr:uid="{00000000-0005-0000-0000-00005B590000}"/>
    <cellStyle name="40% - Ênfase2 5 5 2" xfId="22880" xr:uid="{00000000-0005-0000-0000-00005C590000}"/>
    <cellStyle name="40% - Ênfase2 5 5 3" xfId="22881" xr:uid="{00000000-0005-0000-0000-00005D590000}"/>
    <cellStyle name="40% - Ênfase2 5 5 4" xfId="22882" xr:uid="{00000000-0005-0000-0000-00005E590000}"/>
    <cellStyle name="40% - Ênfase2 5 5 5" xfId="22883" xr:uid="{00000000-0005-0000-0000-00005F590000}"/>
    <cellStyle name="40% - Ênfase2 5 5 6" xfId="22884" xr:uid="{00000000-0005-0000-0000-000060590000}"/>
    <cellStyle name="40% - Ênfase2 5 5 7" xfId="22885" xr:uid="{00000000-0005-0000-0000-000061590000}"/>
    <cellStyle name="40% - Ênfase2 5 5 8" xfId="22886" xr:uid="{00000000-0005-0000-0000-000062590000}"/>
    <cellStyle name="40% - Ênfase2 5 5 9" xfId="22887" xr:uid="{00000000-0005-0000-0000-000063590000}"/>
    <cellStyle name="40% - Ênfase2 5 6" xfId="22888" xr:uid="{00000000-0005-0000-0000-000064590000}"/>
    <cellStyle name="40% - Ênfase2 5 6 10" xfId="22889" xr:uid="{00000000-0005-0000-0000-000065590000}"/>
    <cellStyle name="40% - Ênfase2 5 6 11" xfId="22890" xr:uid="{00000000-0005-0000-0000-000066590000}"/>
    <cellStyle name="40% - Ênfase2 5 6 12" xfId="22891" xr:uid="{00000000-0005-0000-0000-000067590000}"/>
    <cellStyle name="40% - Ênfase2 5 6 13" xfId="22892" xr:uid="{00000000-0005-0000-0000-000068590000}"/>
    <cellStyle name="40% - Ênfase2 5 6 2" xfId="22893" xr:uid="{00000000-0005-0000-0000-000069590000}"/>
    <cellStyle name="40% - Ênfase2 5 6 3" xfId="22894" xr:uid="{00000000-0005-0000-0000-00006A590000}"/>
    <cellStyle name="40% - Ênfase2 5 6 4" xfId="22895" xr:uid="{00000000-0005-0000-0000-00006B590000}"/>
    <cellStyle name="40% - Ênfase2 5 6 5" xfId="22896" xr:uid="{00000000-0005-0000-0000-00006C590000}"/>
    <cellStyle name="40% - Ênfase2 5 6 6" xfId="22897" xr:uid="{00000000-0005-0000-0000-00006D590000}"/>
    <cellStyle name="40% - Ênfase2 5 6 7" xfId="22898" xr:uid="{00000000-0005-0000-0000-00006E590000}"/>
    <cellStyle name="40% - Ênfase2 5 6 8" xfId="22899" xr:uid="{00000000-0005-0000-0000-00006F590000}"/>
    <cellStyle name="40% - Ênfase2 5 6 9" xfId="22900" xr:uid="{00000000-0005-0000-0000-000070590000}"/>
    <cellStyle name="40% - Ênfase2 5 7" xfId="22901" xr:uid="{00000000-0005-0000-0000-000071590000}"/>
    <cellStyle name="40% - Ênfase2 5 7 10" xfId="22902" xr:uid="{00000000-0005-0000-0000-000072590000}"/>
    <cellStyle name="40% - Ênfase2 5 7 11" xfId="22903" xr:uid="{00000000-0005-0000-0000-000073590000}"/>
    <cellStyle name="40% - Ênfase2 5 7 12" xfId="22904" xr:uid="{00000000-0005-0000-0000-000074590000}"/>
    <cellStyle name="40% - Ênfase2 5 7 13" xfId="22905" xr:uid="{00000000-0005-0000-0000-000075590000}"/>
    <cellStyle name="40% - Ênfase2 5 7 2" xfId="22906" xr:uid="{00000000-0005-0000-0000-000076590000}"/>
    <cellStyle name="40% - Ênfase2 5 7 3" xfId="22907" xr:uid="{00000000-0005-0000-0000-000077590000}"/>
    <cellStyle name="40% - Ênfase2 5 7 4" xfId="22908" xr:uid="{00000000-0005-0000-0000-000078590000}"/>
    <cellStyle name="40% - Ênfase2 5 7 5" xfId="22909" xr:uid="{00000000-0005-0000-0000-000079590000}"/>
    <cellStyle name="40% - Ênfase2 5 7 6" xfId="22910" xr:uid="{00000000-0005-0000-0000-00007A590000}"/>
    <cellStyle name="40% - Ênfase2 5 7 7" xfId="22911" xr:uid="{00000000-0005-0000-0000-00007B590000}"/>
    <cellStyle name="40% - Ênfase2 5 7 8" xfId="22912" xr:uid="{00000000-0005-0000-0000-00007C590000}"/>
    <cellStyle name="40% - Ênfase2 5 7 9" xfId="22913" xr:uid="{00000000-0005-0000-0000-00007D590000}"/>
    <cellStyle name="40% - Ênfase2 5 8" xfId="22914" xr:uid="{00000000-0005-0000-0000-00007E590000}"/>
    <cellStyle name="40% - Ênfase2 5 8 10" xfId="22915" xr:uid="{00000000-0005-0000-0000-00007F590000}"/>
    <cellStyle name="40% - Ênfase2 5 8 11" xfId="22916" xr:uid="{00000000-0005-0000-0000-000080590000}"/>
    <cellStyle name="40% - Ênfase2 5 8 12" xfId="22917" xr:uid="{00000000-0005-0000-0000-000081590000}"/>
    <cellStyle name="40% - Ênfase2 5 8 13" xfId="22918" xr:uid="{00000000-0005-0000-0000-000082590000}"/>
    <cellStyle name="40% - Ênfase2 5 8 2" xfId="22919" xr:uid="{00000000-0005-0000-0000-000083590000}"/>
    <cellStyle name="40% - Ênfase2 5 8 3" xfId="22920" xr:uid="{00000000-0005-0000-0000-000084590000}"/>
    <cellStyle name="40% - Ênfase2 5 8 4" xfId="22921" xr:uid="{00000000-0005-0000-0000-000085590000}"/>
    <cellStyle name="40% - Ênfase2 5 8 5" xfId="22922" xr:uid="{00000000-0005-0000-0000-000086590000}"/>
    <cellStyle name="40% - Ênfase2 5 8 6" xfId="22923" xr:uid="{00000000-0005-0000-0000-000087590000}"/>
    <cellStyle name="40% - Ênfase2 5 8 7" xfId="22924" xr:uid="{00000000-0005-0000-0000-000088590000}"/>
    <cellStyle name="40% - Ênfase2 5 8 8" xfId="22925" xr:uid="{00000000-0005-0000-0000-000089590000}"/>
    <cellStyle name="40% - Ênfase2 5 8 9" xfId="22926" xr:uid="{00000000-0005-0000-0000-00008A590000}"/>
    <cellStyle name="40% - Ênfase2 5 9" xfId="22927" xr:uid="{00000000-0005-0000-0000-00008B590000}"/>
    <cellStyle name="40% - Ênfase2 5 9 10" xfId="22928" xr:uid="{00000000-0005-0000-0000-00008C590000}"/>
    <cellStyle name="40% - Ênfase2 5 9 11" xfId="22929" xr:uid="{00000000-0005-0000-0000-00008D590000}"/>
    <cellStyle name="40% - Ênfase2 5 9 12" xfId="22930" xr:uid="{00000000-0005-0000-0000-00008E590000}"/>
    <cellStyle name="40% - Ênfase2 5 9 13" xfId="22931" xr:uid="{00000000-0005-0000-0000-00008F590000}"/>
    <cellStyle name="40% - Ênfase2 5 9 2" xfId="22932" xr:uid="{00000000-0005-0000-0000-000090590000}"/>
    <cellStyle name="40% - Ênfase2 5 9 3" xfId="22933" xr:uid="{00000000-0005-0000-0000-000091590000}"/>
    <cellStyle name="40% - Ênfase2 5 9 4" xfId="22934" xr:uid="{00000000-0005-0000-0000-000092590000}"/>
    <cellStyle name="40% - Ênfase2 5 9 5" xfId="22935" xr:uid="{00000000-0005-0000-0000-000093590000}"/>
    <cellStyle name="40% - Ênfase2 5 9 6" xfId="22936" xr:uid="{00000000-0005-0000-0000-000094590000}"/>
    <cellStyle name="40% - Ênfase2 5 9 7" xfId="22937" xr:uid="{00000000-0005-0000-0000-000095590000}"/>
    <cellStyle name="40% - Ênfase2 5 9 8" xfId="22938" xr:uid="{00000000-0005-0000-0000-000096590000}"/>
    <cellStyle name="40% - Ênfase2 5 9 9" xfId="22939" xr:uid="{00000000-0005-0000-0000-000097590000}"/>
    <cellStyle name="40% - Ênfase2 6" xfId="22940" xr:uid="{00000000-0005-0000-0000-000098590000}"/>
    <cellStyle name="40% - Ênfase2 6 10" xfId="22941" xr:uid="{00000000-0005-0000-0000-000099590000}"/>
    <cellStyle name="40% - Ênfase2 6 10 10" xfId="22942" xr:uid="{00000000-0005-0000-0000-00009A590000}"/>
    <cellStyle name="40% - Ênfase2 6 10 11" xfId="22943" xr:uid="{00000000-0005-0000-0000-00009B590000}"/>
    <cellStyle name="40% - Ênfase2 6 10 12" xfId="22944" xr:uid="{00000000-0005-0000-0000-00009C590000}"/>
    <cellStyle name="40% - Ênfase2 6 10 13" xfId="22945" xr:uid="{00000000-0005-0000-0000-00009D590000}"/>
    <cellStyle name="40% - Ênfase2 6 10 2" xfId="22946" xr:uid="{00000000-0005-0000-0000-00009E590000}"/>
    <cellStyle name="40% - Ênfase2 6 10 3" xfId="22947" xr:uid="{00000000-0005-0000-0000-00009F590000}"/>
    <cellStyle name="40% - Ênfase2 6 10 4" xfId="22948" xr:uid="{00000000-0005-0000-0000-0000A0590000}"/>
    <cellStyle name="40% - Ênfase2 6 10 5" xfId="22949" xr:uid="{00000000-0005-0000-0000-0000A1590000}"/>
    <cellStyle name="40% - Ênfase2 6 10 6" xfId="22950" xr:uid="{00000000-0005-0000-0000-0000A2590000}"/>
    <cellStyle name="40% - Ênfase2 6 10 7" xfId="22951" xr:uid="{00000000-0005-0000-0000-0000A3590000}"/>
    <cellStyle name="40% - Ênfase2 6 10 8" xfId="22952" xr:uid="{00000000-0005-0000-0000-0000A4590000}"/>
    <cellStyle name="40% - Ênfase2 6 10 9" xfId="22953" xr:uid="{00000000-0005-0000-0000-0000A5590000}"/>
    <cellStyle name="40% - Ênfase2 6 11" xfId="22954" xr:uid="{00000000-0005-0000-0000-0000A6590000}"/>
    <cellStyle name="40% - Ênfase2 6 11 10" xfId="22955" xr:uid="{00000000-0005-0000-0000-0000A7590000}"/>
    <cellStyle name="40% - Ênfase2 6 11 11" xfId="22956" xr:uid="{00000000-0005-0000-0000-0000A8590000}"/>
    <cellStyle name="40% - Ênfase2 6 11 12" xfId="22957" xr:uid="{00000000-0005-0000-0000-0000A9590000}"/>
    <cellStyle name="40% - Ênfase2 6 11 13" xfId="22958" xr:uid="{00000000-0005-0000-0000-0000AA590000}"/>
    <cellStyle name="40% - Ênfase2 6 11 2" xfId="22959" xr:uid="{00000000-0005-0000-0000-0000AB590000}"/>
    <cellStyle name="40% - Ênfase2 6 11 3" xfId="22960" xr:uid="{00000000-0005-0000-0000-0000AC590000}"/>
    <cellStyle name="40% - Ênfase2 6 11 4" xfId="22961" xr:uid="{00000000-0005-0000-0000-0000AD590000}"/>
    <cellStyle name="40% - Ênfase2 6 11 5" xfId="22962" xr:uid="{00000000-0005-0000-0000-0000AE590000}"/>
    <cellStyle name="40% - Ênfase2 6 11 6" xfId="22963" xr:uid="{00000000-0005-0000-0000-0000AF590000}"/>
    <cellStyle name="40% - Ênfase2 6 11 7" xfId="22964" xr:uid="{00000000-0005-0000-0000-0000B0590000}"/>
    <cellStyle name="40% - Ênfase2 6 11 8" xfId="22965" xr:uid="{00000000-0005-0000-0000-0000B1590000}"/>
    <cellStyle name="40% - Ênfase2 6 11 9" xfId="22966" xr:uid="{00000000-0005-0000-0000-0000B2590000}"/>
    <cellStyle name="40% - Ênfase2 6 12" xfId="22967" xr:uid="{00000000-0005-0000-0000-0000B3590000}"/>
    <cellStyle name="40% - Ênfase2 6 12 10" xfId="22968" xr:uid="{00000000-0005-0000-0000-0000B4590000}"/>
    <cellStyle name="40% - Ênfase2 6 12 11" xfId="22969" xr:uid="{00000000-0005-0000-0000-0000B5590000}"/>
    <cellStyle name="40% - Ênfase2 6 12 12" xfId="22970" xr:uid="{00000000-0005-0000-0000-0000B6590000}"/>
    <cellStyle name="40% - Ênfase2 6 12 13" xfId="22971" xr:uid="{00000000-0005-0000-0000-0000B7590000}"/>
    <cellStyle name="40% - Ênfase2 6 12 2" xfId="22972" xr:uid="{00000000-0005-0000-0000-0000B8590000}"/>
    <cellStyle name="40% - Ênfase2 6 12 3" xfId="22973" xr:uid="{00000000-0005-0000-0000-0000B9590000}"/>
    <cellStyle name="40% - Ênfase2 6 12 4" xfId="22974" xr:uid="{00000000-0005-0000-0000-0000BA590000}"/>
    <cellStyle name="40% - Ênfase2 6 12 5" xfId="22975" xr:uid="{00000000-0005-0000-0000-0000BB590000}"/>
    <cellStyle name="40% - Ênfase2 6 12 6" xfId="22976" xr:uid="{00000000-0005-0000-0000-0000BC590000}"/>
    <cellStyle name="40% - Ênfase2 6 12 7" xfId="22977" xr:uid="{00000000-0005-0000-0000-0000BD590000}"/>
    <cellStyle name="40% - Ênfase2 6 12 8" xfId="22978" xr:uid="{00000000-0005-0000-0000-0000BE590000}"/>
    <cellStyle name="40% - Ênfase2 6 12 9" xfId="22979" xr:uid="{00000000-0005-0000-0000-0000BF590000}"/>
    <cellStyle name="40% - Ênfase2 6 13" xfId="22980" xr:uid="{00000000-0005-0000-0000-0000C0590000}"/>
    <cellStyle name="40% - Ênfase2 6 14" xfId="22981" xr:uid="{00000000-0005-0000-0000-0000C1590000}"/>
    <cellStyle name="40% - Ênfase2 6 15" xfId="22982" xr:uid="{00000000-0005-0000-0000-0000C2590000}"/>
    <cellStyle name="40% - Ênfase2 6 16" xfId="22983" xr:uid="{00000000-0005-0000-0000-0000C3590000}"/>
    <cellStyle name="40% - Ênfase2 6 17" xfId="22984" xr:uid="{00000000-0005-0000-0000-0000C4590000}"/>
    <cellStyle name="40% - Ênfase2 6 18" xfId="22985" xr:uid="{00000000-0005-0000-0000-0000C5590000}"/>
    <cellStyle name="40% - Ênfase2 6 19" xfId="22986" xr:uid="{00000000-0005-0000-0000-0000C6590000}"/>
    <cellStyle name="40% - Ênfase2 6 2" xfId="22987" xr:uid="{00000000-0005-0000-0000-0000C7590000}"/>
    <cellStyle name="40% - Ênfase2 6 2 10" xfId="22988" xr:uid="{00000000-0005-0000-0000-0000C8590000}"/>
    <cellStyle name="40% - Ênfase2 6 2 10 10" xfId="22989" xr:uid="{00000000-0005-0000-0000-0000C9590000}"/>
    <cellStyle name="40% - Ênfase2 6 2 10 11" xfId="22990" xr:uid="{00000000-0005-0000-0000-0000CA590000}"/>
    <cellStyle name="40% - Ênfase2 6 2 10 12" xfId="22991" xr:uid="{00000000-0005-0000-0000-0000CB590000}"/>
    <cellStyle name="40% - Ênfase2 6 2 10 13" xfId="22992" xr:uid="{00000000-0005-0000-0000-0000CC590000}"/>
    <cellStyle name="40% - Ênfase2 6 2 10 2" xfId="22993" xr:uid="{00000000-0005-0000-0000-0000CD590000}"/>
    <cellStyle name="40% - Ênfase2 6 2 10 3" xfId="22994" xr:uid="{00000000-0005-0000-0000-0000CE590000}"/>
    <cellStyle name="40% - Ênfase2 6 2 10 4" xfId="22995" xr:uid="{00000000-0005-0000-0000-0000CF590000}"/>
    <cellStyle name="40% - Ênfase2 6 2 10 5" xfId="22996" xr:uid="{00000000-0005-0000-0000-0000D0590000}"/>
    <cellStyle name="40% - Ênfase2 6 2 10 6" xfId="22997" xr:uid="{00000000-0005-0000-0000-0000D1590000}"/>
    <cellStyle name="40% - Ênfase2 6 2 10 7" xfId="22998" xr:uid="{00000000-0005-0000-0000-0000D2590000}"/>
    <cellStyle name="40% - Ênfase2 6 2 10 8" xfId="22999" xr:uid="{00000000-0005-0000-0000-0000D3590000}"/>
    <cellStyle name="40% - Ênfase2 6 2 10 9" xfId="23000" xr:uid="{00000000-0005-0000-0000-0000D4590000}"/>
    <cellStyle name="40% - Ênfase2 6 2 11" xfId="23001" xr:uid="{00000000-0005-0000-0000-0000D5590000}"/>
    <cellStyle name="40% - Ênfase2 6 2 11 10" xfId="23002" xr:uid="{00000000-0005-0000-0000-0000D6590000}"/>
    <cellStyle name="40% - Ênfase2 6 2 11 11" xfId="23003" xr:uid="{00000000-0005-0000-0000-0000D7590000}"/>
    <cellStyle name="40% - Ênfase2 6 2 11 12" xfId="23004" xr:uid="{00000000-0005-0000-0000-0000D8590000}"/>
    <cellStyle name="40% - Ênfase2 6 2 11 13" xfId="23005" xr:uid="{00000000-0005-0000-0000-0000D9590000}"/>
    <cellStyle name="40% - Ênfase2 6 2 11 2" xfId="23006" xr:uid="{00000000-0005-0000-0000-0000DA590000}"/>
    <cellStyle name="40% - Ênfase2 6 2 11 3" xfId="23007" xr:uid="{00000000-0005-0000-0000-0000DB590000}"/>
    <cellStyle name="40% - Ênfase2 6 2 11 4" xfId="23008" xr:uid="{00000000-0005-0000-0000-0000DC590000}"/>
    <cellStyle name="40% - Ênfase2 6 2 11 5" xfId="23009" xr:uid="{00000000-0005-0000-0000-0000DD590000}"/>
    <cellStyle name="40% - Ênfase2 6 2 11 6" xfId="23010" xr:uid="{00000000-0005-0000-0000-0000DE590000}"/>
    <cellStyle name="40% - Ênfase2 6 2 11 7" xfId="23011" xr:uid="{00000000-0005-0000-0000-0000DF590000}"/>
    <cellStyle name="40% - Ênfase2 6 2 11 8" xfId="23012" xr:uid="{00000000-0005-0000-0000-0000E0590000}"/>
    <cellStyle name="40% - Ênfase2 6 2 11 9" xfId="23013" xr:uid="{00000000-0005-0000-0000-0000E1590000}"/>
    <cellStyle name="40% - Ênfase2 6 2 12" xfId="23014" xr:uid="{00000000-0005-0000-0000-0000E2590000}"/>
    <cellStyle name="40% - Ênfase2 6 2 13" xfId="23015" xr:uid="{00000000-0005-0000-0000-0000E3590000}"/>
    <cellStyle name="40% - Ênfase2 6 2 14" xfId="23016" xr:uid="{00000000-0005-0000-0000-0000E4590000}"/>
    <cellStyle name="40% - Ênfase2 6 2 15" xfId="23017" xr:uid="{00000000-0005-0000-0000-0000E5590000}"/>
    <cellStyle name="40% - Ênfase2 6 2 16" xfId="23018" xr:uid="{00000000-0005-0000-0000-0000E6590000}"/>
    <cellStyle name="40% - Ênfase2 6 2 17" xfId="23019" xr:uid="{00000000-0005-0000-0000-0000E7590000}"/>
    <cellStyle name="40% - Ênfase2 6 2 18" xfId="23020" xr:uid="{00000000-0005-0000-0000-0000E8590000}"/>
    <cellStyle name="40% - Ênfase2 6 2 19" xfId="23021" xr:uid="{00000000-0005-0000-0000-0000E9590000}"/>
    <cellStyle name="40% - Ênfase2 6 2 2" xfId="23022" xr:uid="{00000000-0005-0000-0000-0000EA590000}"/>
    <cellStyle name="40% - Ênfase2 6 2 2 10" xfId="23023" xr:uid="{00000000-0005-0000-0000-0000EB590000}"/>
    <cellStyle name="40% - Ênfase2 6 2 2 11" xfId="23024" xr:uid="{00000000-0005-0000-0000-0000EC590000}"/>
    <cellStyle name="40% - Ênfase2 6 2 2 12" xfId="23025" xr:uid="{00000000-0005-0000-0000-0000ED590000}"/>
    <cellStyle name="40% - Ênfase2 6 2 2 13" xfId="23026" xr:uid="{00000000-0005-0000-0000-0000EE590000}"/>
    <cellStyle name="40% - Ênfase2 6 2 2 2" xfId="23027" xr:uid="{00000000-0005-0000-0000-0000EF590000}"/>
    <cellStyle name="40% - Ênfase2 6 2 2 3" xfId="23028" xr:uid="{00000000-0005-0000-0000-0000F0590000}"/>
    <cellStyle name="40% - Ênfase2 6 2 2 4" xfId="23029" xr:uid="{00000000-0005-0000-0000-0000F1590000}"/>
    <cellStyle name="40% - Ênfase2 6 2 2 5" xfId="23030" xr:uid="{00000000-0005-0000-0000-0000F2590000}"/>
    <cellStyle name="40% - Ênfase2 6 2 2 6" xfId="23031" xr:uid="{00000000-0005-0000-0000-0000F3590000}"/>
    <cellStyle name="40% - Ênfase2 6 2 2 7" xfId="23032" xr:uid="{00000000-0005-0000-0000-0000F4590000}"/>
    <cellStyle name="40% - Ênfase2 6 2 2 8" xfId="23033" xr:uid="{00000000-0005-0000-0000-0000F5590000}"/>
    <cellStyle name="40% - Ênfase2 6 2 2 9" xfId="23034" xr:uid="{00000000-0005-0000-0000-0000F6590000}"/>
    <cellStyle name="40% - Ênfase2 6 2 20" xfId="23035" xr:uid="{00000000-0005-0000-0000-0000F7590000}"/>
    <cellStyle name="40% - Ênfase2 6 2 21" xfId="23036" xr:uid="{00000000-0005-0000-0000-0000F8590000}"/>
    <cellStyle name="40% - Ênfase2 6 2 22" xfId="23037" xr:uid="{00000000-0005-0000-0000-0000F9590000}"/>
    <cellStyle name="40% - Ênfase2 6 2 23" xfId="23038" xr:uid="{00000000-0005-0000-0000-0000FA590000}"/>
    <cellStyle name="40% - Ênfase2 6 2 3" xfId="23039" xr:uid="{00000000-0005-0000-0000-0000FB590000}"/>
    <cellStyle name="40% - Ênfase2 6 2 3 10" xfId="23040" xr:uid="{00000000-0005-0000-0000-0000FC590000}"/>
    <cellStyle name="40% - Ênfase2 6 2 3 11" xfId="23041" xr:uid="{00000000-0005-0000-0000-0000FD590000}"/>
    <cellStyle name="40% - Ênfase2 6 2 3 12" xfId="23042" xr:uid="{00000000-0005-0000-0000-0000FE590000}"/>
    <cellStyle name="40% - Ênfase2 6 2 3 13" xfId="23043" xr:uid="{00000000-0005-0000-0000-0000FF590000}"/>
    <cellStyle name="40% - Ênfase2 6 2 3 2" xfId="23044" xr:uid="{00000000-0005-0000-0000-0000005A0000}"/>
    <cellStyle name="40% - Ênfase2 6 2 3 3" xfId="23045" xr:uid="{00000000-0005-0000-0000-0000015A0000}"/>
    <cellStyle name="40% - Ênfase2 6 2 3 4" xfId="23046" xr:uid="{00000000-0005-0000-0000-0000025A0000}"/>
    <cellStyle name="40% - Ênfase2 6 2 3 5" xfId="23047" xr:uid="{00000000-0005-0000-0000-0000035A0000}"/>
    <cellStyle name="40% - Ênfase2 6 2 3 6" xfId="23048" xr:uid="{00000000-0005-0000-0000-0000045A0000}"/>
    <cellStyle name="40% - Ênfase2 6 2 3 7" xfId="23049" xr:uid="{00000000-0005-0000-0000-0000055A0000}"/>
    <cellStyle name="40% - Ênfase2 6 2 3 8" xfId="23050" xr:uid="{00000000-0005-0000-0000-0000065A0000}"/>
    <cellStyle name="40% - Ênfase2 6 2 3 9" xfId="23051" xr:uid="{00000000-0005-0000-0000-0000075A0000}"/>
    <cellStyle name="40% - Ênfase2 6 2 4" xfId="23052" xr:uid="{00000000-0005-0000-0000-0000085A0000}"/>
    <cellStyle name="40% - Ênfase2 6 2 4 10" xfId="23053" xr:uid="{00000000-0005-0000-0000-0000095A0000}"/>
    <cellStyle name="40% - Ênfase2 6 2 4 11" xfId="23054" xr:uid="{00000000-0005-0000-0000-00000A5A0000}"/>
    <cellStyle name="40% - Ênfase2 6 2 4 12" xfId="23055" xr:uid="{00000000-0005-0000-0000-00000B5A0000}"/>
    <cellStyle name="40% - Ênfase2 6 2 4 13" xfId="23056" xr:uid="{00000000-0005-0000-0000-00000C5A0000}"/>
    <cellStyle name="40% - Ênfase2 6 2 4 2" xfId="23057" xr:uid="{00000000-0005-0000-0000-00000D5A0000}"/>
    <cellStyle name="40% - Ênfase2 6 2 4 3" xfId="23058" xr:uid="{00000000-0005-0000-0000-00000E5A0000}"/>
    <cellStyle name="40% - Ênfase2 6 2 4 4" xfId="23059" xr:uid="{00000000-0005-0000-0000-00000F5A0000}"/>
    <cellStyle name="40% - Ênfase2 6 2 4 5" xfId="23060" xr:uid="{00000000-0005-0000-0000-0000105A0000}"/>
    <cellStyle name="40% - Ênfase2 6 2 4 6" xfId="23061" xr:uid="{00000000-0005-0000-0000-0000115A0000}"/>
    <cellStyle name="40% - Ênfase2 6 2 4 7" xfId="23062" xr:uid="{00000000-0005-0000-0000-0000125A0000}"/>
    <cellStyle name="40% - Ênfase2 6 2 4 8" xfId="23063" xr:uid="{00000000-0005-0000-0000-0000135A0000}"/>
    <cellStyle name="40% - Ênfase2 6 2 4 9" xfId="23064" xr:uid="{00000000-0005-0000-0000-0000145A0000}"/>
    <cellStyle name="40% - Ênfase2 6 2 5" xfId="23065" xr:uid="{00000000-0005-0000-0000-0000155A0000}"/>
    <cellStyle name="40% - Ênfase2 6 2 5 10" xfId="23066" xr:uid="{00000000-0005-0000-0000-0000165A0000}"/>
    <cellStyle name="40% - Ênfase2 6 2 5 11" xfId="23067" xr:uid="{00000000-0005-0000-0000-0000175A0000}"/>
    <cellStyle name="40% - Ênfase2 6 2 5 12" xfId="23068" xr:uid="{00000000-0005-0000-0000-0000185A0000}"/>
    <cellStyle name="40% - Ênfase2 6 2 5 13" xfId="23069" xr:uid="{00000000-0005-0000-0000-0000195A0000}"/>
    <cellStyle name="40% - Ênfase2 6 2 5 2" xfId="23070" xr:uid="{00000000-0005-0000-0000-00001A5A0000}"/>
    <cellStyle name="40% - Ênfase2 6 2 5 3" xfId="23071" xr:uid="{00000000-0005-0000-0000-00001B5A0000}"/>
    <cellStyle name="40% - Ênfase2 6 2 5 4" xfId="23072" xr:uid="{00000000-0005-0000-0000-00001C5A0000}"/>
    <cellStyle name="40% - Ênfase2 6 2 5 5" xfId="23073" xr:uid="{00000000-0005-0000-0000-00001D5A0000}"/>
    <cellStyle name="40% - Ênfase2 6 2 5 6" xfId="23074" xr:uid="{00000000-0005-0000-0000-00001E5A0000}"/>
    <cellStyle name="40% - Ênfase2 6 2 5 7" xfId="23075" xr:uid="{00000000-0005-0000-0000-00001F5A0000}"/>
    <cellStyle name="40% - Ênfase2 6 2 5 8" xfId="23076" xr:uid="{00000000-0005-0000-0000-0000205A0000}"/>
    <cellStyle name="40% - Ênfase2 6 2 5 9" xfId="23077" xr:uid="{00000000-0005-0000-0000-0000215A0000}"/>
    <cellStyle name="40% - Ênfase2 6 2 6" xfId="23078" xr:uid="{00000000-0005-0000-0000-0000225A0000}"/>
    <cellStyle name="40% - Ênfase2 6 2 6 10" xfId="23079" xr:uid="{00000000-0005-0000-0000-0000235A0000}"/>
    <cellStyle name="40% - Ênfase2 6 2 6 11" xfId="23080" xr:uid="{00000000-0005-0000-0000-0000245A0000}"/>
    <cellStyle name="40% - Ênfase2 6 2 6 12" xfId="23081" xr:uid="{00000000-0005-0000-0000-0000255A0000}"/>
    <cellStyle name="40% - Ênfase2 6 2 6 13" xfId="23082" xr:uid="{00000000-0005-0000-0000-0000265A0000}"/>
    <cellStyle name="40% - Ênfase2 6 2 6 2" xfId="23083" xr:uid="{00000000-0005-0000-0000-0000275A0000}"/>
    <cellStyle name="40% - Ênfase2 6 2 6 3" xfId="23084" xr:uid="{00000000-0005-0000-0000-0000285A0000}"/>
    <cellStyle name="40% - Ênfase2 6 2 6 4" xfId="23085" xr:uid="{00000000-0005-0000-0000-0000295A0000}"/>
    <cellStyle name="40% - Ênfase2 6 2 6 5" xfId="23086" xr:uid="{00000000-0005-0000-0000-00002A5A0000}"/>
    <cellStyle name="40% - Ênfase2 6 2 6 6" xfId="23087" xr:uid="{00000000-0005-0000-0000-00002B5A0000}"/>
    <cellStyle name="40% - Ênfase2 6 2 6 7" xfId="23088" xr:uid="{00000000-0005-0000-0000-00002C5A0000}"/>
    <cellStyle name="40% - Ênfase2 6 2 6 8" xfId="23089" xr:uid="{00000000-0005-0000-0000-00002D5A0000}"/>
    <cellStyle name="40% - Ênfase2 6 2 6 9" xfId="23090" xr:uid="{00000000-0005-0000-0000-00002E5A0000}"/>
    <cellStyle name="40% - Ênfase2 6 2 7" xfId="23091" xr:uid="{00000000-0005-0000-0000-00002F5A0000}"/>
    <cellStyle name="40% - Ênfase2 6 2 7 10" xfId="23092" xr:uid="{00000000-0005-0000-0000-0000305A0000}"/>
    <cellStyle name="40% - Ênfase2 6 2 7 11" xfId="23093" xr:uid="{00000000-0005-0000-0000-0000315A0000}"/>
    <cellStyle name="40% - Ênfase2 6 2 7 12" xfId="23094" xr:uid="{00000000-0005-0000-0000-0000325A0000}"/>
    <cellStyle name="40% - Ênfase2 6 2 7 13" xfId="23095" xr:uid="{00000000-0005-0000-0000-0000335A0000}"/>
    <cellStyle name="40% - Ênfase2 6 2 7 2" xfId="23096" xr:uid="{00000000-0005-0000-0000-0000345A0000}"/>
    <cellStyle name="40% - Ênfase2 6 2 7 3" xfId="23097" xr:uid="{00000000-0005-0000-0000-0000355A0000}"/>
    <cellStyle name="40% - Ênfase2 6 2 7 4" xfId="23098" xr:uid="{00000000-0005-0000-0000-0000365A0000}"/>
    <cellStyle name="40% - Ênfase2 6 2 7 5" xfId="23099" xr:uid="{00000000-0005-0000-0000-0000375A0000}"/>
    <cellStyle name="40% - Ênfase2 6 2 7 6" xfId="23100" xr:uid="{00000000-0005-0000-0000-0000385A0000}"/>
    <cellStyle name="40% - Ênfase2 6 2 7 7" xfId="23101" xr:uid="{00000000-0005-0000-0000-0000395A0000}"/>
    <cellStyle name="40% - Ênfase2 6 2 7 8" xfId="23102" xr:uid="{00000000-0005-0000-0000-00003A5A0000}"/>
    <cellStyle name="40% - Ênfase2 6 2 7 9" xfId="23103" xr:uid="{00000000-0005-0000-0000-00003B5A0000}"/>
    <cellStyle name="40% - Ênfase2 6 2 8" xfId="23104" xr:uid="{00000000-0005-0000-0000-00003C5A0000}"/>
    <cellStyle name="40% - Ênfase2 6 2 8 10" xfId="23105" xr:uid="{00000000-0005-0000-0000-00003D5A0000}"/>
    <cellStyle name="40% - Ênfase2 6 2 8 11" xfId="23106" xr:uid="{00000000-0005-0000-0000-00003E5A0000}"/>
    <cellStyle name="40% - Ênfase2 6 2 8 12" xfId="23107" xr:uid="{00000000-0005-0000-0000-00003F5A0000}"/>
    <cellStyle name="40% - Ênfase2 6 2 8 13" xfId="23108" xr:uid="{00000000-0005-0000-0000-0000405A0000}"/>
    <cellStyle name="40% - Ênfase2 6 2 8 2" xfId="23109" xr:uid="{00000000-0005-0000-0000-0000415A0000}"/>
    <cellStyle name="40% - Ênfase2 6 2 8 3" xfId="23110" xr:uid="{00000000-0005-0000-0000-0000425A0000}"/>
    <cellStyle name="40% - Ênfase2 6 2 8 4" xfId="23111" xr:uid="{00000000-0005-0000-0000-0000435A0000}"/>
    <cellStyle name="40% - Ênfase2 6 2 8 5" xfId="23112" xr:uid="{00000000-0005-0000-0000-0000445A0000}"/>
    <cellStyle name="40% - Ênfase2 6 2 8 6" xfId="23113" xr:uid="{00000000-0005-0000-0000-0000455A0000}"/>
    <cellStyle name="40% - Ênfase2 6 2 8 7" xfId="23114" xr:uid="{00000000-0005-0000-0000-0000465A0000}"/>
    <cellStyle name="40% - Ênfase2 6 2 8 8" xfId="23115" xr:uid="{00000000-0005-0000-0000-0000475A0000}"/>
    <cellStyle name="40% - Ênfase2 6 2 8 9" xfId="23116" xr:uid="{00000000-0005-0000-0000-0000485A0000}"/>
    <cellStyle name="40% - Ênfase2 6 2 9" xfId="23117" xr:uid="{00000000-0005-0000-0000-0000495A0000}"/>
    <cellStyle name="40% - Ênfase2 6 2 9 10" xfId="23118" xr:uid="{00000000-0005-0000-0000-00004A5A0000}"/>
    <cellStyle name="40% - Ênfase2 6 2 9 11" xfId="23119" xr:uid="{00000000-0005-0000-0000-00004B5A0000}"/>
    <cellStyle name="40% - Ênfase2 6 2 9 12" xfId="23120" xr:uid="{00000000-0005-0000-0000-00004C5A0000}"/>
    <cellStyle name="40% - Ênfase2 6 2 9 13" xfId="23121" xr:uid="{00000000-0005-0000-0000-00004D5A0000}"/>
    <cellStyle name="40% - Ênfase2 6 2 9 2" xfId="23122" xr:uid="{00000000-0005-0000-0000-00004E5A0000}"/>
    <cellStyle name="40% - Ênfase2 6 2 9 3" xfId="23123" xr:uid="{00000000-0005-0000-0000-00004F5A0000}"/>
    <cellStyle name="40% - Ênfase2 6 2 9 4" xfId="23124" xr:uid="{00000000-0005-0000-0000-0000505A0000}"/>
    <cellStyle name="40% - Ênfase2 6 2 9 5" xfId="23125" xr:uid="{00000000-0005-0000-0000-0000515A0000}"/>
    <cellStyle name="40% - Ênfase2 6 2 9 6" xfId="23126" xr:uid="{00000000-0005-0000-0000-0000525A0000}"/>
    <cellStyle name="40% - Ênfase2 6 2 9 7" xfId="23127" xr:uid="{00000000-0005-0000-0000-0000535A0000}"/>
    <cellStyle name="40% - Ênfase2 6 2 9 8" xfId="23128" xr:uid="{00000000-0005-0000-0000-0000545A0000}"/>
    <cellStyle name="40% - Ênfase2 6 2 9 9" xfId="23129" xr:uid="{00000000-0005-0000-0000-0000555A0000}"/>
    <cellStyle name="40% - Ênfase2 6 20" xfId="23130" xr:uid="{00000000-0005-0000-0000-0000565A0000}"/>
    <cellStyle name="40% - Ênfase2 6 21" xfId="23131" xr:uid="{00000000-0005-0000-0000-0000575A0000}"/>
    <cellStyle name="40% - Ênfase2 6 22" xfId="23132" xr:uid="{00000000-0005-0000-0000-0000585A0000}"/>
    <cellStyle name="40% - Ênfase2 6 23" xfId="23133" xr:uid="{00000000-0005-0000-0000-0000595A0000}"/>
    <cellStyle name="40% - Ênfase2 6 24" xfId="23134" xr:uid="{00000000-0005-0000-0000-00005A5A0000}"/>
    <cellStyle name="40% - Ênfase2 6 3" xfId="23135" xr:uid="{00000000-0005-0000-0000-00005B5A0000}"/>
    <cellStyle name="40% - Ênfase2 6 3 10" xfId="23136" xr:uid="{00000000-0005-0000-0000-00005C5A0000}"/>
    <cellStyle name="40% - Ênfase2 6 3 11" xfId="23137" xr:uid="{00000000-0005-0000-0000-00005D5A0000}"/>
    <cellStyle name="40% - Ênfase2 6 3 12" xfId="23138" xr:uid="{00000000-0005-0000-0000-00005E5A0000}"/>
    <cellStyle name="40% - Ênfase2 6 3 13" xfId="23139" xr:uid="{00000000-0005-0000-0000-00005F5A0000}"/>
    <cellStyle name="40% - Ênfase2 6 3 2" xfId="23140" xr:uid="{00000000-0005-0000-0000-0000605A0000}"/>
    <cellStyle name="40% - Ênfase2 6 3 3" xfId="23141" xr:uid="{00000000-0005-0000-0000-0000615A0000}"/>
    <cellStyle name="40% - Ênfase2 6 3 4" xfId="23142" xr:uid="{00000000-0005-0000-0000-0000625A0000}"/>
    <cellStyle name="40% - Ênfase2 6 3 5" xfId="23143" xr:uid="{00000000-0005-0000-0000-0000635A0000}"/>
    <cellStyle name="40% - Ênfase2 6 3 6" xfId="23144" xr:uid="{00000000-0005-0000-0000-0000645A0000}"/>
    <cellStyle name="40% - Ênfase2 6 3 7" xfId="23145" xr:uid="{00000000-0005-0000-0000-0000655A0000}"/>
    <cellStyle name="40% - Ênfase2 6 3 8" xfId="23146" xr:uid="{00000000-0005-0000-0000-0000665A0000}"/>
    <cellStyle name="40% - Ênfase2 6 3 9" xfId="23147" xr:uid="{00000000-0005-0000-0000-0000675A0000}"/>
    <cellStyle name="40% - Ênfase2 6 4" xfId="23148" xr:uid="{00000000-0005-0000-0000-0000685A0000}"/>
    <cellStyle name="40% - Ênfase2 6 4 10" xfId="23149" xr:uid="{00000000-0005-0000-0000-0000695A0000}"/>
    <cellStyle name="40% - Ênfase2 6 4 11" xfId="23150" xr:uid="{00000000-0005-0000-0000-00006A5A0000}"/>
    <cellStyle name="40% - Ênfase2 6 4 12" xfId="23151" xr:uid="{00000000-0005-0000-0000-00006B5A0000}"/>
    <cellStyle name="40% - Ênfase2 6 4 13" xfId="23152" xr:uid="{00000000-0005-0000-0000-00006C5A0000}"/>
    <cellStyle name="40% - Ênfase2 6 4 2" xfId="23153" xr:uid="{00000000-0005-0000-0000-00006D5A0000}"/>
    <cellStyle name="40% - Ênfase2 6 4 3" xfId="23154" xr:uid="{00000000-0005-0000-0000-00006E5A0000}"/>
    <cellStyle name="40% - Ênfase2 6 4 4" xfId="23155" xr:uid="{00000000-0005-0000-0000-00006F5A0000}"/>
    <cellStyle name="40% - Ênfase2 6 4 5" xfId="23156" xr:uid="{00000000-0005-0000-0000-0000705A0000}"/>
    <cellStyle name="40% - Ênfase2 6 4 6" xfId="23157" xr:uid="{00000000-0005-0000-0000-0000715A0000}"/>
    <cellStyle name="40% - Ênfase2 6 4 7" xfId="23158" xr:uid="{00000000-0005-0000-0000-0000725A0000}"/>
    <cellStyle name="40% - Ênfase2 6 4 8" xfId="23159" xr:uid="{00000000-0005-0000-0000-0000735A0000}"/>
    <cellStyle name="40% - Ênfase2 6 4 9" xfId="23160" xr:uid="{00000000-0005-0000-0000-0000745A0000}"/>
    <cellStyle name="40% - Ênfase2 6 5" xfId="23161" xr:uid="{00000000-0005-0000-0000-0000755A0000}"/>
    <cellStyle name="40% - Ênfase2 6 5 10" xfId="23162" xr:uid="{00000000-0005-0000-0000-0000765A0000}"/>
    <cellStyle name="40% - Ênfase2 6 5 11" xfId="23163" xr:uid="{00000000-0005-0000-0000-0000775A0000}"/>
    <cellStyle name="40% - Ênfase2 6 5 12" xfId="23164" xr:uid="{00000000-0005-0000-0000-0000785A0000}"/>
    <cellStyle name="40% - Ênfase2 6 5 13" xfId="23165" xr:uid="{00000000-0005-0000-0000-0000795A0000}"/>
    <cellStyle name="40% - Ênfase2 6 5 2" xfId="23166" xr:uid="{00000000-0005-0000-0000-00007A5A0000}"/>
    <cellStyle name="40% - Ênfase2 6 5 3" xfId="23167" xr:uid="{00000000-0005-0000-0000-00007B5A0000}"/>
    <cellStyle name="40% - Ênfase2 6 5 4" xfId="23168" xr:uid="{00000000-0005-0000-0000-00007C5A0000}"/>
    <cellStyle name="40% - Ênfase2 6 5 5" xfId="23169" xr:uid="{00000000-0005-0000-0000-00007D5A0000}"/>
    <cellStyle name="40% - Ênfase2 6 5 6" xfId="23170" xr:uid="{00000000-0005-0000-0000-00007E5A0000}"/>
    <cellStyle name="40% - Ênfase2 6 5 7" xfId="23171" xr:uid="{00000000-0005-0000-0000-00007F5A0000}"/>
    <cellStyle name="40% - Ênfase2 6 5 8" xfId="23172" xr:uid="{00000000-0005-0000-0000-0000805A0000}"/>
    <cellStyle name="40% - Ênfase2 6 5 9" xfId="23173" xr:uid="{00000000-0005-0000-0000-0000815A0000}"/>
    <cellStyle name="40% - Ênfase2 6 6" xfId="23174" xr:uid="{00000000-0005-0000-0000-0000825A0000}"/>
    <cellStyle name="40% - Ênfase2 6 6 10" xfId="23175" xr:uid="{00000000-0005-0000-0000-0000835A0000}"/>
    <cellStyle name="40% - Ênfase2 6 6 11" xfId="23176" xr:uid="{00000000-0005-0000-0000-0000845A0000}"/>
    <cellStyle name="40% - Ênfase2 6 6 12" xfId="23177" xr:uid="{00000000-0005-0000-0000-0000855A0000}"/>
    <cellStyle name="40% - Ênfase2 6 6 13" xfId="23178" xr:uid="{00000000-0005-0000-0000-0000865A0000}"/>
    <cellStyle name="40% - Ênfase2 6 6 2" xfId="23179" xr:uid="{00000000-0005-0000-0000-0000875A0000}"/>
    <cellStyle name="40% - Ênfase2 6 6 3" xfId="23180" xr:uid="{00000000-0005-0000-0000-0000885A0000}"/>
    <cellStyle name="40% - Ênfase2 6 6 4" xfId="23181" xr:uid="{00000000-0005-0000-0000-0000895A0000}"/>
    <cellStyle name="40% - Ênfase2 6 6 5" xfId="23182" xr:uid="{00000000-0005-0000-0000-00008A5A0000}"/>
    <cellStyle name="40% - Ênfase2 6 6 6" xfId="23183" xr:uid="{00000000-0005-0000-0000-00008B5A0000}"/>
    <cellStyle name="40% - Ênfase2 6 6 7" xfId="23184" xr:uid="{00000000-0005-0000-0000-00008C5A0000}"/>
    <cellStyle name="40% - Ênfase2 6 6 8" xfId="23185" xr:uid="{00000000-0005-0000-0000-00008D5A0000}"/>
    <cellStyle name="40% - Ênfase2 6 6 9" xfId="23186" xr:uid="{00000000-0005-0000-0000-00008E5A0000}"/>
    <cellStyle name="40% - Ênfase2 6 7" xfId="23187" xr:uid="{00000000-0005-0000-0000-00008F5A0000}"/>
    <cellStyle name="40% - Ênfase2 6 7 10" xfId="23188" xr:uid="{00000000-0005-0000-0000-0000905A0000}"/>
    <cellStyle name="40% - Ênfase2 6 7 11" xfId="23189" xr:uid="{00000000-0005-0000-0000-0000915A0000}"/>
    <cellStyle name="40% - Ênfase2 6 7 12" xfId="23190" xr:uid="{00000000-0005-0000-0000-0000925A0000}"/>
    <cellStyle name="40% - Ênfase2 6 7 13" xfId="23191" xr:uid="{00000000-0005-0000-0000-0000935A0000}"/>
    <cellStyle name="40% - Ênfase2 6 7 2" xfId="23192" xr:uid="{00000000-0005-0000-0000-0000945A0000}"/>
    <cellStyle name="40% - Ênfase2 6 7 3" xfId="23193" xr:uid="{00000000-0005-0000-0000-0000955A0000}"/>
    <cellStyle name="40% - Ênfase2 6 7 4" xfId="23194" xr:uid="{00000000-0005-0000-0000-0000965A0000}"/>
    <cellStyle name="40% - Ênfase2 6 7 5" xfId="23195" xr:uid="{00000000-0005-0000-0000-0000975A0000}"/>
    <cellStyle name="40% - Ênfase2 6 7 6" xfId="23196" xr:uid="{00000000-0005-0000-0000-0000985A0000}"/>
    <cellStyle name="40% - Ênfase2 6 7 7" xfId="23197" xr:uid="{00000000-0005-0000-0000-0000995A0000}"/>
    <cellStyle name="40% - Ênfase2 6 7 8" xfId="23198" xr:uid="{00000000-0005-0000-0000-00009A5A0000}"/>
    <cellStyle name="40% - Ênfase2 6 7 9" xfId="23199" xr:uid="{00000000-0005-0000-0000-00009B5A0000}"/>
    <cellStyle name="40% - Ênfase2 6 8" xfId="23200" xr:uid="{00000000-0005-0000-0000-00009C5A0000}"/>
    <cellStyle name="40% - Ênfase2 6 8 10" xfId="23201" xr:uid="{00000000-0005-0000-0000-00009D5A0000}"/>
    <cellStyle name="40% - Ênfase2 6 8 11" xfId="23202" xr:uid="{00000000-0005-0000-0000-00009E5A0000}"/>
    <cellStyle name="40% - Ênfase2 6 8 12" xfId="23203" xr:uid="{00000000-0005-0000-0000-00009F5A0000}"/>
    <cellStyle name="40% - Ênfase2 6 8 13" xfId="23204" xr:uid="{00000000-0005-0000-0000-0000A05A0000}"/>
    <cellStyle name="40% - Ênfase2 6 8 2" xfId="23205" xr:uid="{00000000-0005-0000-0000-0000A15A0000}"/>
    <cellStyle name="40% - Ênfase2 6 8 3" xfId="23206" xr:uid="{00000000-0005-0000-0000-0000A25A0000}"/>
    <cellStyle name="40% - Ênfase2 6 8 4" xfId="23207" xr:uid="{00000000-0005-0000-0000-0000A35A0000}"/>
    <cellStyle name="40% - Ênfase2 6 8 5" xfId="23208" xr:uid="{00000000-0005-0000-0000-0000A45A0000}"/>
    <cellStyle name="40% - Ênfase2 6 8 6" xfId="23209" xr:uid="{00000000-0005-0000-0000-0000A55A0000}"/>
    <cellStyle name="40% - Ênfase2 6 8 7" xfId="23210" xr:uid="{00000000-0005-0000-0000-0000A65A0000}"/>
    <cellStyle name="40% - Ênfase2 6 8 8" xfId="23211" xr:uid="{00000000-0005-0000-0000-0000A75A0000}"/>
    <cellStyle name="40% - Ênfase2 6 8 9" xfId="23212" xr:uid="{00000000-0005-0000-0000-0000A85A0000}"/>
    <cellStyle name="40% - Ênfase2 6 9" xfId="23213" xr:uid="{00000000-0005-0000-0000-0000A95A0000}"/>
    <cellStyle name="40% - Ênfase2 6 9 10" xfId="23214" xr:uid="{00000000-0005-0000-0000-0000AA5A0000}"/>
    <cellStyle name="40% - Ênfase2 6 9 11" xfId="23215" xr:uid="{00000000-0005-0000-0000-0000AB5A0000}"/>
    <cellStyle name="40% - Ênfase2 6 9 12" xfId="23216" xr:uid="{00000000-0005-0000-0000-0000AC5A0000}"/>
    <cellStyle name="40% - Ênfase2 6 9 13" xfId="23217" xr:uid="{00000000-0005-0000-0000-0000AD5A0000}"/>
    <cellStyle name="40% - Ênfase2 6 9 2" xfId="23218" xr:uid="{00000000-0005-0000-0000-0000AE5A0000}"/>
    <cellStyle name="40% - Ênfase2 6 9 3" xfId="23219" xr:uid="{00000000-0005-0000-0000-0000AF5A0000}"/>
    <cellStyle name="40% - Ênfase2 6 9 4" xfId="23220" xr:uid="{00000000-0005-0000-0000-0000B05A0000}"/>
    <cellStyle name="40% - Ênfase2 6 9 5" xfId="23221" xr:uid="{00000000-0005-0000-0000-0000B15A0000}"/>
    <cellStyle name="40% - Ênfase2 6 9 6" xfId="23222" xr:uid="{00000000-0005-0000-0000-0000B25A0000}"/>
    <cellStyle name="40% - Ênfase2 6 9 7" xfId="23223" xr:uid="{00000000-0005-0000-0000-0000B35A0000}"/>
    <cellStyle name="40% - Ênfase2 6 9 8" xfId="23224" xr:uid="{00000000-0005-0000-0000-0000B45A0000}"/>
    <cellStyle name="40% - Ênfase2 6 9 9" xfId="23225" xr:uid="{00000000-0005-0000-0000-0000B55A0000}"/>
    <cellStyle name="40% - Ênfase2 7" xfId="23226" xr:uid="{00000000-0005-0000-0000-0000B65A0000}"/>
    <cellStyle name="40% - Ênfase2 7 10" xfId="23227" xr:uid="{00000000-0005-0000-0000-0000B75A0000}"/>
    <cellStyle name="40% - Ênfase2 7 10 10" xfId="23228" xr:uid="{00000000-0005-0000-0000-0000B85A0000}"/>
    <cellStyle name="40% - Ênfase2 7 10 11" xfId="23229" xr:uid="{00000000-0005-0000-0000-0000B95A0000}"/>
    <cellStyle name="40% - Ênfase2 7 10 12" xfId="23230" xr:uid="{00000000-0005-0000-0000-0000BA5A0000}"/>
    <cellStyle name="40% - Ênfase2 7 10 13" xfId="23231" xr:uid="{00000000-0005-0000-0000-0000BB5A0000}"/>
    <cellStyle name="40% - Ênfase2 7 10 2" xfId="23232" xr:uid="{00000000-0005-0000-0000-0000BC5A0000}"/>
    <cellStyle name="40% - Ênfase2 7 10 3" xfId="23233" xr:uid="{00000000-0005-0000-0000-0000BD5A0000}"/>
    <cellStyle name="40% - Ênfase2 7 10 4" xfId="23234" xr:uid="{00000000-0005-0000-0000-0000BE5A0000}"/>
    <cellStyle name="40% - Ênfase2 7 10 5" xfId="23235" xr:uid="{00000000-0005-0000-0000-0000BF5A0000}"/>
    <cellStyle name="40% - Ênfase2 7 10 6" xfId="23236" xr:uid="{00000000-0005-0000-0000-0000C05A0000}"/>
    <cellStyle name="40% - Ênfase2 7 10 7" xfId="23237" xr:uid="{00000000-0005-0000-0000-0000C15A0000}"/>
    <cellStyle name="40% - Ênfase2 7 10 8" xfId="23238" xr:uid="{00000000-0005-0000-0000-0000C25A0000}"/>
    <cellStyle name="40% - Ênfase2 7 10 9" xfId="23239" xr:uid="{00000000-0005-0000-0000-0000C35A0000}"/>
    <cellStyle name="40% - Ênfase2 7 11" xfId="23240" xr:uid="{00000000-0005-0000-0000-0000C45A0000}"/>
    <cellStyle name="40% - Ênfase2 7 11 10" xfId="23241" xr:uid="{00000000-0005-0000-0000-0000C55A0000}"/>
    <cellStyle name="40% - Ênfase2 7 11 11" xfId="23242" xr:uid="{00000000-0005-0000-0000-0000C65A0000}"/>
    <cellStyle name="40% - Ênfase2 7 11 12" xfId="23243" xr:uid="{00000000-0005-0000-0000-0000C75A0000}"/>
    <cellStyle name="40% - Ênfase2 7 11 13" xfId="23244" xr:uid="{00000000-0005-0000-0000-0000C85A0000}"/>
    <cellStyle name="40% - Ênfase2 7 11 2" xfId="23245" xr:uid="{00000000-0005-0000-0000-0000C95A0000}"/>
    <cellStyle name="40% - Ênfase2 7 11 3" xfId="23246" xr:uid="{00000000-0005-0000-0000-0000CA5A0000}"/>
    <cellStyle name="40% - Ênfase2 7 11 4" xfId="23247" xr:uid="{00000000-0005-0000-0000-0000CB5A0000}"/>
    <cellStyle name="40% - Ênfase2 7 11 5" xfId="23248" xr:uid="{00000000-0005-0000-0000-0000CC5A0000}"/>
    <cellStyle name="40% - Ênfase2 7 11 6" xfId="23249" xr:uid="{00000000-0005-0000-0000-0000CD5A0000}"/>
    <cellStyle name="40% - Ênfase2 7 11 7" xfId="23250" xr:uid="{00000000-0005-0000-0000-0000CE5A0000}"/>
    <cellStyle name="40% - Ênfase2 7 11 8" xfId="23251" xr:uid="{00000000-0005-0000-0000-0000CF5A0000}"/>
    <cellStyle name="40% - Ênfase2 7 11 9" xfId="23252" xr:uid="{00000000-0005-0000-0000-0000D05A0000}"/>
    <cellStyle name="40% - Ênfase2 7 12" xfId="23253" xr:uid="{00000000-0005-0000-0000-0000D15A0000}"/>
    <cellStyle name="40% - Ênfase2 7 12 10" xfId="23254" xr:uid="{00000000-0005-0000-0000-0000D25A0000}"/>
    <cellStyle name="40% - Ênfase2 7 12 11" xfId="23255" xr:uid="{00000000-0005-0000-0000-0000D35A0000}"/>
    <cellStyle name="40% - Ênfase2 7 12 12" xfId="23256" xr:uid="{00000000-0005-0000-0000-0000D45A0000}"/>
    <cellStyle name="40% - Ênfase2 7 12 13" xfId="23257" xr:uid="{00000000-0005-0000-0000-0000D55A0000}"/>
    <cellStyle name="40% - Ênfase2 7 12 2" xfId="23258" xr:uid="{00000000-0005-0000-0000-0000D65A0000}"/>
    <cellStyle name="40% - Ênfase2 7 12 3" xfId="23259" xr:uid="{00000000-0005-0000-0000-0000D75A0000}"/>
    <cellStyle name="40% - Ênfase2 7 12 4" xfId="23260" xr:uid="{00000000-0005-0000-0000-0000D85A0000}"/>
    <cellStyle name="40% - Ênfase2 7 12 5" xfId="23261" xr:uid="{00000000-0005-0000-0000-0000D95A0000}"/>
    <cellStyle name="40% - Ênfase2 7 12 6" xfId="23262" xr:uid="{00000000-0005-0000-0000-0000DA5A0000}"/>
    <cellStyle name="40% - Ênfase2 7 12 7" xfId="23263" xr:uid="{00000000-0005-0000-0000-0000DB5A0000}"/>
    <cellStyle name="40% - Ênfase2 7 12 8" xfId="23264" xr:uid="{00000000-0005-0000-0000-0000DC5A0000}"/>
    <cellStyle name="40% - Ênfase2 7 12 9" xfId="23265" xr:uid="{00000000-0005-0000-0000-0000DD5A0000}"/>
    <cellStyle name="40% - Ênfase2 7 13" xfId="23266" xr:uid="{00000000-0005-0000-0000-0000DE5A0000}"/>
    <cellStyle name="40% - Ênfase2 7 14" xfId="23267" xr:uid="{00000000-0005-0000-0000-0000DF5A0000}"/>
    <cellStyle name="40% - Ênfase2 7 15" xfId="23268" xr:uid="{00000000-0005-0000-0000-0000E05A0000}"/>
    <cellStyle name="40% - Ênfase2 7 16" xfId="23269" xr:uid="{00000000-0005-0000-0000-0000E15A0000}"/>
    <cellStyle name="40% - Ênfase2 7 17" xfId="23270" xr:uid="{00000000-0005-0000-0000-0000E25A0000}"/>
    <cellStyle name="40% - Ênfase2 7 18" xfId="23271" xr:uid="{00000000-0005-0000-0000-0000E35A0000}"/>
    <cellStyle name="40% - Ênfase2 7 19" xfId="23272" xr:uid="{00000000-0005-0000-0000-0000E45A0000}"/>
    <cellStyle name="40% - Ênfase2 7 2" xfId="23273" xr:uid="{00000000-0005-0000-0000-0000E55A0000}"/>
    <cellStyle name="40% - Ênfase2 7 2 10" xfId="23274" xr:uid="{00000000-0005-0000-0000-0000E65A0000}"/>
    <cellStyle name="40% - Ênfase2 7 2 10 10" xfId="23275" xr:uid="{00000000-0005-0000-0000-0000E75A0000}"/>
    <cellStyle name="40% - Ênfase2 7 2 10 11" xfId="23276" xr:uid="{00000000-0005-0000-0000-0000E85A0000}"/>
    <cellStyle name="40% - Ênfase2 7 2 10 12" xfId="23277" xr:uid="{00000000-0005-0000-0000-0000E95A0000}"/>
    <cellStyle name="40% - Ênfase2 7 2 10 13" xfId="23278" xr:uid="{00000000-0005-0000-0000-0000EA5A0000}"/>
    <cellStyle name="40% - Ênfase2 7 2 10 2" xfId="23279" xr:uid="{00000000-0005-0000-0000-0000EB5A0000}"/>
    <cellStyle name="40% - Ênfase2 7 2 10 3" xfId="23280" xr:uid="{00000000-0005-0000-0000-0000EC5A0000}"/>
    <cellStyle name="40% - Ênfase2 7 2 10 4" xfId="23281" xr:uid="{00000000-0005-0000-0000-0000ED5A0000}"/>
    <cellStyle name="40% - Ênfase2 7 2 10 5" xfId="23282" xr:uid="{00000000-0005-0000-0000-0000EE5A0000}"/>
    <cellStyle name="40% - Ênfase2 7 2 10 6" xfId="23283" xr:uid="{00000000-0005-0000-0000-0000EF5A0000}"/>
    <cellStyle name="40% - Ênfase2 7 2 10 7" xfId="23284" xr:uid="{00000000-0005-0000-0000-0000F05A0000}"/>
    <cellStyle name="40% - Ênfase2 7 2 10 8" xfId="23285" xr:uid="{00000000-0005-0000-0000-0000F15A0000}"/>
    <cellStyle name="40% - Ênfase2 7 2 10 9" xfId="23286" xr:uid="{00000000-0005-0000-0000-0000F25A0000}"/>
    <cellStyle name="40% - Ênfase2 7 2 11" xfId="23287" xr:uid="{00000000-0005-0000-0000-0000F35A0000}"/>
    <cellStyle name="40% - Ênfase2 7 2 11 10" xfId="23288" xr:uid="{00000000-0005-0000-0000-0000F45A0000}"/>
    <cellStyle name="40% - Ênfase2 7 2 11 11" xfId="23289" xr:uid="{00000000-0005-0000-0000-0000F55A0000}"/>
    <cellStyle name="40% - Ênfase2 7 2 11 12" xfId="23290" xr:uid="{00000000-0005-0000-0000-0000F65A0000}"/>
    <cellStyle name="40% - Ênfase2 7 2 11 13" xfId="23291" xr:uid="{00000000-0005-0000-0000-0000F75A0000}"/>
    <cellStyle name="40% - Ênfase2 7 2 11 2" xfId="23292" xr:uid="{00000000-0005-0000-0000-0000F85A0000}"/>
    <cellStyle name="40% - Ênfase2 7 2 11 3" xfId="23293" xr:uid="{00000000-0005-0000-0000-0000F95A0000}"/>
    <cellStyle name="40% - Ênfase2 7 2 11 4" xfId="23294" xr:uid="{00000000-0005-0000-0000-0000FA5A0000}"/>
    <cellStyle name="40% - Ênfase2 7 2 11 5" xfId="23295" xr:uid="{00000000-0005-0000-0000-0000FB5A0000}"/>
    <cellStyle name="40% - Ênfase2 7 2 11 6" xfId="23296" xr:uid="{00000000-0005-0000-0000-0000FC5A0000}"/>
    <cellStyle name="40% - Ênfase2 7 2 11 7" xfId="23297" xr:uid="{00000000-0005-0000-0000-0000FD5A0000}"/>
    <cellStyle name="40% - Ênfase2 7 2 11 8" xfId="23298" xr:uid="{00000000-0005-0000-0000-0000FE5A0000}"/>
    <cellStyle name="40% - Ênfase2 7 2 11 9" xfId="23299" xr:uid="{00000000-0005-0000-0000-0000FF5A0000}"/>
    <cellStyle name="40% - Ênfase2 7 2 12" xfId="23300" xr:uid="{00000000-0005-0000-0000-0000005B0000}"/>
    <cellStyle name="40% - Ênfase2 7 2 13" xfId="23301" xr:uid="{00000000-0005-0000-0000-0000015B0000}"/>
    <cellStyle name="40% - Ênfase2 7 2 14" xfId="23302" xr:uid="{00000000-0005-0000-0000-0000025B0000}"/>
    <cellStyle name="40% - Ênfase2 7 2 15" xfId="23303" xr:uid="{00000000-0005-0000-0000-0000035B0000}"/>
    <cellStyle name="40% - Ênfase2 7 2 16" xfId="23304" xr:uid="{00000000-0005-0000-0000-0000045B0000}"/>
    <cellStyle name="40% - Ênfase2 7 2 17" xfId="23305" xr:uid="{00000000-0005-0000-0000-0000055B0000}"/>
    <cellStyle name="40% - Ênfase2 7 2 18" xfId="23306" xr:uid="{00000000-0005-0000-0000-0000065B0000}"/>
    <cellStyle name="40% - Ênfase2 7 2 19" xfId="23307" xr:uid="{00000000-0005-0000-0000-0000075B0000}"/>
    <cellStyle name="40% - Ênfase2 7 2 2" xfId="23308" xr:uid="{00000000-0005-0000-0000-0000085B0000}"/>
    <cellStyle name="40% - Ênfase2 7 2 2 10" xfId="23309" xr:uid="{00000000-0005-0000-0000-0000095B0000}"/>
    <cellStyle name="40% - Ênfase2 7 2 2 11" xfId="23310" xr:uid="{00000000-0005-0000-0000-00000A5B0000}"/>
    <cellStyle name="40% - Ênfase2 7 2 2 12" xfId="23311" xr:uid="{00000000-0005-0000-0000-00000B5B0000}"/>
    <cellStyle name="40% - Ênfase2 7 2 2 13" xfId="23312" xr:uid="{00000000-0005-0000-0000-00000C5B0000}"/>
    <cellStyle name="40% - Ênfase2 7 2 2 2" xfId="23313" xr:uid="{00000000-0005-0000-0000-00000D5B0000}"/>
    <cellStyle name="40% - Ênfase2 7 2 2 3" xfId="23314" xr:uid="{00000000-0005-0000-0000-00000E5B0000}"/>
    <cellStyle name="40% - Ênfase2 7 2 2 4" xfId="23315" xr:uid="{00000000-0005-0000-0000-00000F5B0000}"/>
    <cellStyle name="40% - Ênfase2 7 2 2 5" xfId="23316" xr:uid="{00000000-0005-0000-0000-0000105B0000}"/>
    <cellStyle name="40% - Ênfase2 7 2 2 6" xfId="23317" xr:uid="{00000000-0005-0000-0000-0000115B0000}"/>
    <cellStyle name="40% - Ênfase2 7 2 2 7" xfId="23318" xr:uid="{00000000-0005-0000-0000-0000125B0000}"/>
    <cellStyle name="40% - Ênfase2 7 2 2 8" xfId="23319" xr:uid="{00000000-0005-0000-0000-0000135B0000}"/>
    <cellStyle name="40% - Ênfase2 7 2 2 9" xfId="23320" xr:uid="{00000000-0005-0000-0000-0000145B0000}"/>
    <cellStyle name="40% - Ênfase2 7 2 20" xfId="23321" xr:uid="{00000000-0005-0000-0000-0000155B0000}"/>
    <cellStyle name="40% - Ênfase2 7 2 21" xfId="23322" xr:uid="{00000000-0005-0000-0000-0000165B0000}"/>
    <cellStyle name="40% - Ênfase2 7 2 22" xfId="23323" xr:uid="{00000000-0005-0000-0000-0000175B0000}"/>
    <cellStyle name="40% - Ênfase2 7 2 23" xfId="23324" xr:uid="{00000000-0005-0000-0000-0000185B0000}"/>
    <cellStyle name="40% - Ênfase2 7 2 3" xfId="23325" xr:uid="{00000000-0005-0000-0000-0000195B0000}"/>
    <cellStyle name="40% - Ênfase2 7 2 3 10" xfId="23326" xr:uid="{00000000-0005-0000-0000-00001A5B0000}"/>
    <cellStyle name="40% - Ênfase2 7 2 3 11" xfId="23327" xr:uid="{00000000-0005-0000-0000-00001B5B0000}"/>
    <cellStyle name="40% - Ênfase2 7 2 3 12" xfId="23328" xr:uid="{00000000-0005-0000-0000-00001C5B0000}"/>
    <cellStyle name="40% - Ênfase2 7 2 3 13" xfId="23329" xr:uid="{00000000-0005-0000-0000-00001D5B0000}"/>
    <cellStyle name="40% - Ênfase2 7 2 3 2" xfId="23330" xr:uid="{00000000-0005-0000-0000-00001E5B0000}"/>
    <cellStyle name="40% - Ênfase2 7 2 3 3" xfId="23331" xr:uid="{00000000-0005-0000-0000-00001F5B0000}"/>
    <cellStyle name="40% - Ênfase2 7 2 3 4" xfId="23332" xr:uid="{00000000-0005-0000-0000-0000205B0000}"/>
    <cellStyle name="40% - Ênfase2 7 2 3 5" xfId="23333" xr:uid="{00000000-0005-0000-0000-0000215B0000}"/>
    <cellStyle name="40% - Ênfase2 7 2 3 6" xfId="23334" xr:uid="{00000000-0005-0000-0000-0000225B0000}"/>
    <cellStyle name="40% - Ênfase2 7 2 3 7" xfId="23335" xr:uid="{00000000-0005-0000-0000-0000235B0000}"/>
    <cellStyle name="40% - Ênfase2 7 2 3 8" xfId="23336" xr:uid="{00000000-0005-0000-0000-0000245B0000}"/>
    <cellStyle name="40% - Ênfase2 7 2 3 9" xfId="23337" xr:uid="{00000000-0005-0000-0000-0000255B0000}"/>
    <cellStyle name="40% - Ênfase2 7 2 4" xfId="23338" xr:uid="{00000000-0005-0000-0000-0000265B0000}"/>
    <cellStyle name="40% - Ênfase2 7 2 4 10" xfId="23339" xr:uid="{00000000-0005-0000-0000-0000275B0000}"/>
    <cellStyle name="40% - Ênfase2 7 2 4 11" xfId="23340" xr:uid="{00000000-0005-0000-0000-0000285B0000}"/>
    <cellStyle name="40% - Ênfase2 7 2 4 12" xfId="23341" xr:uid="{00000000-0005-0000-0000-0000295B0000}"/>
    <cellStyle name="40% - Ênfase2 7 2 4 13" xfId="23342" xr:uid="{00000000-0005-0000-0000-00002A5B0000}"/>
    <cellStyle name="40% - Ênfase2 7 2 4 2" xfId="23343" xr:uid="{00000000-0005-0000-0000-00002B5B0000}"/>
    <cellStyle name="40% - Ênfase2 7 2 4 3" xfId="23344" xr:uid="{00000000-0005-0000-0000-00002C5B0000}"/>
    <cellStyle name="40% - Ênfase2 7 2 4 4" xfId="23345" xr:uid="{00000000-0005-0000-0000-00002D5B0000}"/>
    <cellStyle name="40% - Ênfase2 7 2 4 5" xfId="23346" xr:uid="{00000000-0005-0000-0000-00002E5B0000}"/>
    <cellStyle name="40% - Ênfase2 7 2 4 6" xfId="23347" xr:uid="{00000000-0005-0000-0000-00002F5B0000}"/>
    <cellStyle name="40% - Ênfase2 7 2 4 7" xfId="23348" xr:uid="{00000000-0005-0000-0000-0000305B0000}"/>
    <cellStyle name="40% - Ênfase2 7 2 4 8" xfId="23349" xr:uid="{00000000-0005-0000-0000-0000315B0000}"/>
    <cellStyle name="40% - Ênfase2 7 2 4 9" xfId="23350" xr:uid="{00000000-0005-0000-0000-0000325B0000}"/>
    <cellStyle name="40% - Ênfase2 7 2 5" xfId="23351" xr:uid="{00000000-0005-0000-0000-0000335B0000}"/>
    <cellStyle name="40% - Ênfase2 7 2 5 10" xfId="23352" xr:uid="{00000000-0005-0000-0000-0000345B0000}"/>
    <cellStyle name="40% - Ênfase2 7 2 5 11" xfId="23353" xr:uid="{00000000-0005-0000-0000-0000355B0000}"/>
    <cellStyle name="40% - Ênfase2 7 2 5 12" xfId="23354" xr:uid="{00000000-0005-0000-0000-0000365B0000}"/>
    <cellStyle name="40% - Ênfase2 7 2 5 13" xfId="23355" xr:uid="{00000000-0005-0000-0000-0000375B0000}"/>
    <cellStyle name="40% - Ênfase2 7 2 5 2" xfId="23356" xr:uid="{00000000-0005-0000-0000-0000385B0000}"/>
    <cellStyle name="40% - Ênfase2 7 2 5 3" xfId="23357" xr:uid="{00000000-0005-0000-0000-0000395B0000}"/>
    <cellStyle name="40% - Ênfase2 7 2 5 4" xfId="23358" xr:uid="{00000000-0005-0000-0000-00003A5B0000}"/>
    <cellStyle name="40% - Ênfase2 7 2 5 5" xfId="23359" xr:uid="{00000000-0005-0000-0000-00003B5B0000}"/>
    <cellStyle name="40% - Ênfase2 7 2 5 6" xfId="23360" xr:uid="{00000000-0005-0000-0000-00003C5B0000}"/>
    <cellStyle name="40% - Ênfase2 7 2 5 7" xfId="23361" xr:uid="{00000000-0005-0000-0000-00003D5B0000}"/>
    <cellStyle name="40% - Ênfase2 7 2 5 8" xfId="23362" xr:uid="{00000000-0005-0000-0000-00003E5B0000}"/>
    <cellStyle name="40% - Ênfase2 7 2 5 9" xfId="23363" xr:uid="{00000000-0005-0000-0000-00003F5B0000}"/>
    <cellStyle name="40% - Ênfase2 7 2 6" xfId="23364" xr:uid="{00000000-0005-0000-0000-0000405B0000}"/>
    <cellStyle name="40% - Ênfase2 7 2 6 10" xfId="23365" xr:uid="{00000000-0005-0000-0000-0000415B0000}"/>
    <cellStyle name="40% - Ênfase2 7 2 6 11" xfId="23366" xr:uid="{00000000-0005-0000-0000-0000425B0000}"/>
    <cellStyle name="40% - Ênfase2 7 2 6 12" xfId="23367" xr:uid="{00000000-0005-0000-0000-0000435B0000}"/>
    <cellStyle name="40% - Ênfase2 7 2 6 13" xfId="23368" xr:uid="{00000000-0005-0000-0000-0000445B0000}"/>
    <cellStyle name="40% - Ênfase2 7 2 6 2" xfId="23369" xr:uid="{00000000-0005-0000-0000-0000455B0000}"/>
    <cellStyle name="40% - Ênfase2 7 2 6 3" xfId="23370" xr:uid="{00000000-0005-0000-0000-0000465B0000}"/>
    <cellStyle name="40% - Ênfase2 7 2 6 4" xfId="23371" xr:uid="{00000000-0005-0000-0000-0000475B0000}"/>
    <cellStyle name="40% - Ênfase2 7 2 6 5" xfId="23372" xr:uid="{00000000-0005-0000-0000-0000485B0000}"/>
    <cellStyle name="40% - Ênfase2 7 2 6 6" xfId="23373" xr:uid="{00000000-0005-0000-0000-0000495B0000}"/>
    <cellStyle name="40% - Ênfase2 7 2 6 7" xfId="23374" xr:uid="{00000000-0005-0000-0000-00004A5B0000}"/>
    <cellStyle name="40% - Ênfase2 7 2 6 8" xfId="23375" xr:uid="{00000000-0005-0000-0000-00004B5B0000}"/>
    <cellStyle name="40% - Ênfase2 7 2 6 9" xfId="23376" xr:uid="{00000000-0005-0000-0000-00004C5B0000}"/>
    <cellStyle name="40% - Ênfase2 7 2 7" xfId="23377" xr:uid="{00000000-0005-0000-0000-00004D5B0000}"/>
    <cellStyle name="40% - Ênfase2 7 2 7 10" xfId="23378" xr:uid="{00000000-0005-0000-0000-00004E5B0000}"/>
    <cellStyle name="40% - Ênfase2 7 2 7 11" xfId="23379" xr:uid="{00000000-0005-0000-0000-00004F5B0000}"/>
    <cellStyle name="40% - Ênfase2 7 2 7 12" xfId="23380" xr:uid="{00000000-0005-0000-0000-0000505B0000}"/>
    <cellStyle name="40% - Ênfase2 7 2 7 13" xfId="23381" xr:uid="{00000000-0005-0000-0000-0000515B0000}"/>
    <cellStyle name="40% - Ênfase2 7 2 7 2" xfId="23382" xr:uid="{00000000-0005-0000-0000-0000525B0000}"/>
    <cellStyle name="40% - Ênfase2 7 2 7 3" xfId="23383" xr:uid="{00000000-0005-0000-0000-0000535B0000}"/>
    <cellStyle name="40% - Ênfase2 7 2 7 4" xfId="23384" xr:uid="{00000000-0005-0000-0000-0000545B0000}"/>
    <cellStyle name="40% - Ênfase2 7 2 7 5" xfId="23385" xr:uid="{00000000-0005-0000-0000-0000555B0000}"/>
    <cellStyle name="40% - Ênfase2 7 2 7 6" xfId="23386" xr:uid="{00000000-0005-0000-0000-0000565B0000}"/>
    <cellStyle name="40% - Ênfase2 7 2 7 7" xfId="23387" xr:uid="{00000000-0005-0000-0000-0000575B0000}"/>
    <cellStyle name="40% - Ênfase2 7 2 7 8" xfId="23388" xr:uid="{00000000-0005-0000-0000-0000585B0000}"/>
    <cellStyle name="40% - Ênfase2 7 2 7 9" xfId="23389" xr:uid="{00000000-0005-0000-0000-0000595B0000}"/>
    <cellStyle name="40% - Ênfase2 7 2 8" xfId="23390" xr:uid="{00000000-0005-0000-0000-00005A5B0000}"/>
    <cellStyle name="40% - Ênfase2 7 2 8 10" xfId="23391" xr:uid="{00000000-0005-0000-0000-00005B5B0000}"/>
    <cellStyle name="40% - Ênfase2 7 2 8 11" xfId="23392" xr:uid="{00000000-0005-0000-0000-00005C5B0000}"/>
    <cellStyle name="40% - Ênfase2 7 2 8 12" xfId="23393" xr:uid="{00000000-0005-0000-0000-00005D5B0000}"/>
    <cellStyle name="40% - Ênfase2 7 2 8 13" xfId="23394" xr:uid="{00000000-0005-0000-0000-00005E5B0000}"/>
    <cellStyle name="40% - Ênfase2 7 2 8 2" xfId="23395" xr:uid="{00000000-0005-0000-0000-00005F5B0000}"/>
    <cellStyle name="40% - Ênfase2 7 2 8 3" xfId="23396" xr:uid="{00000000-0005-0000-0000-0000605B0000}"/>
    <cellStyle name="40% - Ênfase2 7 2 8 4" xfId="23397" xr:uid="{00000000-0005-0000-0000-0000615B0000}"/>
    <cellStyle name="40% - Ênfase2 7 2 8 5" xfId="23398" xr:uid="{00000000-0005-0000-0000-0000625B0000}"/>
    <cellStyle name="40% - Ênfase2 7 2 8 6" xfId="23399" xr:uid="{00000000-0005-0000-0000-0000635B0000}"/>
    <cellStyle name="40% - Ênfase2 7 2 8 7" xfId="23400" xr:uid="{00000000-0005-0000-0000-0000645B0000}"/>
    <cellStyle name="40% - Ênfase2 7 2 8 8" xfId="23401" xr:uid="{00000000-0005-0000-0000-0000655B0000}"/>
    <cellStyle name="40% - Ênfase2 7 2 8 9" xfId="23402" xr:uid="{00000000-0005-0000-0000-0000665B0000}"/>
    <cellStyle name="40% - Ênfase2 7 2 9" xfId="23403" xr:uid="{00000000-0005-0000-0000-0000675B0000}"/>
    <cellStyle name="40% - Ênfase2 7 2 9 10" xfId="23404" xr:uid="{00000000-0005-0000-0000-0000685B0000}"/>
    <cellStyle name="40% - Ênfase2 7 2 9 11" xfId="23405" xr:uid="{00000000-0005-0000-0000-0000695B0000}"/>
    <cellStyle name="40% - Ênfase2 7 2 9 12" xfId="23406" xr:uid="{00000000-0005-0000-0000-00006A5B0000}"/>
    <cellStyle name="40% - Ênfase2 7 2 9 13" xfId="23407" xr:uid="{00000000-0005-0000-0000-00006B5B0000}"/>
    <cellStyle name="40% - Ênfase2 7 2 9 2" xfId="23408" xr:uid="{00000000-0005-0000-0000-00006C5B0000}"/>
    <cellStyle name="40% - Ênfase2 7 2 9 3" xfId="23409" xr:uid="{00000000-0005-0000-0000-00006D5B0000}"/>
    <cellStyle name="40% - Ênfase2 7 2 9 4" xfId="23410" xr:uid="{00000000-0005-0000-0000-00006E5B0000}"/>
    <cellStyle name="40% - Ênfase2 7 2 9 5" xfId="23411" xr:uid="{00000000-0005-0000-0000-00006F5B0000}"/>
    <cellStyle name="40% - Ênfase2 7 2 9 6" xfId="23412" xr:uid="{00000000-0005-0000-0000-0000705B0000}"/>
    <cellStyle name="40% - Ênfase2 7 2 9 7" xfId="23413" xr:uid="{00000000-0005-0000-0000-0000715B0000}"/>
    <cellStyle name="40% - Ênfase2 7 2 9 8" xfId="23414" xr:uid="{00000000-0005-0000-0000-0000725B0000}"/>
    <cellStyle name="40% - Ênfase2 7 2 9 9" xfId="23415" xr:uid="{00000000-0005-0000-0000-0000735B0000}"/>
    <cellStyle name="40% - Ênfase2 7 20" xfId="23416" xr:uid="{00000000-0005-0000-0000-0000745B0000}"/>
    <cellStyle name="40% - Ênfase2 7 21" xfId="23417" xr:uid="{00000000-0005-0000-0000-0000755B0000}"/>
    <cellStyle name="40% - Ênfase2 7 22" xfId="23418" xr:uid="{00000000-0005-0000-0000-0000765B0000}"/>
    <cellStyle name="40% - Ênfase2 7 23" xfId="23419" xr:uid="{00000000-0005-0000-0000-0000775B0000}"/>
    <cellStyle name="40% - Ênfase2 7 24" xfId="23420" xr:uid="{00000000-0005-0000-0000-0000785B0000}"/>
    <cellStyle name="40% - Ênfase2 7 3" xfId="23421" xr:uid="{00000000-0005-0000-0000-0000795B0000}"/>
    <cellStyle name="40% - Ênfase2 7 3 10" xfId="23422" xr:uid="{00000000-0005-0000-0000-00007A5B0000}"/>
    <cellStyle name="40% - Ênfase2 7 3 11" xfId="23423" xr:uid="{00000000-0005-0000-0000-00007B5B0000}"/>
    <cellStyle name="40% - Ênfase2 7 3 12" xfId="23424" xr:uid="{00000000-0005-0000-0000-00007C5B0000}"/>
    <cellStyle name="40% - Ênfase2 7 3 13" xfId="23425" xr:uid="{00000000-0005-0000-0000-00007D5B0000}"/>
    <cellStyle name="40% - Ênfase2 7 3 2" xfId="23426" xr:uid="{00000000-0005-0000-0000-00007E5B0000}"/>
    <cellStyle name="40% - Ênfase2 7 3 3" xfId="23427" xr:uid="{00000000-0005-0000-0000-00007F5B0000}"/>
    <cellStyle name="40% - Ênfase2 7 3 4" xfId="23428" xr:uid="{00000000-0005-0000-0000-0000805B0000}"/>
    <cellStyle name="40% - Ênfase2 7 3 5" xfId="23429" xr:uid="{00000000-0005-0000-0000-0000815B0000}"/>
    <cellStyle name="40% - Ênfase2 7 3 6" xfId="23430" xr:uid="{00000000-0005-0000-0000-0000825B0000}"/>
    <cellStyle name="40% - Ênfase2 7 3 7" xfId="23431" xr:uid="{00000000-0005-0000-0000-0000835B0000}"/>
    <cellStyle name="40% - Ênfase2 7 3 8" xfId="23432" xr:uid="{00000000-0005-0000-0000-0000845B0000}"/>
    <cellStyle name="40% - Ênfase2 7 3 9" xfId="23433" xr:uid="{00000000-0005-0000-0000-0000855B0000}"/>
    <cellStyle name="40% - Ênfase2 7 4" xfId="23434" xr:uid="{00000000-0005-0000-0000-0000865B0000}"/>
    <cellStyle name="40% - Ênfase2 7 4 10" xfId="23435" xr:uid="{00000000-0005-0000-0000-0000875B0000}"/>
    <cellStyle name="40% - Ênfase2 7 4 11" xfId="23436" xr:uid="{00000000-0005-0000-0000-0000885B0000}"/>
    <cellStyle name="40% - Ênfase2 7 4 12" xfId="23437" xr:uid="{00000000-0005-0000-0000-0000895B0000}"/>
    <cellStyle name="40% - Ênfase2 7 4 13" xfId="23438" xr:uid="{00000000-0005-0000-0000-00008A5B0000}"/>
    <cellStyle name="40% - Ênfase2 7 4 2" xfId="23439" xr:uid="{00000000-0005-0000-0000-00008B5B0000}"/>
    <cellStyle name="40% - Ênfase2 7 4 3" xfId="23440" xr:uid="{00000000-0005-0000-0000-00008C5B0000}"/>
    <cellStyle name="40% - Ênfase2 7 4 4" xfId="23441" xr:uid="{00000000-0005-0000-0000-00008D5B0000}"/>
    <cellStyle name="40% - Ênfase2 7 4 5" xfId="23442" xr:uid="{00000000-0005-0000-0000-00008E5B0000}"/>
    <cellStyle name="40% - Ênfase2 7 4 6" xfId="23443" xr:uid="{00000000-0005-0000-0000-00008F5B0000}"/>
    <cellStyle name="40% - Ênfase2 7 4 7" xfId="23444" xr:uid="{00000000-0005-0000-0000-0000905B0000}"/>
    <cellStyle name="40% - Ênfase2 7 4 8" xfId="23445" xr:uid="{00000000-0005-0000-0000-0000915B0000}"/>
    <cellStyle name="40% - Ênfase2 7 4 9" xfId="23446" xr:uid="{00000000-0005-0000-0000-0000925B0000}"/>
    <cellStyle name="40% - Ênfase2 7 5" xfId="23447" xr:uid="{00000000-0005-0000-0000-0000935B0000}"/>
    <cellStyle name="40% - Ênfase2 7 5 10" xfId="23448" xr:uid="{00000000-0005-0000-0000-0000945B0000}"/>
    <cellStyle name="40% - Ênfase2 7 5 11" xfId="23449" xr:uid="{00000000-0005-0000-0000-0000955B0000}"/>
    <cellStyle name="40% - Ênfase2 7 5 12" xfId="23450" xr:uid="{00000000-0005-0000-0000-0000965B0000}"/>
    <cellStyle name="40% - Ênfase2 7 5 13" xfId="23451" xr:uid="{00000000-0005-0000-0000-0000975B0000}"/>
    <cellStyle name="40% - Ênfase2 7 5 2" xfId="23452" xr:uid="{00000000-0005-0000-0000-0000985B0000}"/>
    <cellStyle name="40% - Ênfase2 7 5 3" xfId="23453" xr:uid="{00000000-0005-0000-0000-0000995B0000}"/>
    <cellStyle name="40% - Ênfase2 7 5 4" xfId="23454" xr:uid="{00000000-0005-0000-0000-00009A5B0000}"/>
    <cellStyle name="40% - Ênfase2 7 5 5" xfId="23455" xr:uid="{00000000-0005-0000-0000-00009B5B0000}"/>
    <cellStyle name="40% - Ênfase2 7 5 6" xfId="23456" xr:uid="{00000000-0005-0000-0000-00009C5B0000}"/>
    <cellStyle name="40% - Ênfase2 7 5 7" xfId="23457" xr:uid="{00000000-0005-0000-0000-00009D5B0000}"/>
    <cellStyle name="40% - Ênfase2 7 5 8" xfId="23458" xr:uid="{00000000-0005-0000-0000-00009E5B0000}"/>
    <cellStyle name="40% - Ênfase2 7 5 9" xfId="23459" xr:uid="{00000000-0005-0000-0000-00009F5B0000}"/>
    <cellStyle name="40% - Ênfase2 7 6" xfId="23460" xr:uid="{00000000-0005-0000-0000-0000A05B0000}"/>
    <cellStyle name="40% - Ênfase2 7 6 10" xfId="23461" xr:uid="{00000000-0005-0000-0000-0000A15B0000}"/>
    <cellStyle name="40% - Ênfase2 7 6 11" xfId="23462" xr:uid="{00000000-0005-0000-0000-0000A25B0000}"/>
    <cellStyle name="40% - Ênfase2 7 6 12" xfId="23463" xr:uid="{00000000-0005-0000-0000-0000A35B0000}"/>
    <cellStyle name="40% - Ênfase2 7 6 13" xfId="23464" xr:uid="{00000000-0005-0000-0000-0000A45B0000}"/>
    <cellStyle name="40% - Ênfase2 7 6 2" xfId="23465" xr:uid="{00000000-0005-0000-0000-0000A55B0000}"/>
    <cellStyle name="40% - Ênfase2 7 6 3" xfId="23466" xr:uid="{00000000-0005-0000-0000-0000A65B0000}"/>
    <cellStyle name="40% - Ênfase2 7 6 4" xfId="23467" xr:uid="{00000000-0005-0000-0000-0000A75B0000}"/>
    <cellStyle name="40% - Ênfase2 7 6 5" xfId="23468" xr:uid="{00000000-0005-0000-0000-0000A85B0000}"/>
    <cellStyle name="40% - Ênfase2 7 6 6" xfId="23469" xr:uid="{00000000-0005-0000-0000-0000A95B0000}"/>
    <cellStyle name="40% - Ênfase2 7 6 7" xfId="23470" xr:uid="{00000000-0005-0000-0000-0000AA5B0000}"/>
    <cellStyle name="40% - Ênfase2 7 6 8" xfId="23471" xr:uid="{00000000-0005-0000-0000-0000AB5B0000}"/>
    <cellStyle name="40% - Ênfase2 7 6 9" xfId="23472" xr:uid="{00000000-0005-0000-0000-0000AC5B0000}"/>
    <cellStyle name="40% - Ênfase2 7 7" xfId="23473" xr:uid="{00000000-0005-0000-0000-0000AD5B0000}"/>
    <cellStyle name="40% - Ênfase2 7 7 10" xfId="23474" xr:uid="{00000000-0005-0000-0000-0000AE5B0000}"/>
    <cellStyle name="40% - Ênfase2 7 7 11" xfId="23475" xr:uid="{00000000-0005-0000-0000-0000AF5B0000}"/>
    <cellStyle name="40% - Ênfase2 7 7 12" xfId="23476" xr:uid="{00000000-0005-0000-0000-0000B05B0000}"/>
    <cellStyle name="40% - Ênfase2 7 7 13" xfId="23477" xr:uid="{00000000-0005-0000-0000-0000B15B0000}"/>
    <cellStyle name="40% - Ênfase2 7 7 2" xfId="23478" xr:uid="{00000000-0005-0000-0000-0000B25B0000}"/>
    <cellStyle name="40% - Ênfase2 7 7 3" xfId="23479" xr:uid="{00000000-0005-0000-0000-0000B35B0000}"/>
    <cellStyle name="40% - Ênfase2 7 7 4" xfId="23480" xr:uid="{00000000-0005-0000-0000-0000B45B0000}"/>
    <cellStyle name="40% - Ênfase2 7 7 5" xfId="23481" xr:uid="{00000000-0005-0000-0000-0000B55B0000}"/>
    <cellStyle name="40% - Ênfase2 7 7 6" xfId="23482" xr:uid="{00000000-0005-0000-0000-0000B65B0000}"/>
    <cellStyle name="40% - Ênfase2 7 7 7" xfId="23483" xr:uid="{00000000-0005-0000-0000-0000B75B0000}"/>
    <cellStyle name="40% - Ênfase2 7 7 8" xfId="23484" xr:uid="{00000000-0005-0000-0000-0000B85B0000}"/>
    <cellStyle name="40% - Ênfase2 7 7 9" xfId="23485" xr:uid="{00000000-0005-0000-0000-0000B95B0000}"/>
    <cellStyle name="40% - Ênfase2 7 8" xfId="23486" xr:uid="{00000000-0005-0000-0000-0000BA5B0000}"/>
    <cellStyle name="40% - Ênfase2 7 8 10" xfId="23487" xr:uid="{00000000-0005-0000-0000-0000BB5B0000}"/>
    <cellStyle name="40% - Ênfase2 7 8 11" xfId="23488" xr:uid="{00000000-0005-0000-0000-0000BC5B0000}"/>
    <cellStyle name="40% - Ênfase2 7 8 12" xfId="23489" xr:uid="{00000000-0005-0000-0000-0000BD5B0000}"/>
    <cellStyle name="40% - Ênfase2 7 8 13" xfId="23490" xr:uid="{00000000-0005-0000-0000-0000BE5B0000}"/>
    <cellStyle name="40% - Ênfase2 7 8 2" xfId="23491" xr:uid="{00000000-0005-0000-0000-0000BF5B0000}"/>
    <cellStyle name="40% - Ênfase2 7 8 3" xfId="23492" xr:uid="{00000000-0005-0000-0000-0000C05B0000}"/>
    <cellStyle name="40% - Ênfase2 7 8 4" xfId="23493" xr:uid="{00000000-0005-0000-0000-0000C15B0000}"/>
    <cellStyle name="40% - Ênfase2 7 8 5" xfId="23494" xr:uid="{00000000-0005-0000-0000-0000C25B0000}"/>
    <cellStyle name="40% - Ênfase2 7 8 6" xfId="23495" xr:uid="{00000000-0005-0000-0000-0000C35B0000}"/>
    <cellStyle name="40% - Ênfase2 7 8 7" xfId="23496" xr:uid="{00000000-0005-0000-0000-0000C45B0000}"/>
    <cellStyle name="40% - Ênfase2 7 8 8" xfId="23497" xr:uid="{00000000-0005-0000-0000-0000C55B0000}"/>
    <cellStyle name="40% - Ênfase2 7 8 9" xfId="23498" xr:uid="{00000000-0005-0000-0000-0000C65B0000}"/>
    <cellStyle name="40% - Ênfase2 7 9" xfId="23499" xr:uid="{00000000-0005-0000-0000-0000C75B0000}"/>
    <cellStyle name="40% - Ênfase2 7 9 10" xfId="23500" xr:uid="{00000000-0005-0000-0000-0000C85B0000}"/>
    <cellStyle name="40% - Ênfase2 7 9 11" xfId="23501" xr:uid="{00000000-0005-0000-0000-0000C95B0000}"/>
    <cellStyle name="40% - Ênfase2 7 9 12" xfId="23502" xr:uid="{00000000-0005-0000-0000-0000CA5B0000}"/>
    <cellStyle name="40% - Ênfase2 7 9 13" xfId="23503" xr:uid="{00000000-0005-0000-0000-0000CB5B0000}"/>
    <cellStyle name="40% - Ênfase2 7 9 2" xfId="23504" xr:uid="{00000000-0005-0000-0000-0000CC5B0000}"/>
    <cellStyle name="40% - Ênfase2 7 9 3" xfId="23505" xr:uid="{00000000-0005-0000-0000-0000CD5B0000}"/>
    <cellStyle name="40% - Ênfase2 7 9 4" xfId="23506" xr:uid="{00000000-0005-0000-0000-0000CE5B0000}"/>
    <cellStyle name="40% - Ênfase2 7 9 5" xfId="23507" xr:uid="{00000000-0005-0000-0000-0000CF5B0000}"/>
    <cellStyle name="40% - Ênfase2 7 9 6" xfId="23508" xr:uid="{00000000-0005-0000-0000-0000D05B0000}"/>
    <cellStyle name="40% - Ênfase2 7 9 7" xfId="23509" xr:uid="{00000000-0005-0000-0000-0000D15B0000}"/>
    <cellStyle name="40% - Ênfase2 7 9 8" xfId="23510" xr:uid="{00000000-0005-0000-0000-0000D25B0000}"/>
    <cellStyle name="40% - Ênfase2 7 9 9" xfId="23511" xr:uid="{00000000-0005-0000-0000-0000D35B0000}"/>
    <cellStyle name="40% - Ênfase2 8" xfId="23512" xr:uid="{00000000-0005-0000-0000-0000D45B0000}"/>
    <cellStyle name="40% - Ênfase2 8 10" xfId="23513" xr:uid="{00000000-0005-0000-0000-0000D55B0000}"/>
    <cellStyle name="40% - Ênfase2 8 10 10" xfId="23514" xr:uid="{00000000-0005-0000-0000-0000D65B0000}"/>
    <cellStyle name="40% - Ênfase2 8 10 11" xfId="23515" xr:uid="{00000000-0005-0000-0000-0000D75B0000}"/>
    <cellStyle name="40% - Ênfase2 8 10 12" xfId="23516" xr:uid="{00000000-0005-0000-0000-0000D85B0000}"/>
    <cellStyle name="40% - Ênfase2 8 10 13" xfId="23517" xr:uid="{00000000-0005-0000-0000-0000D95B0000}"/>
    <cellStyle name="40% - Ênfase2 8 10 2" xfId="23518" xr:uid="{00000000-0005-0000-0000-0000DA5B0000}"/>
    <cellStyle name="40% - Ênfase2 8 10 3" xfId="23519" xr:uid="{00000000-0005-0000-0000-0000DB5B0000}"/>
    <cellStyle name="40% - Ênfase2 8 10 4" xfId="23520" xr:uid="{00000000-0005-0000-0000-0000DC5B0000}"/>
    <cellStyle name="40% - Ênfase2 8 10 5" xfId="23521" xr:uid="{00000000-0005-0000-0000-0000DD5B0000}"/>
    <cellStyle name="40% - Ênfase2 8 10 6" xfId="23522" xr:uid="{00000000-0005-0000-0000-0000DE5B0000}"/>
    <cellStyle name="40% - Ênfase2 8 10 7" xfId="23523" xr:uid="{00000000-0005-0000-0000-0000DF5B0000}"/>
    <cellStyle name="40% - Ênfase2 8 10 8" xfId="23524" xr:uid="{00000000-0005-0000-0000-0000E05B0000}"/>
    <cellStyle name="40% - Ênfase2 8 10 9" xfId="23525" xr:uid="{00000000-0005-0000-0000-0000E15B0000}"/>
    <cellStyle name="40% - Ênfase2 8 11" xfId="23526" xr:uid="{00000000-0005-0000-0000-0000E25B0000}"/>
    <cellStyle name="40% - Ênfase2 8 11 10" xfId="23527" xr:uid="{00000000-0005-0000-0000-0000E35B0000}"/>
    <cellStyle name="40% - Ênfase2 8 11 11" xfId="23528" xr:uid="{00000000-0005-0000-0000-0000E45B0000}"/>
    <cellStyle name="40% - Ênfase2 8 11 12" xfId="23529" xr:uid="{00000000-0005-0000-0000-0000E55B0000}"/>
    <cellStyle name="40% - Ênfase2 8 11 13" xfId="23530" xr:uid="{00000000-0005-0000-0000-0000E65B0000}"/>
    <cellStyle name="40% - Ênfase2 8 11 2" xfId="23531" xr:uid="{00000000-0005-0000-0000-0000E75B0000}"/>
    <cellStyle name="40% - Ênfase2 8 11 3" xfId="23532" xr:uid="{00000000-0005-0000-0000-0000E85B0000}"/>
    <cellStyle name="40% - Ênfase2 8 11 4" xfId="23533" xr:uid="{00000000-0005-0000-0000-0000E95B0000}"/>
    <cellStyle name="40% - Ênfase2 8 11 5" xfId="23534" xr:uid="{00000000-0005-0000-0000-0000EA5B0000}"/>
    <cellStyle name="40% - Ênfase2 8 11 6" xfId="23535" xr:uid="{00000000-0005-0000-0000-0000EB5B0000}"/>
    <cellStyle name="40% - Ênfase2 8 11 7" xfId="23536" xr:uid="{00000000-0005-0000-0000-0000EC5B0000}"/>
    <cellStyle name="40% - Ênfase2 8 11 8" xfId="23537" xr:uid="{00000000-0005-0000-0000-0000ED5B0000}"/>
    <cellStyle name="40% - Ênfase2 8 11 9" xfId="23538" xr:uid="{00000000-0005-0000-0000-0000EE5B0000}"/>
    <cellStyle name="40% - Ênfase2 8 12" xfId="23539" xr:uid="{00000000-0005-0000-0000-0000EF5B0000}"/>
    <cellStyle name="40% - Ênfase2 8 12 10" xfId="23540" xr:uid="{00000000-0005-0000-0000-0000F05B0000}"/>
    <cellStyle name="40% - Ênfase2 8 12 11" xfId="23541" xr:uid="{00000000-0005-0000-0000-0000F15B0000}"/>
    <cellStyle name="40% - Ênfase2 8 12 12" xfId="23542" xr:uid="{00000000-0005-0000-0000-0000F25B0000}"/>
    <cellStyle name="40% - Ênfase2 8 12 13" xfId="23543" xr:uid="{00000000-0005-0000-0000-0000F35B0000}"/>
    <cellStyle name="40% - Ênfase2 8 12 2" xfId="23544" xr:uid="{00000000-0005-0000-0000-0000F45B0000}"/>
    <cellStyle name="40% - Ênfase2 8 12 3" xfId="23545" xr:uid="{00000000-0005-0000-0000-0000F55B0000}"/>
    <cellStyle name="40% - Ênfase2 8 12 4" xfId="23546" xr:uid="{00000000-0005-0000-0000-0000F65B0000}"/>
    <cellStyle name="40% - Ênfase2 8 12 5" xfId="23547" xr:uid="{00000000-0005-0000-0000-0000F75B0000}"/>
    <cellStyle name="40% - Ênfase2 8 12 6" xfId="23548" xr:uid="{00000000-0005-0000-0000-0000F85B0000}"/>
    <cellStyle name="40% - Ênfase2 8 12 7" xfId="23549" xr:uid="{00000000-0005-0000-0000-0000F95B0000}"/>
    <cellStyle name="40% - Ênfase2 8 12 8" xfId="23550" xr:uid="{00000000-0005-0000-0000-0000FA5B0000}"/>
    <cellStyle name="40% - Ênfase2 8 12 9" xfId="23551" xr:uid="{00000000-0005-0000-0000-0000FB5B0000}"/>
    <cellStyle name="40% - Ênfase2 8 13" xfId="23552" xr:uid="{00000000-0005-0000-0000-0000FC5B0000}"/>
    <cellStyle name="40% - Ênfase2 8 14" xfId="23553" xr:uid="{00000000-0005-0000-0000-0000FD5B0000}"/>
    <cellStyle name="40% - Ênfase2 8 15" xfId="23554" xr:uid="{00000000-0005-0000-0000-0000FE5B0000}"/>
    <cellStyle name="40% - Ênfase2 8 16" xfId="23555" xr:uid="{00000000-0005-0000-0000-0000FF5B0000}"/>
    <cellStyle name="40% - Ênfase2 8 17" xfId="23556" xr:uid="{00000000-0005-0000-0000-0000005C0000}"/>
    <cellStyle name="40% - Ênfase2 8 18" xfId="23557" xr:uid="{00000000-0005-0000-0000-0000015C0000}"/>
    <cellStyle name="40% - Ênfase2 8 19" xfId="23558" xr:uid="{00000000-0005-0000-0000-0000025C0000}"/>
    <cellStyle name="40% - Ênfase2 8 2" xfId="23559" xr:uid="{00000000-0005-0000-0000-0000035C0000}"/>
    <cellStyle name="40% - Ênfase2 8 2 10" xfId="23560" xr:uid="{00000000-0005-0000-0000-0000045C0000}"/>
    <cellStyle name="40% - Ênfase2 8 2 10 10" xfId="23561" xr:uid="{00000000-0005-0000-0000-0000055C0000}"/>
    <cellStyle name="40% - Ênfase2 8 2 10 11" xfId="23562" xr:uid="{00000000-0005-0000-0000-0000065C0000}"/>
    <cellStyle name="40% - Ênfase2 8 2 10 12" xfId="23563" xr:uid="{00000000-0005-0000-0000-0000075C0000}"/>
    <cellStyle name="40% - Ênfase2 8 2 10 13" xfId="23564" xr:uid="{00000000-0005-0000-0000-0000085C0000}"/>
    <cellStyle name="40% - Ênfase2 8 2 10 2" xfId="23565" xr:uid="{00000000-0005-0000-0000-0000095C0000}"/>
    <cellStyle name="40% - Ênfase2 8 2 10 3" xfId="23566" xr:uid="{00000000-0005-0000-0000-00000A5C0000}"/>
    <cellStyle name="40% - Ênfase2 8 2 10 4" xfId="23567" xr:uid="{00000000-0005-0000-0000-00000B5C0000}"/>
    <cellStyle name="40% - Ênfase2 8 2 10 5" xfId="23568" xr:uid="{00000000-0005-0000-0000-00000C5C0000}"/>
    <cellStyle name="40% - Ênfase2 8 2 10 6" xfId="23569" xr:uid="{00000000-0005-0000-0000-00000D5C0000}"/>
    <cellStyle name="40% - Ênfase2 8 2 10 7" xfId="23570" xr:uid="{00000000-0005-0000-0000-00000E5C0000}"/>
    <cellStyle name="40% - Ênfase2 8 2 10 8" xfId="23571" xr:uid="{00000000-0005-0000-0000-00000F5C0000}"/>
    <cellStyle name="40% - Ênfase2 8 2 10 9" xfId="23572" xr:uid="{00000000-0005-0000-0000-0000105C0000}"/>
    <cellStyle name="40% - Ênfase2 8 2 11" xfId="23573" xr:uid="{00000000-0005-0000-0000-0000115C0000}"/>
    <cellStyle name="40% - Ênfase2 8 2 11 10" xfId="23574" xr:uid="{00000000-0005-0000-0000-0000125C0000}"/>
    <cellStyle name="40% - Ênfase2 8 2 11 11" xfId="23575" xr:uid="{00000000-0005-0000-0000-0000135C0000}"/>
    <cellStyle name="40% - Ênfase2 8 2 11 12" xfId="23576" xr:uid="{00000000-0005-0000-0000-0000145C0000}"/>
    <cellStyle name="40% - Ênfase2 8 2 11 13" xfId="23577" xr:uid="{00000000-0005-0000-0000-0000155C0000}"/>
    <cellStyle name="40% - Ênfase2 8 2 11 2" xfId="23578" xr:uid="{00000000-0005-0000-0000-0000165C0000}"/>
    <cellStyle name="40% - Ênfase2 8 2 11 3" xfId="23579" xr:uid="{00000000-0005-0000-0000-0000175C0000}"/>
    <cellStyle name="40% - Ênfase2 8 2 11 4" xfId="23580" xr:uid="{00000000-0005-0000-0000-0000185C0000}"/>
    <cellStyle name="40% - Ênfase2 8 2 11 5" xfId="23581" xr:uid="{00000000-0005-0000-0000-0000195C0000}"/>
    <cellStyle name="40% - Ênfase2 8 2 11 6" xfId="23582" xr:uid="{00000000-0005-0000-0000-00001A5C0000}"/>
    <cellStyle name="40% - Ênfase2 8 2 11 7" xfId="23583" xr:uid="{00000000-0005-0000-0000-00001B5C0000}"/>
    <cellStyle name="40% - Ênfase2 8 2 11 8" xfId="23584" xr:uid="{00000000-0005-0000-0000-00001C5C0000}"/>
    <cellStyle name="40% - Ênfase2 8 2 11 9" xfId="23585" xr:uid="{00000000-0005-0000-0000-00001D5C0000}"/>
    <cellStyle name="40% - Ênfase2 8 2 12" xfId="23586" xr:uid="{00000000-0005-0000-0000-00001E5C0000}"/>
    <cellStyle name="40% - Ênfase2 8 2 13" xfId="23587" xr:uid="{00000000-0005-0000-0000-00001F5C0000}"/>
    <cellStyle name="40% - Ênfase2 8 2 14" xfId="23588" xr:uid="{00000000-0005-0000-0000-0000205C0000}"/>
    <cellStyle name="40% - Ênfase2 8 2 15" xfId="23589" xr:uid="{00000000-0005-0000-0000-0000215C0000}"/>
    <cellStyle name="40% - Ênfase2 8 2 16" xfId="23590" xr:uid="{00000000-0005-0000-0000-0000225C0000}"/>
    <cellStyle name="40% - Ênfase2 8 2 17" xfId="23591" xr:uid="{00000000-0005-0000-0000-0000235C0000}"/>
    <cellStyle name="40% - Ênfase2 8 2 18" xfId="23592" xr:uid="{00000000-0005-0000-0000-0000245C0000}"/>
    <cellStyle name="40% - Ênfase2 8 2 19" xfId="23593" xr:uid="{00000000-0005-0000-0000-0000255C0000}"/>
    <cellStyle name="40% - Ênfase2 8 2 2" xfId="23594" xr:uid="{00000000-0005-0000-0000-0000265C0000}"/>
    <cellStyle name="40% - Ênfase2 8 2 2 10" xfId="23595" xr:uid="{00000000-0005-0000-0000-0000275C0000}"/>
    <cellStyle name="40% - Ênfase2 8 2 2 11" xfId="23596" xr:uid="{00000000-0005-0000-0000-0000285C0000}"/>
    <cellStyle name="40% - Ênfase2 8 2 2 12" xfId="23597" xr:uid="{00000000-0005-0000-0000-0000295C0000}"/>
    <cellStyle name="40% - Ênfase2 8 2 2 13" xfId="23598" xr:uid="{00000000-0005-0000-0000-00002A5C0000}"/>
    <cellStyle name="40% - Ênfase2 8 2 2 2" xfId="23599" xr:uid="{00000000-0005-0000-0000-00002B5C0000}"/>
    <cellStyle name="40% - Ênfase2 8 2 2 3" xfId="23600" xr:uid="{00000000-0005-0000-0000-00002C5C0000}"/>
    <cellStyle name="40% - Ênfase2 8 2 2 4" xfId="23601" xr:uid="{00000000-0005-0000-0000-00002D5C0000}"/>
    <cellStyle name="40% - Ênfase2 8 2 2 5" xfId="23602" xr:uid="{00000000-0005-0000-0000-00002E5C0000}"/>
    <cellStyle name="40% - Ênfase2 8 2 2 6" xfId="23603" xr:uid="{00000000-0005-0000-0000-00002F5C0000}"/>
    <cellStyle name="40% - Ênfase2 8 2 2 7" xfId="23604" xr:uid="{00000000-0005-0000-0000-0000305C0000}"/>
    <cellStyle name="40% - Ênfase2 8 2 2 8" xfId="23605" xr:uid="{00000000-0005-0000-0000-0000315C0000}"/>
    <cellStyle name="40% - Ênfase2 8 2 2 9" xfId="23606" xr:uid="{00000000-0005-0000-0000-0000325C0000}"/>
    <cellStyle name="40% - Ênfase2 8 2 20" xfId="23607" xr:uid="{00000000-0005-0000-0000-0000335C0000}"/>
    <cellStyle name="40% - Ênfase2 8 2 21" xfId="23608" xr:uid="{00000000-0005-0000-0000-0000345C0000}"/>
    <cellStyle name="40% - Ênfase2 8 2 22" xfId="23609" xr:uid="{00000000-0005-0000-0000-0000355C0000}"/>
    <cellStyle name="40% - Ênfase2 8 2 23" xfId="23610" xr:uid="{00000000-0005-0000-0000-0000365C0000}"/>
    <cellStyle name="40% - Ênfase2 8 2 3" xfId="23611" xr:uid="{00000000-0005-0000-0000-0000375C0000}"/>
    <cellStyle name="40% - Ênfase2 8 2 3 10" xfId="23612" xr:uid="{00000000-0005-0000-0000-0000385C0000}"/>
    <cellStyle name="40% - Ênfase2 8 2 3 11" xfId="23613" xr:uid="{00000000-0005-0000-0000-0000395C0000}"/>
    <cellStyle name="40% - Ênfase2 8 2 3 12" xfId="23614" xr:uid="{00000000-0005-0000-0000-00003A5C0000}"/>
    <cellStyle name="40% - Ênfase2 8 2 3 13" xfId="23615" xr:uid="{00000000-0005-0000-0000-00003B5C0000}"/>
    <cellStyle name="40% - Ênfase2 8 2 3 2" xfId="23616" xr:uid="{00000000-0005-0000-0000-00003C5C0000}"/>
    <cellStyle name="40% - Ênfase2 8 2 3 3" xfId="23617" xr:uid="{00000000-0005-0000-0000-00003D5C0000}"/>
    <cellStyle name="40% - Ênfase2 8 2 3 4" xfId="23618" xr:uid="{00000000-0005-0000-0000-00003E5C0000}"/>
    <cellStyle name="40% - Ênfase2 8 2 3 5" xfId="23619" xr:uid="{00000000-0005-0000-0000-00003F5C0000}"/>
    <cellStyle name="40% - Ênfase2 8 2 3 6" xfId="23620" xr:uid="{00000000-0005-0000-0000-0000405C0000}"/>
    <cellStyle name="40% - Ênfase2 8 2 3 7" xfId="23621" xr:uid="{00000000-0005-0000-0000-0000415C0000}"/>
    <cellStyle name="40% - Ênfase2 8 2 3 8" xfId="23622" xr:uid="{00000000-0005-0000-0000-0000425C0000}"/>
    <cellStyle name="40% - Ênfase2 8 2 3 9" xfId="23623" xr:uid="{00000000-0005-0000-0000-0000435C0000}"/>
    <cellStyle name="40% - Ênfase2 8 2 4" xfId="23624" xr:uid="{00000000-0005-0000-0000-0000445C0000}"/>
    <cellStyle name="40% - Ênfase2 8 2 4 10" xfId="23625" xr:uid="{00000000-0005-0000-0000-0000455C0000}"/>
    <cellStyle name="40% - Ênfase2 8 2 4 11" xfId="23626" xr:uid="{00000000-0005-0000-0000-0000465C0000}"/>
    <cellStyle name="40% - Ênfase2 8 2 4 12" xfId="23627" xr:uid="{00000000-0005-0000-0000-0000475C0000}"/>
    <cellStyle name="40% - Ênfase2 8 2 4 13" xfId="23628" xr:uid="{00000000-0005-0000-0000-0000485C0000}"/>
    <cellStyle name="40% - Ênfase2 8 2 4 2" xfId="23629" xr:uid="{00000000-0005-0000-0000-0000495C0000}"/>
    <cellStyle name="40% - Ênfase2 8 2 4 3" xfId="23630" xr:uid="{00000000-0005-0000-0000-00004A5C0000}"/>
    <cellStyle name="40% - Ênfase2 8 2 4 4" xfId="23631" xr:uid="{00000000-0005-0000-0000-00004B5C0000}"/>
    <cellStyle name="40% - Ênfase2 8 2 4 5" xfId="23632" xr:uid="{00000000-0005-0000-0000-00004C5C0000}"/>
    <cellStyle name="40% - Ênfase2 8 2 4 6" xfId="23633" xr:uid="{00000000-0005-0000-0000-00004D5C0000}"/>
    <cellStyle name="40% - Ênfase2 8 2 4 7" xfId="23634" xr:uid="{00000000-0005-0000-0000-00004E5C0000}"/>
    <cellStyle name="40% - Ênfase2 8 2 4 8" xfId="23635" xr:uid="{00000000-0005-0000-0000-00004F5C0000}"/>
    <cellStyle name="40% - Ênfase2 8 2 4 9" xfId="23636" xr:uid="{00000000-0005-0000-0000-0000505C0000}"/>
    <cellStyle name="40% - Ênfase2 8 2 5" xfId="23637" xr:uid="{00000000-0005-0000-0000-0000515C0000}"/>
    <cellStyle name="40% - Ênfase2 8 2 5 10" xfId="23638" xr:uid="{00000000-0005-0000-0000-0000525C0000}"/>
    <cellStyle name="40% - Ênfase2 8 2 5 11" xfId="23639" xr:uid="{00000000-0005-0000-0000-0000535C0000}"/>
    <cellStyle name="40% - Ênfase2 8 2 5 12" xfId="23640" xr:uid="{00000000-0005-0000-0000-0000545C0000}"/>
    <cellStyle name="40% - Ênfase2 8 2 5 13" xfId="23641" xr:uid="{00000000-0005-0000-0000-0000555C0000}"/>
    <cellStyle name="40% - Ênfase2 8 2 5 2" xfId="23642" xr:uid="{00000000-0005-0000-0000-0000565C0000}"/>
    <cellStyle name="40% - Ênfase2 8 2 5 3" xfId="23643" xr:uid="{00000000-0005-0000-0000-0000575C0000}"/>
    <cellStyle name="40% - Ênfase2 8 2 5 4" xfId="23644" xr:uid="{00000000-0005-0000-0000-0000585C0000}"/>
    <cellStyle name="40% - Ênfase2 8 2 5 5" xfId="23645" xr:uid="{00000000-0005-0000-0000-0000595C0000}"/>
    <cellStyle name="40% - Ênfase2 8 2 5 6" xfId="23646" xr:uid="{00000000-0005-0000-0000-00005A5C0000}"/>
    <cellStyle name="40% - Ênfase2 8 2 5 7" xfId="23647" xr:uid="{00000000-0005-0000-0000-00005B5C0000}"/>
    <cellStyle name="40% - Ênfase2 8 2 5 8" xfId="23648" xr:uid="{00000000-0005-0000-0000-00005C5C0000}"/>
    <cellStyle name="40% - Ênfase2 8 2 5 9" xfId="23649" xr:uid="{00000000-0005-0000-0000-00005D5C0000}"/>
    <cellStyle name="40% - Ênfase2 8 2 6" xfId="23650" xr:uid="{00000000-0005-0000-0000-00005E5C0000}"/>
    <cellStyle name="40% - Ênfase2 8 2 6 10" xfId="23651" xr:uid="{00000000-0005-0000-0000-00005F5C0000}"/>
    <cellStyle name="40% - Ênfase2 8 2 6 11" xfId="23652" xr:uid="{00000000-0005-0000-0000-0000605C0000}"/>
    <cellStyle name="40% - Ênfase2 8 2 6 12" xfId="23653" xr:uid="{00000000-0005-0000-0000-0000615C0000}"/>
    <cellStyle name="40% - Ênfase2 8 2 6 13" xfId="23654" xr:uid="{00000000-0005-0000-0000-0000625C0000}"/>
    <cellStyle name="40% - Ênfase2 8 2 6 2" xfId="23655" xr:uid="{00000000-0005-0000-0000-0000635C0000}"/>
    <cellStyle name="40% - Ênfase2 8 2 6 3" xfId="23656" xr:uid="{00000000-0005-0000-0000-0000645C0000}"/>
    <cellStyle name="40% - Ênfase2 8 2 6 4" xfId="23657" xr:uid="{00000000-0005-0000-0000-0000655C0000}"/>
    <cellStyle name="40% - Ênfase2 8 2 6 5" xfId="23658" xr:uid="{00000000-0005-0000-0000-0000665C0000}"/>
    <cellStyle name="40% - Ênfase2 8 2 6 6" xfId="23659" xr:uid="{00000000-0005-0000-0000-0000675C0000}"/>
    <cellStyle name="40% - Ênfase2 8 2 6 7" xfId="23660" xr:uid="{00000000-0005-0000-0000-0000685C0000}"/>
    <cellStyle name="40% - Ênfase2 8 2 6 8" xfId="23661" xr:uid="{00000000-0005-0000-0000-0000695C0000}"/>
    <cellStyle name="40% - Ênfase2 8 2 6 9" xfId="23662" xr:uid="{00000000-0005-0000-0000-00006A5C0000}"/>
    <cellStyle name="40% - Ênfase2 8 2 7" xfId="23663" xr:uid="{00000000-0005-0000-0000-00006B5C0000}"/>
    <cellStyle name="40% - Ênfase2 8 2 7 10" xfId="23664" xr:uid="{00000000-0005-0000-0000-00006C5C0000}"/>
    <cellStyle name="40% - Ênfase2 8 2 7 11" xfId="23665" xr:uid="{00000000-0005-0000-0000-00006D5C0000}"/>
    <cellStyle name="40% - Ênfase2 8 2 7 12" xfId="23666" xr:uid="{00000000-0005-0000-0000-00006E5C0000}"/>
    <cellStyle name="40% - Ênfase2 8 2 7 13" xfId="23667" xr:uid="{00000000-0005-0000-0000-00006F5C0000}"/>
    <cellStyle name="40% - Ênfase2 8 2 7 2" xfId="23668" xr:uid="{00000000-0005-0000-0000-0000705C0000}"/>
    <cellStyle name="40% - Ênfase2 8 2 7 3" xfId="23669" xr:uid="{00000000-0005-0000-0000-0000715C0000}"/>
    <cellStyle name="40% - Ênfase2 8 2 7 4" xfId="23670" xr:uid="{00000000-0005-0000-0000-0000725C0000}"/>
    <cellStyle name="40% - Ênfase2 8 2 7 5" xfId="23671" xr:uid="{00000000-0005-0000-0000-0000735C0000}"/>
    <cellStyle name="40% - Ênfase2 8 2 7 6" xfId="23672" xr:uid="{00000000-0005-0000-0000-0000745C0000}"/>
    <cellStyle name="40% - Ênfase2 8 2 7 7" xfId="23673" xr:uid="{00000000-0005-0000-0000-0000755C0000}"/>
    <cellStyle name="40% - Ênfase2 8 2 7 8" xfId="23674" xr:uid="{00000000-0005-0000-0000-0000765C0000}"/>
    <cellStyle name="40% - Ênfase2 8 2 7 9" xfId="23675" xr:uid="{00000000-0005-0000-0000-0000775C0000}"/>
    <cellStyle name="40% - Ênfase2 8 2 8" xfId="23676" xr:uid="{00000000-0005-0000-0000-0000785C0000}"/>
    <cellStyle name="40% - Ênfase2 8 2 8 10" xfId="23677" xr:uid="{00000000-0005-0000-0000-0000795C0000}"/>
    <cellStyle name="40% - Ênfase2 8 2 8 11" xfId="23678" xr:uid="{00000000-0005-0000-0000-00007A5C0000}"/>
    <cellStyle name="40% - Ênfase2 8 2 8 12" xfId="23679" xr:uid="{00000000-0005-0000-0000-00007B5C0000}"/>
    <cellStyle name="40% - Ênfase2 8 2 8 13" xfId="23680" xr:uid="{00000000-0005-0000-0000-00007C5C0000}"/>
    <cellStyle name="40% - Ênfase2 8 2 8 2" xfId="23681" xr:uid="{00000000-0005-0000-0000-00007D5C0000}"/>
    <cellStyle name="40% - Ênfase2 8 2 8 3" xfId="23682" xr:uid="{00000000-0005-0000-0000-00007E5C0000}"/>
    <cellStyle name="40% - Ênfase2 8 2 8 4" xfId="23683" xr:uid="{00000000-0005-0000-0000-00007F5C0000}"/>
    <cellStyle name="40% - Ênfase2 8 2 8 5" xfId="23684" xr:uid="{00000000-0005-0000-0000-0000805C0000}"/>
    <cellStyle name="40% - Ênfase2 8 2 8 6" xfId="23685" xr:uid="{00000000-0005-0000-0000-0000815C0000}"/>
    <cellStyle name="40% - Ênfase2 8 2 8 7" xfId="23686" xr:uid="{00000000-0005-0000-0000-0000825C0000}"/>
    <cellStyle name="40% - Ênfase2 8 2 8 8" xfId="23687" xr:uid="{00000000-0005-0000-0000-0000835C0000}"/>
    <cellStyle name="40% - Ênfase2 8 2 8 9" xfId="23688" xr:uid="{00000000-0005-0000-0000-0000845C0000}"/>
    <cellStyle name="40% - Ênfase2 8 2 9" xfId="23689" xr:uid="{00000000-0005-0000-0000-0000855C0000}"/>
    <cellStyle name="40% - Ênfase2 8 2 9 10" xfId="23690" xr:uid="{00000000-0005-0000-0000-0000865C0000}"/>
    <cellStyle name="40% - Ênfase2 8 2 9 11" xfId="23691" xr:uid="{00000000-0005-0000-0000-0000875C0000}"/>
    <cellStyle name="40% - Ênfase2 8 2 9 12" xfId="23692" xr:uid="{00000000-0005-0000-0000-0000885C0000}"/>
    <cellStyle name="40% - Ênfase2 8 2 9 13" xfId="23693" xr:uid="{00000000-0005-0000-0000-0000895C0000}"/>
    <cellStyle name="40% - Ênfase2 8 2 9 2" xfId="23694" xr:uid="{00000000-0005-0000-0000-00008A5C0000}"/>
    <cellStyle name="40% - Ênfase2 8 2 9 3" xfId="23695" xr:uid="{00000000-0005-0000-0000-00008B5C0000}"/>
    <cellStyle name="40% - Ênfase2 8 2 9 4" xfId="23696" xr:uid="{00000000-0005-0000-0000-00008C5C0000}"/>
    <cellStyle name="40% - Ênfase2 8 2 9 5" xfId="23697" xr:uid="{00000000-0005-0000-0000-00008D5C0000}"/>
    <cellStyle name="40% - Ênfase2 8 2 9 6" xfId="23698" xr:uid="{00000000-0005-0000-0000-00008E5C0000}"/>
    <cellStyle name="40% - Ênfase2 8 2 9 7" xfId="23699" xr:uid="{00000000-0005-0000-0000-00008F5C0000}"/>
    <cellStyle name="40% - Ênfase2 8 2 9 8" xfId="23700" xr:uid="{00000000-0005-0000-0000-0000905C0000}"/>
    <cellStyle name="40% - Ênfase2 8 2 9 9" xfId="23701" xr:uid="{00000000-0005-0000-0000-0000915C0000}"/>
    <cellStyle name="40% - Ênfase2 8 20" xfId="23702" xr:uid="{00000000-0005-0000-0000-0000925C0000}"/>
    <cellStyle name="40% - Ênfase2 8 21" xfId="23703" xr:uid="{00000000-0005-0000-0000-0000935C0000}"/>
    <cellStyle name="40% - Ênfase2 8 22" xfId="23704" xr:uid="{00000000-0005-0000-0000-0000945C0000}"/>
    <cellStyle name="40% - Ênfase2 8 23" xfId="23705" xr:uid="{00000000-0005-0000-0000-0000955C0000}"/>
    <cellStyle name="40% - Ênfase2 8 24" xfId="23706" xr:uid="{00000000-0005-0000-0000-0000965C0000}"/>
    <cellStyle name="40% - Ênfase2 8 3" xfId="23707" xr:uid="{00000000-0005-0000-0000-0000975C0000}"/>
    <cellStyle name="40% - Ênfase2 8 3 10" xfId="23708" xr:uid="{00000000-0005-0000-0000-0000985C0000}"/>
    <cellStyle name="40% - Ênfase2 8 3 11" xfId="23709" xr:uid="{00000000-0005-0000-0000-0000995C0000}"/>
    <cellStyle name="40% - Ênfase2 8 3 12" xfId="23710" xr:uid="{00000000-0005-0000-0000-00009A5C0000}"/>
    <cellStyle name="40% - Ênfase2 8 3 13" xfId="23711" xr:uid="{00000000-0005-0000-0000-00009B5C0000}"/>
    <cellStyle name="40% - Ênfase2 8 3 2" xfId="23712" xr:uid="{00000000-0005-0000-0000-00009C5C0000}"/>
    <cellStyle name="40% - Ênfase2 8 3 3" xfId="23713" xr:uid="{00000000-0005-0000-0000-00009D5C0000}"/>
    <cellStyle name="40% - Ênfase2 8 3 4" xfId="23714" xr:uid="{00000000-0005-0000-0000-00009E5C0000}"/>
    <cellStyle name="40% - Ênfase2 8 3 5" xfId="23715" xr:uid="{00000000-0005-0000-0000-00009F5C0000}"/>
    <cellStyle name="40% - Ênfase2 8 3 6" xfId="23716" xr:uid="{00000000-0005-0000-0000-0000A05C0000}"/>
    <cellStyle name="40% - Ênfase2 8 3 7" xfId="23717" xr:uid="{00000000-0005-0000-0000-0000A15C0000}"/>
    <cellStyle name="40% - Ênfase2 8 3 8" xfId="23718" xr:uid="{00000000-0005-0000-0000-0000A25C0000}"/>
    <cellStyle name="40% - Ênfase2 8 3 9" xfId="23719" xr:uid="{00000000-0005-0000-0000-0000A35C0000}"/>
    <cellStyle name="40% - Ênfase2 8 4" xfId="23720" xr:uid="{00000000-0005-0000-0000-0000A45C0000}"/>
    <cellStyle name="40% - Ênfase2 8 4 10" xfId="23721" xr:uid="{00000000-0005-0000-0000-0000A55C0000}"/>
    <cellStyle name="40% - Ênfase2 8 4 11" xfId="23722" xr:uid="{00000000-0005-0000-0000-0000A65C0000}"/>
    <cellStyle name="40% - Ênfase2 8 4 12" xfId="23723" xr:uid="{00000000-0005-0000-0000-0000A75C0000}"/>
    <cellStyle name="40% - Ênfase2 8 4 13" xfId="23724" xr:uid="{00000000-0005-0000-0000-0000A85C0000}"/>
    <cellStyle name="40% - Ênfase2 8 4 2" xfId="23725" xr:uid="{00000000-0005-0000-0000-0000A95C0000}"/>
    <cellStyle name="40% - Ênfase2 8 4 3" xfId="23726" xr:uid="{00000000-0005-0000-0000-0000AA5C0000}"/>
    <cellStyle name="40% - Ênfase2 8 4 4" xfId="23727" xr:uid="{00000000-0005-0000-0000-0000AB5C0000}"/>
    <cellStyle name="40% - Ênfase2 8 4 5" xfId="23728" xr:uid="{00000000-0005-0000-0000-0000AC5C0000}"/>
    <cellStyle name="40% - Ênfase2 8 4 6" xfId="23729" xr:uid="{00000000-0005-0000-0000-0000AD5C0000}"/>
    <cellStyle name="40% - Ênfase2 8 4 7" xfId="23730" xr:uid="{00000000-0005-0000-0000-0000AE5C0000}"/>
    <cellStyle name="40% - Ênfase2 8 4 8" xfId="23731" xr:uid="{00000000-0005-0000-0000-0000AF5C0000}"/>
    <cellStyle name="40% - Ênfase2 8 4 9" xfId="23732" xr:uid="{00000000-0005-0000-0000-0000B05C0000}"/>
    <cellStyle name="40% - Ênfase2 8 5" xfId="23733" xr:uid="{00000000-0005-0000-0000-0000B15C0000}"/>
    <cellStyle name="40% - Ênfase2 8 5 10" xfId="23734" xr:uid="{00000000-0005-0000-0000-0000B25C0000}"/>
    <cellStyle name="40% - Ênfase2 8 5 11" xfId="23735" xr:uid="{00000000-0005-0000-0000-0000B35C0000}"/>
    <cellStyle name="40% - Ênfase2 8 5 12" xfId="23736" xr:uid="{00000000-0005-0000-0000-0000B45C0000}"/>
    <cellStyle name="40% - Ênfase2 8 5 13" xfId="23737" xr:uid="{00000000-0005-0000-0000-0000B55C0000}"/>
    <cellStyle name="40% - Ênfase2 8 5 2" xfId="23738" xr:uid="{00000000-0005-0000-0000-0000B65C0000}"/>
    <cellStyle name="40% - Ênfase2 8 5 3" xfId="23739" xr:uid="{00000000-0005-0000-0000-0000B75C0000}"/>
    <cellStyle name="40% - Ênfase2 8 5 4" xfId="23740" xr:uid="{00000000-0005-0000-0000-0000B85C0000}"/>
    <cellStyle name="40% - Ênfase2 8 5 5" xfId="23741" xr:uid="{00000000-0005-0000-0000-0000B95C0000}"/>
    <cellStyle name="40% - Ênfase2 8 5 6" xfId="23742" xr:uid="{00000000-0005-0000-0000-0000BA5C0000}"/>
    <cellStyle name="40% - Ênfase2 8 5 7" xfId="23743" xr:uid="{00000000-0005-0000-0000-0000BB5C0000}"/>
    <cellStyle name="40% - Ênfase2 8 5 8" xfId="23744" xr:uid="{00000000-0005-0000-0000-0000BC5C0000}"/>
    <cellStyle name="40% - Ênfase2 8 5 9" xfId="23745" xr:uid="{00000000-0005-0000-0000-0000BD5C0000}"/>
    <cellStyle name="40% - Ênfase2 8 6" xfId="23746" xr:uid="{00000000-0005-0000-0000-0000BE5C0000}"/>
    <cellStyle name="40% - Ênfase2 8 6 10" xfId="23747" xr:uid="{00000000-0005-0000-0000-0000BF5C0000}"/>
    <cellStyle name="40% - Ênfase2 8 6 11" xfId="23748" xr:uid="{00000000-0005-0000-0000-0000C05C0000}"/>
    <cellStyle name="40% - Ênfase2 8 6 12" xfId="23749" xr:uid="{00000000-0005-0000-0000-0000C15C0000}"/>
    <cellStyle name="40% - Ênfase2 8 6 13" xfId="23750" xr:uid="{00000000-0005-0000-0000-0000C25C0000}"/>
    <cellStyle name="40% - Ênfase2 8 6 2" xfId="23751" xr:uid="{00000000-0005-0000-0000-0000C35C0000}"/>
    <cellStyle name="40% - Ênfase2 8 6 3" xfId="23752" xr:uid="{00000000-0005-0000-0000-0000C45C0000}"/>
    <cellStyle name="40% - Ênfase2 8 6 4" xfId="23753" xr:uid="{00000000-0005-0000-0000-0000C55C0000}"/>
    <cellStyle name="40% - Ênfase2 8 6 5" xfId="23754" xr:uid="{00000000-0005-0000-0000-0000C65C0000}"/>
    <cellStyle name="40% - Ênfase2 8 6 6" xfId="23755" xr:uid="{00000000-0005-0000-0000-0000C75C0000}"/>
    <cellStyle name="40% - Ênfase2 8 6 7" xfId="23756" xr:uid="{00000000-0005-0000-0000-0000C85C0000}"/>
    <cellStyle name="40% - Ênfase2 8 6 8" xfId="23757" xr:uid="{00000000-0005-0000-0000-0000C95C0000}"/>
    <cellStyle name="40% - Ênfase2 8 6 9" xfId="23758" xr:uid="{00000000-0005-0000-0000-0000CA5C0000}"/>
    <cellStyle name="40% - Ênfase2 8 7" xfId="23759" xr:uid="{00000000-0005-0000-0000-0000CB5C0000}"/>
    <cellStyle name="40% - Ênfase2 8 7 10" xfId="23760" xr:uid="{00000000-0005-0000-0000-0000CC5C0000}"/>
    <cellStyle name="40% - Ênfase2 8 7 11" xfId="23761" xr:uid="{00000000-0005-0000-0000-0000CD5C0000}"/>
    <cellStyle name="40% - Ênfase2 8 7 12" xfId="23762" xr:uid="{00000000-0005-0000-0000-0000CE5C0000}"/>
    <cellStyle name="40% - Ênfase2 8 7 13" xfId="23763" xr:uid="{00000000-0005-0000-0000-0000CF5C0000}"/>
    <cellStyle name="40% - Ênfase2 8 7 2" xfId="23764" xr:uid="{00000000-0005-0000-0000-0000D05C0000}"/>
    <cellStyle name="40% - Ênfase2 8 7 3" xfId="23765" xr:uid="{00000000-0005-0000-0000-0000D15C0000}"/>
    <cellStyle name="40% - Ênfase2 8 7 4" xfId="23766" xr:uid="{00000000-0005-0000-0000-0000D25C0000}"/>
    <cellStyle name="40% - Ênfase2 8 7 5" xfId="23767" xr:uid="{00000000-0005-0000-0000-0000D35C0000}"/>
    <cellStyle name="40% - Ênfase2 8 7 6" xfId="23768" xr:uid="{00000000-0005-0000-0000-0000D45C0000}"/>
    <cellStyle name="40% - Ênfase2 8 7 7" xfId="23769" xr:uid="{00000000-0005-0000-0000-0000D55C0000}"/>
    <cellStyle name="40% - Ênfase2 8 7 8" xfId="23770" xr:uid="{00000000-0005-0000-0000-0000D65C0000}"/>
    <cellStyle name="40% - Ênfase2 8 7 9" xfId="23771" xr:uid="{00000000-0005-0000-0000-0000D75C0000}"/>
    <cellStyle name="40% - Ênfase2 8 8" xfId="23772" xr:uid="{00000000-0005-0000-0000-0000D85C0000}"/>
    <cellStyle name="40% - Ênfase2 8 8 10" xfId="23773" xr:uid="{00000000-0005-0000-0000-0000D95C0000}"/>
    <cellStyle name="40% - Ênfase2 8 8 11" xfId="23774" xr:uid="{00000000-0005-0000-0000-0000DA5C0000}"/>
    <cellStyle name="40% - Ênfase2 8 8 12" xfId="23775" xr:uid="{00000000-0005-0000-0000-0000DB5C0000}"/>
    <cellStyle name="40% - Ênfase2 8 8 13" xfId="23776" xr:uid="{00000000-0005-0000-0000-0000DC5C0000}"/>
    <cellStyle name="40% - Ênfase2 8 8 2" xfId="23777" xr:uid="{00000000-0005-0000-0000-0000DD5C0000}"/>
    <cellStyle name="40% - Ênfase2 8 8 3" xfId="23778" xr:uid="{00000000-0005-0000-0000-0000DE5C0000}"/>
    <cellStyle name="40% - Ênfase2 8 8 4" xfId="23779" xr:uid="{00000000-0005-0000-0000-0000DF5C0000}"/>
    <cellStyle name="40% - Ênfase2 8 8 5" xfId="23780" xr:uid="{00000000-0005-0000-0000-0000E05C0000}"/>
    <cellStyle name="40% - Ênfase2 8 8 6" xfId="23781" xr:uid="{00000000-0005-0000-0000-0000E15C0000}"/>
    <cellStyle name="40% - Ênfase2 8 8 7" xfId="23782" xr:uid="{00000000-0005-0000-0000-0000E25C0000}"/>
    <cellStyle name="40% - Ênfase2 8 8 8" xfId="23783" xr:uid="{00000000-0005-0000-0000-0000E35C0000}"/>
    <cellStyle name="40% - Ênfase2 8 8 9" xfId="23784" xr:uid="{00000000-0005-0000-0000-0000E45C0000}"/>
    <cellStyle name="40% - Ênfase2 8 9" xfId="23785" xr:uid="{00000000-0005-0000-0000-0000E55C0000}"/>
    <cellStyle name="40% - Ênfase2 8 9 10" xfId="23786" xr:uid="{00000000-0005-0000-0000-0000E65C0000}"/>
    <cellStyle name="40% - Ênfase2 8 9 11" xfId="23787" xr:uid="{00000000-0005-0000-0000-0000E75C0000}"/>
    <cellStyle name="40% - Ênfase2 8 9 12" xfId="23788" xr:uid="{00000000-0005-0000-0000-0000E85C0000}"/>
    <cellStyle name="40% - Ênfase2 8 9 13" xfId="23789" xr:uid="{00000000-0005-0000-0000-0000E95C0000}"/>
    <cellStyle name="40% - Ênfase2 8 9 2" xfId="23790" xr:uid="{00000000-0005-0000-0000-0000EA5C0000}"/>
    <cellStyle name="40% - Ênfase2 8 9 3" xfId="23791" xr:uid="{00000000-0005-0000-0000-0000EB5C0000}"/>
    <cellStyle name="40% - Ênfase2 8 9 4" xfId="23792" xr:uid="{00000000-0005-0000-0000-0000EC5C0000}"/>
    <cellStyle name="40% - Ênfase2 8 9 5" xfId="23793" xr:uid="{00000000-0005-0000-0000-0000ED5C0000}"/>
    <cellStyle name="40% - Ênfase2 8 9 6" xfId="23794" xr:uid="{00000000-0005-0000-0000-0000EE5C0000}"/>
    <cellStyle name="40% - Ênfase2 8 9 7" xfId="23795" xr:uid="{00000000-0005-0000-0000-0000EF5C0000}"/>
    <cellStyle name="40% - Ênfase2 8 9 8" xfId="23796" xr:uid="{00000000-0005-0000-0000-0000F05C0000}"/>
    <cellStyle name="40% - Ênfase2 8 9 9" xfId="23797" xr:uid="{00000000-0005-0000-0000-0000F15C0000}"/>
    <cellStyle name="40% - Ênfase2 9" xfId="23798" xr:uid="{00000000-0005-0000-0000-0000F25C0000}"/>
    <cellStyle name="40% - Ênfase2 9 10" xfId="23799" xr:uid="{00000000-0005-0000-0000-0000F35C0000}"/>
    <cellStyle name="40% - Ênfase2 9 10 10" xfId="23800" xr:uid="{00000000-0005-0000-0000-0000F45C0000}"/>
    <cellStyle name="40% - Ênfase2 9 10 11" xfId="23801" xr:uid="{00000000-0005-0000-0000-0000F55C0000}"/>
    <cellStyle name="40% - Ênfase2 9 10 12" xfId="23802" xr:uid="{00000000-0005-0000-0000-0000F65C0000}"/>
    <cellStyle name="40% - Ênfase2 9 10 13" xfId="23803" xr:uid="{00000000-0005-0000-0000-0000F75C0000}"/>
    <cellStyle name="40% - Ênfase2 9 10 2" xfId="23804" xr:uid="{00000000-0005-0000-0000-0000F85C0000}"/>
    <cellStyle name="40% - Ênfase2 9 10 3" xfId="23805" xr:uid="{00000000-0005-0000-0000-0000F95C0000}"/>
    <cellStyle name="40% - Ênfase2 9 10 4" xfId="23806" xr:uid="{00000000-0005-0000-0000-0000FA5C0000}"/>
    <cellStyle name="40% - Ênfase2 9 10 5" xfId="23807" xr:uid="{00000000-0005-0000-0000-0000FB5C0000}"/>
    <cellStyle name="40% - Ênfase2 9 10 6" xfId="23808" xr:uid="{00000000-0005-0000-0000-0000FC5C0000}"/>
    <cellStyle name="40% - Ênfase2 9 10 7" xfId="23809" xr:uid="{00000000-0005-0000-0000-0000FD5C0000}"/>
    <cellStyle name="40% - Ênfase2 9 10 8" xfId="23810" xr:uid="{00000000-0005-0000-0000-0000FE5C0000}"/>
    <cellStyle name="40% - Ênfase2 9 10 9" xfId="23811" xr:uid="{00000000-0005-0000-0000-0000FF5C0000}"/>
    <cellStyle name="40% - Ênfase2 9 11" xfId="23812" xr:uid="{00000000-0005-0000-0000-0000005D0000}"/>
    <cellStyle name="40% - Ênfase2 9 11 10" xfId="23813" xr:uid="{00000000-0005-0000-0000-0000015D0000}"/>
    <cellStyle name="40% - Ênfase2 9 11 11" xfId="23814" xr:uid="{00000000-0005-0000-0000-0000025D0000}"/>
    <cellStyle name="40% - Ênfase2 9 11 12" xfId="23815" xr:uid="{00000000-0005-0000-0000-0000035D0000}"/>
    <cellStyle name="40% - Ênfase2 9 11 13" xfId="23816" xr:uid="{00000000-0005-0000-0000-0000045D0000}"/>
    <cellStyle name="40% - Ênfase2 9 11 2" xfId="23817" xr:uid="{00000000-0005-0000-0000-0000055D0000}"/>
    <cellStyle name="40% - Ênfase2 9 11 3" xfId="23818" xr:uid="{00000000-0005-0000-0000-0000065D0000}"/>
    <cellStyle name="40% - Ênfase2 9 11 4" xfId="23819" xr:uid="{00000000-0005-0000-0000-0000075D0000}"/>
    <cellStyle name="40% - Ênfase2 9 11 5" xfId="23820" xr:uid="{00000000-0005-0000-0000-0000085D0000}"/>
    <cellStyle name="40% - Ênfase2 9 11 6" xfId="23821" xr:uid="{00000000-0005-0000-0000-0000095D0000}"/>
    <cellStyle name="40% - Ênfase2 9 11 7" xfId="23822" xr:uid="{00000000-0005-0000-0000-00000A5D0000}"/>
    <cellStyle name="40% - Ênfase2 9 11 8" xfId="23823" xr:uid="{00000000-0005-0000-0000-00000B5D0000}"/>
    <cellStyle name="40% - Ênfase2 9 11 9" xfId="23824" xr:uid="{00000000-0005-0000-0000-00000C5D0000}"/>
    <cellStyle name="40% - Ênfase2 9 12" xfId="23825" xr:uid="{00000000-0005-0000-0000-00000D5D0000}"/>
    <cellStyle name="40% - Ênfase2 9 12 10" xfId="23826" xr:uid="{00000000-0005-0000-0000-00000E5D0000}"/>
    <cellStyle name="40% - Ênfase2 9 12 11" xfId="23827" xr:uid="{00000000-0005-0000-0000-00000F5D0000}"/>
    <cellStyle name="40% - Ênfase2 9 12 12" xfId="23828" xr:uid="{00000000-0005-0000-0000-0000105D0000}"/>
    <cellStyle name="40% - Ênfase2 9 12 13" xfId="23829" xr:uid="{00000000-0005-0000-0000-0000115D0000}"/>
    <cellStyle name="40% - Ênfase2 9 12 2" xfId="23830" xr:uid="{00000000-0005-0000-0000-0000125D0000}"/>
    <cellStyle name="40% - Ênfase2 9 12 3" xfId="23831" xr:uid="{00000000-0005-0000-0000-0000135D0000}"/>
    <cellStyle name="40% - Ênfase2 9 12 4" xfId="23832" xr:uid="{00000000-0005-0000-0000-0000145D0000}"/>
    <cellStyle name="40% - Ênfase2 9 12 5" xfId="23833" xr:uid="{00000000-0005-0000-0000-0000155D0000}"/>
    <cellStyle name="40% - Ênfase2 9 12 6" xfId="23834" xr:uid="{00000000-0005-0000-0000-0000165D0000}"/>
    <cellStyle name="40% - Ênfase2 9 12 7" xfId="23835" xr:uid="{00000000-0005-0000-0000-0000175D0000}"/>
    <cellStyle name="40% - Ênfase2 9 12 8" xfId="23836" xr:uid="{00000000-0005-0000-0000-0000185D0000}"/>
    <cellStyle name="40% - Ênfase2 9 12 9" xfId="23837" xr:uid="{00000000-0005-0000-0000-0000195D0000}"/>
    <cellStyle name="40% - Ênfase2 9 13" xfId="23838" xr:uid="{00000000-0005-0000-0000-00001A5D0000}"/>
    <cellStyle name="40% - Ênfase2 9 14" xfId="23839" xr:uid="{00000000-0005-0000-0000-00001B5D0000}"/>
    <cellStyle name="40% - Ênfase2 9 15" xfId="23840" xr:uid="{00000000-0005-0000-0000-00001C5D0000}"/>
    <cellStyle name="40% - Ênfase2 9 16" xfId="23841" xr:uid="{00000000-0005-0000-0000-00001D5D0000}"/>
    <cellStyle name="40% - Ênfase2 9 17" xfId="23842" xr:uid="{00000000-0005-0000-0000-00001E5D0000}"/>
    <cellStyle name="40% - Ênfase2 9 18" xfId="23843" xr:uid="{00000000-0005-0000-0000-00001F5D0000}"/>
    <cellStyle name="40% - Ênfase2 9 19" xfId="23844" xr:uid="{00000000-0005-0000-0000-0000205D0000}"/>
    <cellStyle name="40% - Ênfase2 9 2" xfId="23845" xr:uid="{00000000-0005-0000-0000-0000215D0000}"/>
    <cellStyle name="40% - Ênfase2 9 2 10" xfId="23846" xr:uid="{00000000-0005-0000-0000-0000225D0000}"/>
    <cellStyle name="40% - Ênfase2 9 2 10 10" xfId="23847" xr:uid="{00000000-0005-0000-0000-0000235D0000}"/>
    <cellStyle name="40% - Ênfase2 9 2 10 11" xfId="23848" xr:uid="{00000000-0005-0000-0000-0000245D0000}"/>
    <cellStyle name="40% - Ênfase2 9 2 10 12" xfId="23849" xr:uid="{00000000-0005-0000-0000-0000255D0000}"/>
    <cellStyle name="40% - Ênfase2 9 2 10 13" xfId="23850" xr:uid="{00000000-0005-0000-0000-0000265D0000}"/>
    <cellStyle name="40% - Ênfase2 9 2 10 2" xfId="23851" xr:uid="{00000000-0005-0000-0000-0000275D0000}"/>
    <cellStyle name="40% - Ênfase2 9 2 10 3" xfId="23852" xr:uid="{00000000-0005-0000-0000-0000285D0000}"/>
    <cellStyle name="40% - Ênfase2 9 2 10 4" xfId="23853" xr:uid="{00000000-0005-0000-0000-0000295D0000}"/>
    <cellStyle name="40% - Ênfase2 9 2 10 5" xfId="23854" xr:uid="{00000000-0005-0000-0000-00002A5D0000}"/>
    <cellStyle name="40% - Ênfase2 9 2 10 6" xfId="23855" xr:uid="{00000000-0005-0000-0000-00002B5D0000}"/>
    <cellStyle name="40% - Ênfase2 9 2 10 7" xfId="23856" xr:uid="{00000000-0005-0000-0000-00002C5D0000}"/>
    <cellStyle name="40% - Ênfase2 9 2 10 8" xfId="23857" xr:uid="{00000000-0005-0000-0000-00002D5D0000}"/>
    <cellStyle name="40% - Ênfase2 9 2 10 9" xfId="23858" xr:uid="{00000000-0005-0000-0000-00002E5D0000}"/>
    <cellStyle name="40% - Ênfase2 9 2 11" xfId="23859" xr:uid="{00000000-0005-0000-0000-00002F5D0000}"/>
    <cellStyle name="40% - Ênfase2 9 2 11 10" xfId="23860" xr:uid="{00000000-0005-0000-0000-0000305D0000}"/>
    <cellStyle name="40% - Ênfase2 9 2 11 11" xfId="23861" xr:uid="{00000000-0005-0000-0000-0000315D0000}"/>
    <cellStyle name="40% - Ênfase2 9 2 11 12" xfId="23862" xr:uid="{00000000-0005-0000-0000-0000325D0000}"/>
    <cellStyle name="40% - Ênfase2 9 2 11 13" xfId="23863" xr:uid="{00000000-0005-0000-0000-0000335D0000}"/>
    <cellStyle name="40% - Ênfase2 9 2 11 2" xfId="23864" xr:uid="{00000000-0005-0000-0000-0000345D0000}"/>
    <cellStyle name="40% - Ênfase2 9 2 11 3" xfId="23865" xr:uid="{00000000-0005-0000-0000-0000355D0000}"/>
    <cellStyle name="40% - Ênfase2 9 2 11 4" xfId="23866" xr:uid="{00000000-0005-0000-0000-0000365D0000}"/>
    <cellStyle name="40% - Ênfase2 9 2 11 5" xfId="23867" xr:uid="{00000000-0005-0000-0000-0000375D0000}"/>
    <cellStyle name="40% - Ênfase2 9 2 11 6" xfId="23868" xr:uid="{00000000-0005-0000-0000-0000385D0000}"/>
    <cellStyle name="40% - Ênfase2 9 2 11 7" xfId="23869" xr:uid="{00000000-0005-0000-0000-0000395D0000}"/>
    <cellStyle name="40% - Ênfase2 9 2 11 8" xfId="23870" xr:uid="{00000000-0005-0000-0000-00003A5D0000}"/>
    <cellStyle name="40% - Ênfase2 9 2 11 9" xfId="23871" xr:uid="{00000000-0005-0000-0000-00003B5D0000}"/>
    <cellStyle name="40% - Ênfase2 9 2 12" xfId="23872" xr:uid="{00000000-0005-0000-0000-00003C5D0000}"/>
    <cellStyle name="40% - Ênfase2 9 2 13" xfId="23873" xr:uid="{00000000-0005-0000-0000-00003D5D0000}"/>
    <cellStyle name="40% - Ênfase2 9 2 14" xfId="23874" xr:uid="{00000000-0005-0000-0000-00003E5D0000}"/>
    <cellStyle name="40% - Ênfase2 9 2 15" xfId="23875" xr:uid="{00000000-0005-0000-0000-00003F5D0000}"/>
    <cellStyle name="40% - Ênfase2 9 2 16" xfId="23876" xr:uid="{00000000-0005-0000-0000-0000405D0000}"/>
    <cellStyle name="40% - Ênfase2 9 2 17" xfId="23877" xr:uid="{00000000-0005-0000-0000-0000415D0000}"/>
    <cellStyle name="40% - Ênfase2 9 2 18" xfId="23878" xr:uid="{00000000-0005-0000-0000-0000425D0000}"/>
    <cellStyle name="40% - Ênfase2 9 2 19" xfId="23879" xr:uid="{00000000-0005-0000-0000-0000435D0000}"/>
    <cellStyle name="40% - Ênfase2 9 2 2" xfId="23880" xr:uid="{00000000-0005-0000-0000-0000445D0000}"/>
    <cellStyle name="40% - Ênfase2 9 2 2 10" xfId="23881" xr:uid="{00000000-0005-0000-0000-0000455D0000}"/>
    <cellStyle name="40% - Ênfase2 9 2 2 11" xfId="23882" xr:uid="{00000000-0005-0000-0000-0000465D0000}"/>
    <cellStyle name="40% - Ênfase2 9 2 2 12" xfId="23883" xr:uid="{00000000-0005-0000-0000-0000475D0000}"/>
    <cellStyle name="40% - Ênfase2 9 2 2 13" xfId="23884" xr:uid="{00000000-0005-0000-0000-0000485D0000}"/>
    <cellStyle name="40% - Ênfase2 9 2 2 2" xfId="23885" xr:uid="{00000000-0005-0000-0000-0000495D0000}"/>
    <cellStyle name="40% - Ênfase2 9 2 2 3" xfId="23886" xr:uid="{00000000-0005-0000-0000-00004A5D0000}"/>
    <cellStyle name="40% - Ênfase2 9 2 2 4" xfId="23887" xr:uid="{00000000-0005-0000-0000-00004B5D0000}"/>
    <cellStyle name="40% - Ênfase2 9 2 2 5" xfId="23888" xr:uid="{00000000-0005-0000-0000-00004C5D0000}"/>
    <cellStyle name="40% - Ênfase2 9 2 2 6" xfId="23889" xr:uid="{00000000-0005-0000-0000-00004D5D0000}"/>
    <cellStyle name="40% - Ênfase2 9 2 2 7" xfId="23890" xr:uid="{00000000-0005-0000-0000-00004E5D0000}"/>
    <cellStyle name="40% - Ênfase2 9 2 2 8" xfId="23891" xr:uid="{00000000-0005-0000-0000-00004F5D0000}"/>
    <cellStyle name="40% - Ênfase2 9 2 2 9" xfId="23892" xr:uid="{00000000-0005-0000-0000-0000505D0000}"/>
    <cellStyle name="40% - Ênfase2 9 2 20" xfId="23893" xr:uid="{00000000-0005-0000-0000-0000515D0000}"/>
    <cellStyle name="40% - Ênfase2 9 2 21" xfId="23894" xr:uid="{00000000-0005-0000-0000-0000525D0000}"/>
    <cellStyle name="40% - Ênfase2 9 2 22" xfId="23895" xr:uid="{00000000-0005-0000-0000-0000535D0000}"/>
    <cellStyle name="40% - Ênfase2 9 2 23" xfId="23896" xr:uid="{00000000-0005-0000-0000-0000545D0000}"/>
    <cellStyle name="40% - Ênfase2 9 2 3" xfId="23897" xr:uid="{00000000-0005-0000-0000-0000555D0000}"/>
    <cellStyle name="40% - Ênfase2 9 2 3 10" xfId="23898" xr:uid="{00000000-0005-0000-0000-0000565D0000}"/>
    <cellStyle name="40% - Ênfase2 9 2 3 11" xfId="23899" xr:uid="{00000000-0005-0000-0000-0000575D0000}"/>
    <cellStyle name="40% - Ênfase2 9 2 3 12" xfId="23900" xr:uid="{00000000-0005-0000-0000-0000585D0000}"/>
    <cellStyle name="40% - Ênfase2 9 2 3 13" xfId="23901" xr:uid="{00000000-0005-0000-0000-0000595D0000}"/>
    <cellStyle name="40% - Ênfase2 9 2 3 2" xfId="23902" xr:uid="{00000000-0005-0000-0000-00005A5D0000}"/>
    <cellStyle name="40% - Ênfase2 9 2 3 3" xfId="23903" xr:uid="{00000000-0005-0000-0000-00005B5D0000}"/>
    <cellStyle name="40% - Ênfase2 9 2 3 4" xfId="23904" xr:uid="{00000000-0005-0000-0000-00005C5D0000}"/>
    <cellStyle name="40% - Ênfase2 9 2 3 5" xfId="23905" xr:uid="{00000000-0005-0000-0000-00005D5D0000}"/>
    <cellStyle name="40% - Ênfase2 9 2 3 6" xfId="23906" xr:uid="{00000000-0005-0000-0000-00005E5D0000}"/>
    <cellStyle name="40% - Ênfase2 9 2 3 7" xfId="23907" xr:uid="{00000000-0005-0000-0000-00005F5D0000}"/>
    <cellStyle name="40% - Ênfase2 9 2 3 8" xfId="23908" xr:uid="{00000000-0005-0000-0000-0000605D0000}"/>
    <cellStyle name="40% - Ênfase2 9 2 3 9" xfId="23909" xr:uid="{00000000-0005-0000-0000-0000615D0000}"/>
    <cellStyle name="40% - Ênfase2 9 2 4" xfId="23910" xr:uid="{00000000-0005-0000-0000-0000625D0000}"/>
    <cellStyle name="40% - Ênfase2 9 2 4 10" xfId="23911" xr:uid="{00000000-0005-0000-0000-0000635D0000}"/>
    <cellStyle name="40% - Ênfase2 9 2 4 11" xfId="23912" xr:uid="{00000000-0005-0000-0000-0000645D0000}"/>
    <cellStyle name="40% - Ênfase2 9 2 4 12" xfId="23913" xr:uid="{00000000-0005-0000-0000-0000655D0000}"/>
    <cellStyle name="40% - Ênfase2 9 2 4 13" xfId="23914" xr:uid="{00000000-0005-0000-0000-0000665D0000}"/>
    <cellStyle name="40% - Ênfase2 9 2 4 2" xfId="23915" xr:uid="{00000000-0005-0000-0000-0000675D0000}"/>
    <cellStyle name="40% - Ênfase2 9 2 4 3" xfId="23916" xr:uid="{00000000-0005-0000-0000-0000685D0000}"/>
    <cellStyle name="40% - Ênfase2 9 2 4 4" xfId="23917" xr:uid="{00000000-0005-0000-0000-0000695D0000}"/>
    <cellStyle name="40% - Ênfase2 9 2 4 5" xfId="23918" xr:uid="{00000000-0005-0000-0000-00006A5D0000}"/>
    <cellStyle name="40% - Ênfase2 9 2 4 6" xfId="23919" xr:uid="{00000000-0005-0000-0000-00006B5D0000}"/>
    <cellStyle name="40% - Ênfase2 9 2 4 7" xfId="23920" xr:uid="{00000000-0005-0000-0000-00006C5D0000}"/>
    <cellStyle name="40% - Ênfase2 9 2 4 8" xfId="23921" xr:uid="{00000000-0005-0000-0000-00006D5D0000}"/>
    <cellStyle name="40% - Ênfase2 9 2 4 9" xfId="23922" xr:uid="{00000000-0005-0000-0000-00006E5D0000}"/>
    <cellStyle name="40% - Ênfase2 9 2 5" xfId="23923" xr:uid="{00000000-0005-0000-0000-00006F5D0000}"/>
    <cellStyle name="40% - Ênfase2 9 2 5 10" xfId="23924" xr:uid="{00000000-0005-0000-0000-0000705D0000}"/>
    <cellStyle name="40% - Ênfase2 9 2 5 11" xfId="23925" xr:uid="{00000000-0005-0000-0000-0000715D0000}"/>
    <cellStyle name="40% - Ênfase2 9 2 5 12" xfId="23926" xr:uid="{00000000-0005-0000-0000-0000725D0000}"/>
    <cellStyle name="40% - Ênfase2 9 2 5 13" xfId="23927" xr:uid="{00000000-0005-0000-0000-0000735D0000}"/>
    <cellStyle name="40% - Ênfase2 9 2 5 2" xfId="23928" xr:uid="{00000000-0005-0000-0000-0000745D0000}"/>
    <cellStyle name="40% - Ênfase2 9 2 5 3" xfId="23929" xr:uid="{00000000-0005-0000-0000-0000755D0000}"/>
    <cellStyle name="40% - Ênfase2 9 2 5 4" xfId="23930" xr:uid="{00000000-0005-0000-0000-0000765D0000}"/>
    <cellStyle name="40% - Ênfase2 9 2 5 5" xfId="23931" xr:uid="{00000000-0005-0000-0000-0000775D0000}"/>
    <cellStyle name="40% - Ênfase2 9 2 5 6" xfId="23932" xr:uid="{00000000-0005-0000-0000-0000785D0000}"/>
    <cellStyle name="40% - Ênfase2 9 2 5 7" xfId="23933" xr:uid="{00000000-0005-0000-0000-0000795D0000}"/>
    <cellStyle name="40% - Ênfase2 9 2 5 8" xfId="23934" xr:uid="{00000000-0005-0000-0000-00007A5D0000}"/>
    <cellStyle name="40% - Ênfase2 9 2 5 9" xfId="23935" xr:uid="{00000000-0005-0000-0000-00007B5D0000}"/>
    <cellStyle name="40% - Ênfase2 9 2 6" xfId="23936" xr:uid="{00000000-0005-0000-0000-00007C5D0000}"/>
    <cellStyle name="40% - Ênfase2 9 2 6 10" xfId="23937" xr:uid="{00000000-0005-0000-0000-00007D5D0000}"/>
    <cellStyle name="40% - Ênfase2 9 2 6 11" xfId="23938" xr:uid="{00000000-0005-0000-0000-00007E5D0000}"/>
    <cellStyle name="40% - Ênfase2 9 2 6 12" xfId="23939" xr:uid="{00000000-0005-0000-0000-00007F5D0000}"/>
    <cellStyle name="40% - Ênfase2 9 2 6 13" xfId="23940" xr:uid="{00000000-0005-0000-0000-0000805D0000}"/>
    <cellStyle name="40% - Ênfase2 9 2 6 2" xfId="23941" xr:uid="{00000000-0005-0000-0000-0000815D0000}"/>
    <cellStyle name="40% - Ênfase2 9 2 6 3" xfId="23942" xr:uid="{00000000-0005-0000-0000-0000825D0000}"/>
    <cellStyle name="40% - Ênfase2 9 2 6 4" xfId="23943" xr:uid="{00000000-0005-0000-0000-0000835D0000}"/>
    <cellStyle name="40% - Ênfase2 9 2 6 5" xfId="23944" xr:uid="{00000000-0005-0000-0000-0000845D0000}"/>
    <cellStyle name="40% - Ênfase2 9 2 6 6" xfId="23945" xr:uid="{00000000-0005-0000-0000-0000855D0000}"/>
    <cellStyle name="40% - Ênfase2 9 2 6 7" xfId="23946" xr:uid="{00000000-0005-0000-0000-0000865D0000}"/>
    <cellStyle name="40% - Ênfase2 9 2 6 8" xfId="23947" xr:uid="{00000000-0005-0000-0000-0000875D0000}"/>
    <cellStyle name="40% - Ênfase2 9 2 6 9" xfId="23948" xr:uid="{00000000-0005-0000-0000-0000885D0000}"/>
    <cellStyle name="40% - Ênfase2 9 2 7" xfId="23949" xr:uid="{00000000-0005-0000-0000-0000895D0000}"/>
    <cellStyle name="40% - Ênfase2 9 2 7 10" xfId="23950" xr:uid="{00000000-0005-0000-0000-00008A5D0000}"/>
    <cellStyle name="40% - Ênfase2 9 2 7 11" xfId="23951" xr:uid="{00000000-0005-0000-0000-00008B5D0000}"/>
    <cellStyle name="40% - Ênfase2 9 2 7 12" xfId="23952" xr:uid="{00000000-0005-0000-0000-00008C5D0000}"/>
    <cellStyle name="40% - Ênfase2 9 2 7 13" xfId="23953" xr:uid="{00000000-0005-0000-0000-00008D5D0000}"/>
    <cellStyle name="40% - Ênfase2 9 2 7 2" xfId="23954" xr:uid="{00000000-0005-0000-0000-00008E5D0000}"/>
    <cellStyle name="40% - Ênfase2 9 2 7 3" xfId="23955" xr:uid="{00000000-0005-0000-0000-00008F5D0000}"/>
    <cellStyle name="40% - Ênfase2 9 2 7 4" xfId="23956" xr:uid="{00000000-0005-0000-0000-0000905D0000}"/>
    <cellStyle name="40% - Ênfase2 9 2 7 5" xfId="23957" xr:uid="{00000000-0005-0000-0000-0000915D0000}"/>
    <cellStyle name="40% - Ênfase2 9 2 7 6" xfId="23958" xr:uid="{00000000-0005-0000-0000-0000925D0000}"/>
    <cellStyle name="40% - Ênfase2 9 2 7 7" xfId="23959" xr:uid="{00000000-0005-0000-0000-0000935D0000}"/>
    <cellStyle name="40% - Ênfase2 9 2 7 8" xfId="23960" xr:uid="{00000000-0005-0000-0000-0000945D0000}"/>
    <cellStyle name="40% - Ênfase2 9 2 7 9" xfId="23961" xr:uid="{00000000-0005-0000-0000-0000955D0000}"/>
    <cellStyle name="40% - Ênfase2 9 2 8" xfId="23962" xr:uid="{00000000-0005-0000-0000-0000965D0000}"/>
    <cellStyle name="40% - Ênfase2 9 2 8 10" xfId="23963" xr:uid="{00000000-0005-0000-0000-0000975D0000}"/>
    <cellStyle name="40% - Ênfase2 9 2 8 11" xfId="23964" xr:uid="{00000000-0005-0000-0000-0000985D0000}"/>
    <cellStyle name="40% - Ênfase2 9 2 8 12" xfId="23965" xr:uid="{00000000-0005-0000-0000-0000995D0000}"/>
    <cellStyle name="40% - Ênfase2 9 2 8 13" xfId="23966" xr:uid="{00000000-0005-0000-0000-00009A5D0000}"/>
    <cellStyle name="40% - Ênfase2 9 2 8 2" xfId="23967" xr:uid="{00000000-0005-0000-0000-00009B5D0000}"/>
    <cellStyle name="40% - Ênfase2 9 2 8 3" xfId="23968" xr:uid="{00000000-0005-0000-0000-00009C5D0000}"/>
    <cellStyle name="40% - Ênfase2 9 2 8 4" xfId="23969" xr:uid="{00000000-0005-0000-0000-00009D5D0000}"/>
    <cellStyle name="40% - Ênfase2 9 2 8 5" xfId="23970" xr:uid="{00000000-0005-0000-0000-00009E5D0000}"/>
    <cellStyle name="40% - Ênfase2 9 2 8 6" xfId="23971" xr:uid="{00000000-0005-0000-0000-00009F5D0000}"/>
    <cellStyle name="40% - Ênfase2 9 2 8 7" xfId="23972" xr:uid="{00000000-0005-0000-0000-0000A05D0000}"/>
    <cellStyle name="40% - Ênfase2 9 2 8 8" xfId="23973" xr:uid="{00000000-0005-0000-0000-0000A15D0000}"/>
    <cellStyle name="40% - Ênfase2 9 2 8 9" xfId="23974" xr:uid="{00000000-0005-0000-0000-0000A25D0000}"/>
    <cellStyle name="40% - Ênfase2 9 2 9" xfId="23975" xr:uid="{00000000-0005-0000-0000-0000A35D0000}"/>
    <cellStyle name="40% - Ênfase2 9 2 9 10" xfId="23976" xr:uid="{00000000-0005-0000-0000-0000A45D0000}"/>
    <cellStyle name="40% - Ênfase2 9 2 9 11" xfId="23977" xr:uid="{00000000-0005-0000-0000-0000A55D0000}"/>
    <cellStyle name="40% - Ênfase2 9 2 9 12" xfId="23978" xr:uid="{00000000-0005-0000-0000-0000A65D0000}"/>
    <cellStyle name="40% - Ênfase2 9 2 9 13" xfId="23979" xr:uid="{00000000-0005-0000-0000-0000A75D0000}"/>
    <cellStyle name="40% - Ênfase2 9 2 9 2" xfId="23980" xr:uid="{00000000-0005-0000-0000-0000A85D0000}"/>
    <cellStyle name="40% - Ênfase2 9 2 9 3" xfId="23981" xr:uid="{00000000-0005-0000-0000-0000A95D0000}"/>
    <cellStyle name="40% - Ênfase2 9 2 9 4" xfId="23982" xr:uid="{00000000-0005-0000-0000-0000AA5D0000}"/>
    <cellStyle name="40% - Ênfase2 9 2 9 5" xfId="23983" xr:uid="{00000000-0005-0000-0000-0000AB5D0000}"/>
    <cellStyle name="40% - Ênfase2 9 2 9 6" xfId="23984" xr:uid="{00000000-0005-0000-0000-0000AC5D0000}"/>
    <cellStyle name="40% - Ênfase2 9 2 9 7" xfId="23985" xr:uid="{00000000-0005-0000-0000-0000AD5D0000}"/>
    <cellStyle name="40% - Ênfase2 9 2 9 8" xfId="23986" xr:uid="{00000000-0005-0000-0000-0000AE5D0000}"/>
    <cellStyle name="40% - Ênfase2 9 2 9 9" xfId="23987" xr:uid="{00000000-0005-0000-0000-0000AF5D0000}"/>
    <cellStyle name="40% - Ênfase2 9 20" xfId="23988" xr:uid="{00000000-0005-0000-0000-0000B05D0000}"/>
    <cellStyle name="40% - Ênfase2 9 21" xfId="23989" xr:uid="{00000000-0005-0000-0000-0000B15D0000}"/>
    <cellStyle name="40% - Ênfase2 9 22" xfId="23990" xr:uid="{00000000-0005-0000-0000-0000B25D0000}"/>
    <cellStyle name="40% - Ênfase2 9 23" xfId="23991" xr:uid="{00000000-0005-0000-0000-0000B35D0000}"/>
    <cellStyle name="40% - Ênfase2 9 24" xfId="23992" xr:uid="{00000000-0005-0000-0000-0000B45D0000}"/>
    <cellStyle name="40% - Ênfase2 9 3" xfId="23993" xr:uid="{00000000-0005-0000-0000-0000B55D0000}"/>
    <cellStyle name="40% - Ênfase2 9 3 10" xfId="23994" xr:uid="{00000000-0005-0000-0000-0000B65D0000}"/>
    <cellStyle name="40% - Ênfase2 9 3 11" xfId="23995" xr:uid="{00000000-0005-0000-0000-0000B75D0000}"/>
    <cellStyle name="40% - Ênfase2 9 3 12" xfId="23996" xr:uid="{00000000-0005-0000-0000-0000B85D0000}"/>
    <cellStyle name="40% - Ênfase2 9 3 13" xfId="23997" xr:uid="{00000000-0005-0000-0000-0000B95D0000}"/>
    <cellStyle name="40% - Ênfase2 9 3 2" xfId="23998" xr:uid="{00000000-0005-0000-0000-0000BA5D0000}"/>
    <cellStyle name="40% - Ênfase2 9 3 3" xfId="23999" xr:uid="{00000000-0005-0000-0000-0000BB5D0000}"/>
    <cellStyle name="40% - Ênfase2 9 3 4" xfId="24000" xr:uid="{00000000-0005-0000-0000-0000BC5D0000}"/>
    <cellStyle name="40% - Ênfase2 9 3 5" xfId="24001" xr:uid="{00000000-0005-0000-0000-0000BD5D0000}"/>
    <cellStyle name="40% - Ênfase2 9 3 6" xfId="24002" xr:uid="{00000000-0005-0000-0000-0000BE5D0000}"/>
    <cellStyle name="40% - Ênfase2 9 3 7" xfId="24003" xr:uid="{00000000-0005-0000-0000-0000BF5D0000}"/>
    <cellStyle name="40% - Ênfase2 9 3 8" xfId="24004" xr:uid="{00000000-0005-0000-0000-0000C05D0000}"/>
    <cellStyle name="40% - Ênfase2 9 3 9" xfId="24005" xr:uid="{00000000-0005-0000-0000-0000C15D0000}"/>
    <cellStyle name="40% - Ênfase2 9 4" xfId="24006" xr:uid="{00000000-0005-0000-0000-0000C25D0000}"/>
    <cellStyle name="40% - Ênfase2 9 4 10" xfId="24007" xr:uid="{00000000-0005-0000-0000-0000C35D0000}"/>
    <cellStyle name="40% - Ênfase2 9 4 11" xfId="24008" xr:uid="{00000000-0005-0000-0000-0000C45D0000}"/>
    <cellStyle name="40% - Ênfase2 9 4 12" xfId="24009" xr:uid="{00000000-0005-0000-0000-0000C55D0000}"/>
    <cellStyle name="40% - Ênfase2 9 4 13" xfId="24010" xr:uid="{00000000-0005-0000-0000-0000C65D0000}"/>
    <cellStyle name="40% - Ênfase2 9 4 2" xfId="24011" xr:uid="{00000000-0005-0000-0000-0000C75D0000}"/>
    <cellStyle name="40% - Ênfase2 9 4 3" xfId="24012" xr:uid="{00000000-0005-0000-0000-0000C85D0000}"/>
    <cellStyle name="40% - Ênfase2 9 4 4" xfId="24013" xr:uid="{00000000-0005-0000-0000-0000C95D0000}"/>
    <cellStyle name="40% - Ênfase2 9 4 5" xfId="24014" xr:uid="{00000000-0005-0000-0000-0000CA5D0000}"/>
    <cellStyle name="40% - Ênfase2 9 4 6" xfId="24015" xr:uid="{00000000-0005-0000-0000-0000CB5D0000}"/>
    <cellStyle name="40% - Ênfase2 9 4 7" xfId="24016" xr:uid="{00000000-0005-0000-0000-0000CC5D0000}"/>
    <cellStyle name="40% - Ênfase2 9 4 8" xfId="24017" xr:uid="{00000000-0005-0000-0000-0000CD5D0000}"/>
    <cellStyle name="40% - Ênfase2 9 4 9" xfId="24018" xr:uid="{00000000-0005-0000-0000-0000CE5D0000}"/>
    <cellStyle name="40% - Ênfase2 9 5" xfId="24019" xr:uid="{00000000-0005-0000-0000-0000CF5D0000}"/>
    <cellStyle name="40% - Ênfase2 9 5 10" xfId="24020" xr:uid="{00000000-0005-0000-0000-0000D05D0000}"/>
    <cellStyle name="40% - Ênfase2 9 5 11" xfId="24021" xr:uid="{00000000-0005-0000-0000-0000D15D0000}"/>
    <cellStyle name="40% - Ênfase2 9 5 12" xfId="24022" xr:uid="{00000000-0005-0000-0000-0000D25D0000}"/>
    <cellStyle name="40% - Ênfase2 9 5 13" xfId="24023" xr:uid="{00000000-0005-0000-0000-0000D35D0000}"/>
    <cellStyle name="40% - Ênfase2 9 5 2" xfId="24024" xr:uid="{00000000-0005-0000-0000-0000D45D0000}"/>
    <cellStyle name="40% - Ênfase2 9 5 3" xfId="24025" xr:uid="{00000000-0005-0000-0000-0000D55D0000}"/>
    <cellStyle name="40% - Ênfase2 9 5 4" xfId="24026" xr:uid="{00000000-0005-0000-0000-0000D65D0000}"/>
    <cellStyle name="40% - Ênfase2 9 5 5" xfId="24027" xr:uid="{00000000-0005-0000-0000-0000D75D0000}"/>
    <cellStyle name="40% - Ênfase2 9 5 6" xfId="24028" xr:uid="{00000000-0005-0000-0000-0000D85D0000}"/>
    <cellStyle name="40% - Ênfase2 9 5 7" xfId="24029" xr:uid="{00000000-0005-0000-0000-0000D95D0000}"/>
    <cellStyle name="40% - Ênfase2 9 5 8" xfId="24030" xr:uid="{00000000-0005-0000-0000-0000DA5D0000}"/>
    <cellStyle name="40% - Ênfase2 9 5 9" xfId="24031" xr:uid="{00000000-0005-0000-0000-0000DB5D0000}"/>
    <cellStyle name="40% - Ênfase2 9 6" xfId="24032" xr:uid="{00000000-0005-0000-0000-0000DC5D0000}"/>
    <cellStyle name="40% - Ênfase2 9 6 10" xfId="24033" xr:uid="{00000000-0005-0000-0000-0000DD5D0000}"/>
    <cellStyle name="40% - Ênfase2 9 6 11" xfId="24034" xr:uid="{00000000-0005-0000-0000-0000DE5D0000}"/>
    <cellStyle name="40% - Ênfase2 9 6 12" xfId="24035" xr:uid="{00000000-0005-0000-0000-0000DF5D0000}"/>
    <cellStyle name="40% - Ênfase2 9 6 13" xfId="24036" xr:uid="{00000000-0005-0000-0000-0000E05D0000}"/>
    <cellStyle name="40% - Ênfase2 9 6 2" xfId="24037" xr:uid="{00000000-0005-0000-0000-0000E15D0000}"/>
    <cellStyle name="40% - Ênfase2 9 6 3" xfId="24038" xr:uid="{00000000-0005-0000-0000-0000E25D0000}"/>
    <cellStyle name="40% - Ênfase2 9 6 4" xfId="24039" xr:uid="{00000000-0005-0000-0000-0000E35D0000}"/>
    <cellStyle name="40% - Ênfase2 9 6 5" xfId="24040" xr:uid="{00000000-0005-0000-0000-0000E45D0000}"/>
    <cellStyle name="40% - Ênfase2 9 6 6" xfId="24041" xr:uid="{00000000-0005-0000-0000-0000E55D0000}"/>
    <cellStyle name="40% - Ênfase2 9 6 7" xfId="24042" xr:uid="{00000000-0005-0000-0000-0000E65D0000}"/>
    <cellStyle name="40% - Ênfase2 9 6 8" xfId="24043" xr:uid="{00000000-0005-0000-0000-0000E75D0000}"/>
    <cellStyle name="40% - Ênfase2 9 6 9" xfId="24044" xr:uid="{00000000-0005-0000-0000-0000E85D0000}"/>
    <cellStyle name="40% - Ênfase2 9 7" xfId="24045" xr:uid="{00000000-0005-0000-0000-0000E95D0000}"/>
    <cellStyle name="40% - Ênfase2 9 7 10" xfId="24046" xr:uid="{00000000-0005-0000-0000-0000EA5D0000}"/>
    <cellStyle name="40% - Ênfase2 9 7 11" xfId="24047" xr:uid="{00000000-0005-0000-0000-0000EB5D0000}"/>
    <cellStyle name="40% - Ênfase2 9 7 12" xfId="24048" xr:uid="{00000000-0005-0000-0000-0000EC5D0000}"/>
    <cellStyle name="40% - Ênfase2 9 7 13" xfId="24049" xr:uid="{00000000-0005-0000-0000-0000ED5D0000}"/>
    <cellStyle name="40% - Ênfase2 9 7 2" xfId="24050" xr:uid="{00000000-0005-0000-0000-0000EE5D0000}"/>
    <cellStyle name="40% - Ênfase2 9 7 3" xfId="24051" xr:uid="{00000000-0005-0000-0000-0000EF5D0000}"/>
    <cellStyle name="40% - Ênfase2 9 7 4" xfId="24052" xr:uid="{00000000-0005-0000-0000-0000F05D0000}"/>
    <cellStyle name="40% - Ênfase2 9 7 5" xfId="24053" xr:uid="{00000000-0005-0000-0000-0000F15D0000}"/>
    <cellStyle name="40% - Ênfase2 9 7 6" xfId="24054" xr:uid="{00000000-0005-0000-0000-0000F25D0000}"/>
    <cellStyle name="40% - Ênfase2 9 7 7" xfId="24055" xr:uid="{00000000-0005-0000-0000-0000F35D0000}"/>
    <cellStyle name="40% - Ênfase2 9 7 8" xfId="24056" xr:uid="{00000000-0005-0000-0000-0000F45D0000}"/>
    <cellStyle name="40% - Ênfase2 9 7 9" xfId="24057" xr:uid="{00000000-0005-0000-0000-0000F55D0000}"/>
    <cellStyle name="40% - Ênfase2 9 8" xfId="24058" xr:uid="{00000000-0005-0000-0000-0000F65D0000}"/>
    <cellStyle name="40% - Ênfase2 9 8 10" xfId="24059" xr:uid="{00000000-0005-0000-0000-0000F75D0000}"/>
    <cellStyle name="40% - Ênfase2 9 8 11" xfId="24060" xr:uid="{00000000-0005-0000-0000-0000F85D0000}"/>
    <cellStyle name="40% - Ênfase2 9 8 12" xfId="24061" xr:uid="{00000000-0005-0000-0000-0000F95D0000}"/>
    <cellStyle name="40% - Ênfase2 9 8 13" xfId="24062" xr:uid="{00000000-0005-0000-0000-0000FA5D0000}"/>
    <cellStyle name="40% - Ênfase2 9 8 2" xfId="24063" xr:uid="{00000000-0005-0000-0000-0000FB5D0000}"/>
    <cellStyle name="40% - Ênfase2 9 8 3" xfId="24064" xr:uid="{00000000-0005-0000-0000-0000FC5D0000}"/>
    <cellStyle name="40% - Ênfase2 9 8 4" xfId="24065" xr:uid="{00000000-0005-0000-0000-0000FD5D0000}"/>
    <cellStyle name="40% - Ênfase2 9 8 5" xfId="24066" xr:uid="{00000000-0005-0000-0000-0000FE5D0000}"/>
    <cellStyle name="40% - Ênfase2 9 8 6" xfId="24067" xr:uid="{00000000-0005-0000-0000-0000FF5D0000}"/>
    <cellStyle name="40% - Ênfase2 9 8 7" xfId="24068" xr:uid="{00000000-0005-0000-0000-0000005E0000}"/>
    <cellStyle name="40% - Ênfase2 9 8 8" xfId="24069" xr:uid="{00000000-0005-0000-0000-0000015E0000}"/>
    <cellStyle name="40% - Ênfase2 9 8 9" xfId="24070" xr:uid="{00000000-0005-0000-0000-0000025E0000}"/>
    <cellStyle name="40% - Ênfase2 9 9" xfId="24071" xr:uid="{00000000-0005-0000-0000-0000035E0000}"/>
    <cellStyle name="40% - Ênfase2 9 9 10" xfId="24072" xr:uid="{00000000-0005-0000-0000-0000045E0000}"/>
    <cellStyle name="40% - Ênfase2 9 9 11" xfId="24073" xr:uid="{00000000-0005-0000-0000-0000055E0000}"/>
    <cellStyle name="40% - Ênfase2 9 9 12" xfId="24074" xr:uid="{00000000-0005-0000-0000-0000065E0000}"/>
    <cellStyle name="40% - Ênfase2 9 9 13" xfId="24075" xr:uid="{00000000-0005-0000-0000-0000075E0000}"/>
    <cellStyle name="40% - Ênfase2 9 9 2" xfId="24076" xr:uid="{00000000-0005-0000-0000-0000085E0000}"/>
    <cellStyle name="40% - Ênfase2 9 9 3" xfId="24077" xr:uid="{00000000-0005-0000-0000-0000095E0000}"/>
    <cellStyle name="40% - Ênfase2 9 9 4" xfId="24078" xr:uid="{00000000-0005-0000-0000-00000A5E0000}"/>
    <cellStyle name="40% - Ênfase2 9 9 5" xfId="24079" xr:uid="{00000000-0005-0000-0000-00000B5E0000}"/>
    <cellStyle name="40% - Ênfase2 9 9 6" xfId="24080" xr:uid="{00000000-0005-0000-0000-00000C5E0000}"/>
    <cellStyle name="40% - Ênfase2 9 9 7" xfId="24081" xr:uid="{00000000-0005-0000-0000-00000D5E0000}"/>
    <cellStyle name="40% - Ênfase2 9 9 8" xfId="24082" xr:uid="{00000000-0005-0000-0000-00000E5E0000}"/>
    <cellStyle name="40% - Ênfase2 9 9 9" xfId="24083" xr:uid="{00000000-0005-0000-0000-00000F5E0000}"/>
    <cellStyle name="40% - Ênfase3 10" xfId="24084" xr:uid="{00000000-0005-0000-0000-0000105E0000}"/>
    <cellStyle name="40% - Ênfase3 10 10" xfId="24085" xr:uid="{00000000-0005-0000-0000-0000115E0000}"/>
    <cellStyle name="40% - Ênfase3 10 10 10" xfId="24086" xr:uid="{00000000-0005-0000-0000-0000125E0000}"/>
    <cellStyle name="40% - Ênfase3 10 10 11" xfId="24087" xr:uid="{00000000-0005-0000-0000-0000135E0000}"/>
    <cellStyle name="40% - Ênfase3 10 10 12" xfId="24088" xr:uid="{00000000-0005-0000-0000-0000145E0000}"/>
    <cellStyle name="40% - Ênfase3 10 10 13" xfId="24089" xr:uid="{00000000-0005-0000-0000-0000155E0000}"/>
    <cellStyle name="40% - Ênfase3 10 10 2" xfId="24090" xr:uid="{00000000-0005-0000-0000-0000165E0000}"/>
    <cellStyle name="40% - Ênfase3 10 10 3" xfId="24091" xr:uid="{00000000-0005-0000-0000-0000175E0000}"/>
    <cellStyle name="40% - Ênfase3 10 10 4" xfId="24092" xr:uid="{00000000-0005-0000-0000-0000185E0000}"/>
    <cellStyle name="40% - Ênfase3 10 10 5" xfId="24093" xr:uid="{00000000-0005-0000-0000-0000195E0000}"/>
    <cellStyle name="40% - Ênfase3 10 10 6" xfId="24094" xr:uid="{00000000-0005-0000-0000-00001A5E0000}"/>
    <cellStyle name="40% - Ênfase3 10 10 7" xfId="24095" xr:uid="{00000000-0005-0000-0000-00001B5E0000}"/>
    <cellStyle name="40% - Ênfase3 10 10 8" xfId="24096" xr:uid="{00000000-0005-0000-0000-00001C5E0000}"/>
    <cellStyle name="40% - Ênfase3 10 10 9" xfId="24097" xr:uid="{00000000-0005-0000-0000-00001D5E0000}"/>
    <cellStyle name="40% - Ênfase3 10 11" xfId="24098" xr:uid="{00000000-0005-0000-0000-00001E5E0000}"/>
    <cellStyle name="40% - Ênfase3 10 11 10" xfId="24099" xr:uid="{00000000-0005-0000-0000-00001F5E0000}"/>
    <cellStyle name="40% - Ênfase3 10 11 11" xfId="24100" xr:uid="{00000000-0005-0000-0000-0000205E0000}"/>
    <cellStyle name="40% - Ênfase3 10 11 12" xfId="24101" xr:uid="{00000000-0005-0000-0000-0000215E0000}"/>
    <cellStyle name="40% - Ênfase3 10 11 13" xfId="24102" xr:uid="{00000000-0005-0000-0000-0000225E0000}"/>
    <cellStyle name="40% - Ênfase3 10 11 2" xfId="24103" xr:uid="{00000000-0005-0000-0000-0000235E0000}"/>
    <cellStyle name="40% - Ênfase3 10 11 3" xfId="24104" xr:uid="{00000000-0005-0000-0000-0000245E0000}"/>
    <cellStyle name="40% - Ênfase3 10 11 4" xfId="24105" xr:uid="{00000000-0005-0000-0000-0000255E0000}"/>
    <cellStyle name="40% - Ênfase3 10 11 5" xfId="24106" xr:uid="{00000000-0005-0000-0000-0000265E0000}"/>
    <cellStyle name="40% - Ênfase3 10 11 6" xfId="24107" xr:uid="{00000000-0005-0000-0000-0000275E0000}"/>
    <cellStyle name="40% - Ênfase3 10 11 7" xfId="24108" xr:uid="{00000000-0005-0000-0000-0000285E0000}"/>
    <cellStyle name="40% - Ênfase3 10 11 8" xfId="24109" xr:uid="{00000000-0005-0000-0000-0000295E0000}"/>
    <cellStyle name="40% - Ênfase3 10 11 9" xfId="24110" xr:uid="{00000000-0005-0000-0000-00002A5E0000}"/>
    <cellStyle name="40% - Ênfase3 10 12" xfId="24111" xr:uid="{00000000-0005-0000-0000-00002B5E0000}"/>
    <cellStyle name="40% - Ênfase3 10 12 10" xfId="24112" xr:uid="{00000000-0005-0000-0000-00002C5E0000}"/>
    <cellStyle name="40% - Ênfase3 10 12 11" xfId="24113" xr:uid="{00000000-0005-0000-0000-00002D5E0000}"/>
    <cellStyle name="40% - Ênfase3 10 12 12" xfId="24114" xr:uid="{00000000-0005-0000-0000-00002E5E0000}"/>
    <cellStyle name="40% - Ênfase3 10 12 13" xfId="24115" xr:uid="{00000000-0005-0000-0000-00002F5E0000}"/>
    <cellStyle name="40% - Ênfase3 10 12 2" xfId="24116" xr:uid="{00000000-0005-0000-0000-0000305E0000}"/>
    <cellStyle name="40% - Ênfase3 10 12 3" xfId="24117" xr:uid="{00000000-0005-0000-0000-0000315E0000}"/>
    <cellStyle name="40% - Ênfase3 10 12 4" xfId="24118" xr:uid="{00000000-0005-0000-0000-0000325E0000}"/>
    <cellStyle name="40% - Ênfase3 10 12 5" xfId="24119" xr:uid="{00000000-0005-0000-0000-0000335E0000}"/>
    <cellStyle name="40% - Ênfase3 10 12 6" xfId="24120" xr:uid="{00000000-0005-0000-0000-0000345E0000}"/>
    <cellStyle name="40% - Ênfase3 10 12 7" xfId="24121" xr:uid="{00000000-0005-0000-0000-0000355E0000}"/>
    <cellStyle name="40% - Ênfase3 10 12 8" xfId="24122" xr:uid="{00000000-0005-0000-0000-0000365E0000}"/>
    <cellStyle name="40% - Ênfase3 10 12 9" xfId="24123" xr:uid="{00000000-0005-0000-0000-0000375E0000}"/>
    <cellStyle name="40% - Ênfase3 10 13" xfId="24124" xr:uid="{00000000-0005-0000-0000-0000385E0000}"/>
    <cellStyle name="40% - Ênfase3 10 14" xfId="24125" xr:uid="{00000000-0005-0000-0000-0000395E0000}"/>
    <cellStyle name="40% - Ênfase3 10 15" xfId="24126" xr:uid="{00000000-0005-0000-0000-00003A5E0000}"/>
    <cellStyle name="40% - Ênfase3 10 16" xfId="24127" xr:uid="{00000000-0005-0000-0000-00003B5E0000}"/>
    <cellStyle name="40% - Ênfase3 10 17" xfId="24128" xr:uid="{00000000-0005-0000-0000-00003C5E0000}"/>
    <cellStyle name="40% - Ênfase3 10 18" xfId="24129" xr:uid="{00000000-0005-0000-0000-00003D5E0000}"/>
    <cellStyle name="40% - Ênfase3 10 19" xfId="24130" xr:uid="{00000000-0005-0000-0000-00003E5E0000}"/>
    <cellStyle name="40% - Ênfase3 10 2" xfId="24131" xr:uid="{00000000-0005-0000-0000-00003F5E0000}"/>
    <cellStyle name="40% - Ênfase3 10 2 10" xfId="24132" xr:uid="{00000000-0005-0000-0000-0000405E0000}"/>
    <cellStyle name="40% - Ênfase3 10 2 10 10" xfId="24133" xr:uid="{00000000-0005-0000-0000-0000415E0000}"/>
    <cellStyle name="40% - Ênfase3 10 2 10 11" xfId="24134" xr:uid="{00000000-0005-0000-0000-0000425E0000}"/>
    <cellStyle name="40% - Ênfase3 10 2 10 12" xfId="24135" xr:uid="{00000000-0005-0000-0000-0000435E0000}"/>
    <cellStyle name="40% - Ênfase3 10 2 10 13" xfId="24136" xr:uid="{00000000-0005-0000-0000-0000445E0000}"/>
    <cellStyle name="40% - Ênfase3 10 2 10 2" xfId="24137" xr:uid="{00000000-0005-0000-0000-0000455E0000}"/>
    <cellStyle name="40% - Ênfase3 10 2 10 3" xfId="24138" xr:uid="{00000000-0005-0000-0000-0000465E0000}"/>
    <cellStyle name="40% - Ênfase3 10 2 10 4" xfId="24139" xr:uid="{00000000-0005-0000-0000-0000475E0000}"/>
    <cellStyle name="40% - Ênfase3 10 2 10 5" xfId="24140" xr:uid="{00000000-0005-0000-0000-0000485E0000}"/>
    <cellStyle name="40% - Ênfase3 10 2 10 6" xfId="24141" xr:uid="{00000000-0005-0000-0000-0000495E0000}"/>
    <cellStyle name="40% - Ênfase3 10 2 10 7" xfId="24142" xr:uid="{00000000-0005-0000-0000-00004A5E0000}"/>
    <cellStyle name="40% - Ênfase3 10 2 10 8" xfId="24143" xr:uid="{00000000-0005-0000-0000-00004B5E0000}"/>
    <cellStyle name="40% - Ênfase3 10 2 10 9" xfId="24144" xr:uid="{00000000-0005-0000-0000-00004C5E0000}"/>
    <cellStyle name="40% - Ênfase3 10 2 11" xfId="24145" xr:uid="{00000000-0005-0000-0000-00004D5E0000}"/>
    <cellStyle name="40% - Ênfase3 10 2 11 10" xfId="24146" xr:uid="{00000000-0005-0000-0000-00004E5E0000}"/>
    <cellStyle name="40% - Ênfase3 10 2 11 11" xfId="24147" xr:uid="{00000000-0005-0000-0000-00004F5E0000}"/>
    <cellStyle name="40% - Ênfase3 10 2 11 12" xfId="24148" xr:uid="{00000000-0005-0000-0000-0000505E0000}"/>
    <cellStyle name="40% - Ênfase3 10 2 11 13" xfId="24149" xr:uid="{00000000-0005-0000-0000-0000515E0000}"/>
    <cellStyle name="40% - Ênfase3 10 2 11 2" xfId="24150" xr:uid="{00000000-0005-0000-0000-0000525E0000}"/>
    <cellStyle name="40% - Ênfase3 10 2 11 3" xfId="24151" xr:uid="{00000000-0005-0000-0000-0000535E0000}"/>
    <cellStyle name="40% - Ênfase3 10 2 11 4" xfId="24152" xr:uid="{00000000-0005-0000-0000-0000545E0000}"/>
    <cellStyle name="40% - Ênfase3 10 2 11 5" xfId="24153" xr:uid="{00000000-0005-0000-0000-0000555E0000}"/>
    <cellStyle name="40% - Ênfase3 10 2 11 6" xfId="24154" xr:uid="{00000000-0005-0000-0000-0000565E0000}"/>
    <cellStyle name="40% - Ênfase3 10 2 11 7" xfId="24155" xr:uid="{00000000-0005-0000-0000-0000575E0000}"/>
    <cellStyle name="40% - Ênfase3 10 2 11 8" xfId="24156" xr:uid="{00000000-0005-0000-0000-0000585E0000}"/>
    <cellStyle name="40% - Ênfase3 10 2 11 9" xfId="24157" xr:uid="{00000000-0005-0000-0000-0000595E0000}"/>
    <cellStyle name="40% - Ênfase3 10 2 12" xfId="24158" xr:uid="{00000000-0005-0000-0000-00005A5E0000}"/>
    <cellStyle name="40% - Ênfase3 10 2 13" xfId="24159" xr:uid="{00000000-0005-0000-0000-00005B5E0000}"/>
    <cellStyle name="40% - Ênfase3 10 2 14" xfId="24160" xr:uid="{00000000-0005-0000-0000-00005C5E0000}"/>
    <cellStyle name="40% - Ênfase3 10 2 15" xfId="24161" xr:uid="{00000000-0005-0000-0000-00005D5E0000}"/>
    <cellStyle name="40% - Ênfase3 10 2 16" xfId="24162" xr:uid="{00000000-0005-0000-0000-00005E5E0000}"/>
    <cellStyle name="40% - Ênfase3 10 2 17" xfId="24163" xr:uid="{00000000-0005-0000-0000-00005F5E0000}"/>
    <cellStyle name="40% - Ênfase3 10 2 18" xfId="24164" xr:uid="{00000000-0005-0000-0000-0000605E0000}"/>
    <cellStyle name="40% - Ênfase3 10 2 19" xfId="24165" xr:uid="{00000000-0005-0000-0000-0000615E0000}"/>
    <cellStyle name="40% - Ênfase3 10 2 2" xfId="24166" xr:uid="{00000000-0005-0000-0000-0000625E0000}"/>
    <cellStyle name="40% - Ênfase3 10 2 2 10" xfId="24167" xr:uid="{00000000-0005-0000-0000-0000635E0000}"/>
    <cellStyle name="40% - Ênfase3 10 2 2 11" xfId="24168" xr:uid="{00000000-0005-0000-0000-0000645E0000}"/>
    <cellStyle name="40% - Ênfase3 10 2 2 12" xfId="24169" xr:uid="{00000000-0005-0000-0000-0000655E0000}"/>
    <cellStyle name="40% - Ênfase3 10 2 2 13" xfId="24170" xr:uid="{00000000-0005-0000-0000-0000665E0000}"/>
    <cellStyle name="40% - Ênfase3 10 2 2 2" xfId="24171" xr:uid="{00000000-0005-0000-0000-0000675E0000}"/>
    <cellStyle name="40% - Ênfase3 10 2 2 3" xfId="24172" xr:uid="{00000000-0005-0000-0000-0000685E0000}"/>
    <cellStyle name="40% - Ênfase3 10 2 2 4" xfId="24173" xr:uid="{00000000-0005-0000-0000-0000695E0000}"/>
    <cellStyle name="40% - Ênfase3 10 2 2 5" xfId="24174" xr:uid="{00000000-0005-0000-0000-00006A5E0000}"/>
    <cellStyle name="40% - Ênfase3 10 2 2 6" xfId="24175" xr:uid="{00000000-0005-0000-0000-00006B5E0000}"/>
    <cellStyle name="40% - Ênfase3 10 2 2 7" xfId="24176" xr:uid="{00000000-0005-0000-0000-00006C5E0000}"/>
    <cellStyle name="40% - Ênfase3 10 2 2 8" xfId="24177" xr:uid="{00000000-0005-0000-0000-00006D5E0000}"/>
    <cellStyle name="40% - Ênfase3 10 2 2 9" xfId="24178" xr:uid="{00000000-0005-0000-0000-00006E5E0000}"/>
    <cellStyle name="40% - Ênfase3 10 2 20" xfId="24179" xr:uid="{00000000-0005-0000-0000-00006F5E0000}"/>
    <cellStyle name="40% - Ênfase3 10 2 21" xfId="24180" xr:uid="{00000000-0005-0000-0000-0000705E0000}"/>
    <cellStyle name="40% - Ênfase3 10 2 22" xfId="24181" xr:uid="{00000000-0005-0000-0000-0000715E0000}"/>
    <cellStyle name="40% - Ênfase3 10 2 23" xfId="24182" xr:uid="{00000000-0005-0000-0000-0000725E0000}"/>
    <cellStyle name="40% - Ênfase3 10 2 3" xfId="24183" xr:uid="{00000000-0005-0000-0000-0000735E0000}"/>
    <cellStyle name="40% - Ênfase3 10 2 3 10" xfId="24184" xr:uid="{00000000-0005-0000-0000-0000745E0000}"/>
    <cellStyle name="40% - Ênfase3 10 2 3 11" xfId="24185" xr:uid="{00000000-0005-0000-0000-0000755E0000}"/>
    <cellStyle name="40% - Ênfase3 10 2 3 12" xfId="24186" xr:uid="{00000000-0005-0000-0000-0000765E0000}"/>
    <cellStyle name="40% - Ênfase3 10 2 3 13" xfId="24187" xr:uid="{00000000-0005-0000-0000-0000775E0000}"/>
    <cellStyle name="40% - Ênfase3 10 2 3 2" xfId="24188" xr:uid="{00000000-0005-0000-0000-0000785E0000}"/>
    <cellStyle name="40% - Ênfase3 10 2 3 3" xfId="24189" xr:uid="{00000000-0005-0000-0000-0000795E0000}"/>
    <cellStyle name="40% - Ênfase3 10 2 3 4" xfId="24190" xr:uid="{00000000-0005-0000-0000-00007A5E0000}"/>
    <cellStyle name="40% - Ênfase3 10 2 3 5" xfId="24191" xr:uid="{00000000-0005-0000-0000-00007B5E0000}"/>
    <cellStyle name="40% - Ênfase3 10 2 3 6" xfId="24192" xr:uid="{00000000-0005-0000-0000-00007C5E0000}"/>
    <cellStyle name="40% - Ênfase3 10 2 3 7" xfId="24193" xr:uid="{00000000-0005-0000-0000-00007D5E0000}"/>
    <cellStyle name="40% - Ênfase3 10 2 3 8" xfId="24194" xr:uid="{00000000-0005-0000-0000-00007E5E0000}"/>
    <cellStyle name="40% - Ênfase3 10 2 3 9" xfId="24195" xr:uid="{00000000-0005-0000-0000-00007F5E0000}"/>
    <cellStyle name="40% - Ênfase3 10 2 4" xfId="24196" xr:uid="{00000000-0005-0000-0000-0000805E0000}"/>
    <cellStyle name="40% - Ênfase3 10 2 4 10" xfId="24197" xr:uid="{00000000-0005-0000-0000-0000815E0000}"/>
    <cellStyle name="40% - Ênfase3 10 2 4 11" xfId="24198" xr:uid="{00000000-0005-0000-0000-0000825E0000}"/>
    <cellStyle name="40% - Ênfase3 10 2 4 12" xfId="24199" xr:uid="{00000000-0005-0000-0000-0000835E0000}"/>
    <cellStyle name="40% - Ênfase3 10 2 4 13" xfId="24200" xr:uid="{00000000-0005-0000-0000-0000845E0000}"/>
    <cellStyle name="40% - Ênfase3 10 2 4 2" xfId="24201" xr:uid="{00000000-0005-0000-0000-0000855E0000}"/>
    <cellStyle name="40% - Ênfase3 10 2 4 3" xfId="24202" xr:uid="{00000000-0005-0000-0000-0000865E0000}"/>
    <cellStyle name="40% - Ênfase3 10 2 4 4" xfId="24203" xr:uid="{00000000-0005-0000-0000-0000875E0000}"/>
    <cellStyle name="40% - Ênfase3 10 2 4 5" xfId="24204" xr:uid="{00000000-0005-0000-0000-0000885E0000}"/>
    <cellStyle name="40% - Ênfase3 10 2 4 6" xfId="24205" xr:uid="{00000000-0005-0000-0000-0000895E0000}"/>
    <cellStyle name="40% - Ênfase3 10 2 4 7" xfId="24206" xr:uid="{00000000-0005-0000-0000-00008A5E0000}"/>
    <cellStyle name="40% - Ênfase3 10 2 4 8" xfId="24207" xr:uid="{00000000-0005-0000-0000-00008B5E0000}"/>
    <cellStyle name="40% - Ênfase3 10 2 4 9" xfId="24208" xr:uid="{00000000-0005-0000-0000-00008C5E0000}"/>
    <cellStyle name="40% - Ênfase3 10 2 5" xfId="24209" xr:uid="{00000000-0005-0000-0000-00008D5E0000}"/>
    <cellStyle name="40% - Ênfase3 10 2 5 10" xfId="24210" xr:uid="{00000000-0005-0000-0000-00008E5E0000}"/>
    <cellStyle name="40% - Ênfase3 10 2 5 11" xfId="24211" xr:uid="{00000000-0005-0000-0000-00008F5E0000}"/>
    <cellStyle name="40% - Ênfase3 10 2 5 12" xfId="24212" xr:uid="{00000000-0005-0000-0000-0000905E0000}"/>
    <cellStyle name="40% - Ênfase3 10 2 5 13" xfId="24213" xr:uid="{00000000-0005-0000-0000-0000915E0000}"/>
    <cellStyle name="40% - Ênfase3 10 2 5 2" xfId="24214" xr:uid="{00000000-0005-0000-0000-0000925E0000}"/>
    <cellStyle name="40% - Ênfase3 10 2 5 3" xfId="24215" xr:uid="{00000000-0005-0000-0000-0000935E0000}"/>
    <cellStyle name="40% - Ênfase3 10 2 5 4" xfId="24216" xr:uid="{00000000-0005-0000-0000-0000945E0000}"/>
    <cellStyle name="40% - Ênfase3 10 2 5 5" xfId="24217" xr:uid="{00000000-0005-0000-0000-0000955E0000}"/>
    <cellStyle name="40% - Ênfase3 10 2 5 6" xfId="24218" xr:uid="{00000000-0005-0000-0000-0000965E0000}"/>
    <cellStyle name="40% - Ênfase3 10 2 5 7" xfId="24219" xr:uid="{00000000-0005-0000-0000-0000975E0000}"/>
    <cellStyle name="40% - Ênfase3 10 2 5 8" xfId="24220" xr:uid="{00000000-0005-0000-0000-0000985E0000}"/>
    <cellStyle name="40% - Ênfase3 10 2 5 9" xfId="24221" xr:uid="{00000000-0005-0000-0000-0000995E0000}"/>
    <cellStyle name="40% - Ênfase3 10 2 6" xfId="24222" xr:uid="{00000000-0005-0000-0000-00009A5E0000}"/>
    <cellStyle name="40% - Ênfase3 10 2 6 10" xfId="24223" xr:uid="{00000000-0005-0000-0000-00009B5E0000}"/>
    <cellStyle name="40% - Ênfase3 10 2 6 11" xfId="24224" xr:uid="{00000000-0005-0000-0000-00009C5E0000}"/>
    <cellStyle name="40% - Ênfase3 10 2 6 12" xfId="24225" xr:uid="{00000000-0005-0000-0000-00009D5E0000}"/>
    <cellStyle name="40% - Ênfase3 10 2 6 13" xfId="24226" xr:uid="{00000000-0005-0000-0000-00009E5E0000}"/>
    <cellStyle name="40% - Ênfase3 10 2 6 2" xfId="24227" xr:uid="{00000000-0005-0000-0000-00009F5E0000}"/>
    <cellStyle name="40% - Ênfase3 10 2 6 3" xfId="24228" xr:uid="{00000000-0005-0000-0000-0000A05E0000}"/>
    <cellStyle name="40% - Ênfase3 10 2 6 4" xfId="24229" xr:uid="{00000000-0005-0000-0000-0000A15E0000}"/>
    <cellStyle name="40% - Ênfase3 10 2 6 5" xfId="24230" xr:uid="{00000000-0005-0000-0000-0000A25E0000}"/>
    <cellStyle name="40% - Ênfase3 10 2 6 6" xfId="24231" xr:uid="{00000000-0005-0000-0000-0000A35E0000}"/>
    <cellStyle name="40% - Ênfase3 10 2 6 7" xfId="24232" xr:uid="{00000000-0005-0000-0000-0000A45E0000}"/>
    <cellStyle name="40% - Ênfase3 10 2 6 8" xfId="24233" xr:uid="{00000000-0005-0000-0000-0000A55E0000}"/>
    <cellStyle name="40% - Ênfase3 10 2 6 9" xfId="24234" xr:uid="{00000000-0005-0000-0000-0000A65E0000}"/>
    <cellStyle name="40% - Ênfase3 10 2 7" xfId="24235" xr:uid="{00000000-0005-0000-0000-0000A75E0000}"/>
    <cellStyle name="40% - Ênfase3 10 2 7 10" xfId="24236" xr:uid="{00000000-0005-0000-0000-0000A85E0000}"/>
    <cellStyle name="40% - Ênfase3 10 2 7 11" xfId="24237" xr:uid="{00000000-0005-0000-0000-0000A95E0000}"/>
    <cellStyle name="40% - Ênfase3 10 2 7 12" xfId="24238" xr:uid="{00000000-0005-0000-0000-0000AA5E0000}"/>
    <cellStyle name="40% - Ênfase3 10 2 7 13" xfId="24239" xr:uid="{00000000-0005-0000-0000-0000AB5E0000}"/>
    <cellStyle name="40% - Ênfase3 10 2 7 2" xfId="24240" xr:uid="{00000000-0005-0000-0000-0000AC5E0000}"/>
    <cellStyle name="40% - Ênfase3 10 2 7 3" xfId="24241" xr:uid="{00000000-0005-0000-0000-0000AD5E0000}"/>
    <cellStyle name="40% - Ênfase3 10 2 7 4" xfId="24242" xr:uid="{00000000-0005-0000-0000-0000AE5E0000}"/>
    <cellStyle name="40% - Ênfase3 10 2 7 5" xfId="24243" xr:uid="{00000000-0005-0000-0000-0000AF5E0000}"/>
    <cellStyle name="40% - Ênfase3 10 2 7 6" xfId="24244" xr:uid="{00000000-0005-0000-0000-0000B05E0000}"/>
    <cellStyle name="40% - Ênfase3 10 2 7 7" xfId="24245" xr:uid="{00000000-0005-0000-0000-0000B15E0000}"/>
    <cellStyle name="40% - Ênfase3 10 2 7 8" xfId="24246" xr:uid="{00000000-0005-0000-0000-0000B25E0000}"/>
    <cellStyle name="40% - Ênfase3 10 2 7 9" xfId="24247" xr:uid="{00000000-0005-0000-0000-0000B35E0000}"/>
    <cellStyle name="40% - Ênfase3 10 2 8" xfId="24248" xr:uid="{00000000-0005-0000-0000-0000B45E0000}"/>
    <cellStyle name="40% - Ênfase3 10 2 8 10" xfId="24249" xr:uid="{00000000-0005-0000-0000-0000B55E0000}"/>
    <cellStyle name="40% - Ênfase3 10 2 8 11" xfId="24250" xr:uid="{00000000-0005-0000-0000-0000B65E0000}"/>
    <cellStyle name="40% - Ênfase3 10 2 8 12" xfId="24251" xr:uid="{00000000-0005-0000-0000-0000B75E0000}"/>
    <cellStyle name="40% - Ênfase3 10 2 8 13" xfId="24252" xr:uid="{00000000-0005-0000-0000-0000B85E0000}"/>
    <cellStyle name="40% - Ênfase3 10 2 8 2" xfId="24253" xr:uid="{00000000-0005-0000-0000-0000B95E0000}"/>
    <cellStyle name="40% - Ênfase3 10 2 8 3" xfId="24254" xr:uid="{00000000-0005-0000-0000-0000BA5E0000}"/>
    <cellStyle name="40% - Ênfase3 10 2 8 4" xfId="24255" xr:uid="{00000000-0005-0000-0000-0000BB5E0000}"/>
    <cellStyle name="40% - Ênfase3 10 2 8 5" xfId="24256" xr:uid="{00000000-0005-0000-0000-0000BC5E0000}"/>
    <cellStyle name="40% - Ênfase3 10 2 8 6" xfId="24257" xr:uid="{00000000-0005-0000-0000-0000BD5E0000}"/>
    <cellStyle name="40% - Ênfase3 10 2 8 7" xfId="24258" xr:uid="{00000000-0005-0000-0000-0000BE5E0000}"/>
    <cellStyle name="40% - Ênfase3 10 2 8 8" xfId="24259" xr:uid="{00000000-0005-0000-0000-0000BF5E0000}"/>
    <cellStyle name="40% - Ênfase3 10 2 8 9" xfId="24260" xr:uid="{00000000-0005-0000-0000-0000C05E0000}"/>
    <cellStyle name="40% - Ênfase3 10 2 9" xfId="24261" xr:uid="{00000000-0005-0000-0000-0000C15E0000}"/>
    <cellStyle name="40% - Ênfase3 10 2 9 10" xfId="24262" xr:uid="{00000000-0005-0000-0000-0000C25E0000}"/>
    <cellStyle name="40% - Ênfase3 10 2 9 11" xfId="24263" xr:uid="{00000000-0005-0000-0000-0000C35E0000}"/>
    <cellStyle name="40% - Ênfase3 10 2 9 12" xfId="24264" xr:uid="{00000000-0005-0000-0000-0000C45E0000}"/>
    <cellStyle name="40% - Ênfase3 10 2 9 13" xfId="24265" xr:uid="{00000000-0005-0000-0000-0000C55E0000}"/>
    <cellStyle name="40% - Ênfase3 10 2 9 2" xfId="24266" xr:uid="{00000000-0005-0000-0000-0000C65E0000}"/>
    <cellStyle name="40% - Ênfase3 10 2 9 3" xfId="24267" xr:uid="{00000000-0005-0000-0000-0000C75E0000}"/>
    <cellStyle name="40% - Ênfase3 10 2 9 4" xfId="24268" xr:uid="{00000000-0005-0000-0000-0000C85E0000}"/>
    <cellStyle name="40% - Ênfase3 10 2 9 5" xfId="24269" xr:uid="{00000000-0005-0000-0000-0000C95E0000}"/>
    <cellStyle name="40% - Ênfase3 10 2 9 6" xfId="24270" xr:uid="{00000000-0005-0000-0000-0000CA5E0000}"/>
    <cellStyle name="40% - Ênfase3 10 2 9 7" xfId="24271" xr:uid="{00000000-0005-0000-0000-0000CB5E0000}"/>
    <cellStyle name="40% - Ênfase3 10 2 9 8" xfId="24272" xr:uid="{00000000-0005-0000-0000-0000CC5E0000}"/>
    <cellStyle name="40% - Ênfase3 10 2 9 9" xfId="24273" xr:uid="{00000000-0005-0000-0000-0000CD5E0000}"/>
    <cellStyle name="40% - Ênfase3 10 20" xfId="24274" xr:uid="{00000000-0005-0000-0000-0000CE5E0000}"/>
    <cellStyle name="40% - Ênfase3 10 21" xfId="24275" xr:uid="{00000000-0005-0000-0000-0000CF5E0000}"/>
    <cellStyle name="40% - Ênfase3 10 22" xfId="24276" xr:uid="{00000000-0005-0000-0000-0000D05E0000}"/>
    <cellStyle name="40% - Ênfase3 10 23" xfId="24277" xr:uid="{00000000-0005-0000-0000-0000D15E0000}"/>
    <cellStyle name="40% - Ênfase3 10 24" xfId="24278" xr:uid="{00000000-0005-0000-0000-0000D25E0000}"/>
    <cellStyle name="40% - Ênfase3 10 3" xfId="24279" xr:uid="{00000000-0005-0000-0000-0000D35E0000}"/>
    <cellStyle name="40% - Ênfase3 10 3 10" xfId="24280" xr:uid="{00000000-0005-0000-0000-0000D45E0000}"/>
    <cellStyle name="40% - Ênfase3 10 3 11" xfId="24281" xr:uid="{00000000-0005-0000-0000-0000D55E0000}"/>
    <cellStyle name="40% - Ênfase3 10 3 12" xfId="24282" xr:uid="{00000000-0005-0000-0000-0000D65E0000}"/>
    <cellStyle name="40% - Ênfase3 10 3 13" xfId="24283" xr:uid="{00000000-0005-0000-0000-0000D75E0000}"/>
    <cellStyle name="40% - Ênfase3 10 3 2" xfId="24284" xr:uid="{00000000-0005-0000-0000-0000D85E0000}"/>
    <cellStyle name="40% - Ênfase3 10 3 3" xfId="24285" xr:uid="{00000000-0005-0000-0000-0000D95E0000}"/>
    <cellStyle name="40% - Ênfase3 10 3 4" xfId="24286" xr:uid="{00000000-0005-0000-0000-0000DA5E0000}"/>
    <cellStyle name="40% - Ênfase3 10 3 5" xfId="24287" xr:uid="{00000000-0005-0000-0000-0000DB5E0000}"/>
    <cellStyle name="40% - Ênfase3 10 3 6" xfId="24288" xr:uid="{00000000-0005-0000-0000-0000DC5E0000}"/>
    <cellStyle name="40% - Ênfase3 10 3 7" xfId="24289" xr:uid="{00000000-0005-0000-0000-0000DD5E0000}"/>
    <cellStyle name="40% - Ênfase3 10 3 8" xfId="24290" xr:uid="{00000000-0005-0000-0000-0000DE5E0000}"/>
    <cellStyle name="40% - Ênfase3 10 3 9" xfId="24291" xr:uid="{00000000-0005-0000-0000-0000DF5E0000}"/>
    <cellStyle name="40% - Ênfase3 10 4" xfId="24292" xr:uid="{00000000-0005-0000-0000-0000E05E0000}"/>
    <cellStyle name="40% - Ênfase3 10 4 10" xfId="24293" xr:uid="{00000000-0005-0000-0000-0000E15E0000}"/>
    <cellStyle name="40% - Ênfase3 10 4 11" xfId="24294" xr:uid="{00000000-0005-0000-0000-0000E25E0000}"/>
    <cellStyle name="40% - Ênfase3 10 4 12" xfId="24295" xr:uid="{00000000-0005-0000-0000-0000E35E0000}"/>
    <cellStyle name="40% - Ênfase3 10 4 13" xfId="24296" xr:uid="{00000000-0005-0000-0000-0000E45E0000}"/>
    <cellStyle name="40% - Ênfase3 10 4 2" xfId="24297" xr:uid="{00000000-0005-0000-0000-0000E55E0000}"/>
    <cellStyle name="40% - Ênfase3 10 4 3" xfId="24298" xr:uid="{00000000-0005-0000-0000-0000E65E0000}"/>
    <cellStyle name="40% - Ênfase3 10 4 4" xfId="24299" xr:uid="{00000000-0005-0000-0000-0000E75E0000}"/>
    <cellStyle name="40% - Ênfase3 10 4 5" xfId="24300" xr:uid="{00000000-0005-0000-0000-0000E85E0000}"/>
    <cellStyle name="40% - Ênfase3 10 4 6" xfId="24301" xr:uid="{00000000-0005-0000-0000-0000E95E0000}"/>
    <cellStyle name="40% - Ênfase3 10 4 7" xfId="24302" xr:uid="{00000000-0005-0000-0000-0000EA5E0000}"/>
    <cellStyle name="40% - Ênfase3 10 4 8" xfId="24303" xr:uid="{00000000-0005-0000-0000-0000EB5E0000}"/>
    <cellStyle name="40% - Ênfase3 10 4 9" xfId="24304" xr:uid="{00000000-0005-0000-0000-0000EC5E0000}"/>
    <cellStyle name="40% - Ênfase3 10 5" xfId="24305" xr:uid="{00000000-0005-0000-0000-0000ED5E0000}"/>
    <cellStyle name="40% - Ênfase3 10 5 10" xfId="24306" xr:uid="{00000000-0005-0000-0000-0000EE5E0000}"/>
    <cellStyle name="40% - Ênfase3 10 5 11" xfId="24307" xr:uid="{00000000-0005-0000-0000-0000EF5E0000}"/>
    <cellStyle name="40% - Ênfase3 10 5 12" xfId="24308" xr:uid="{00000000-0005-0000-0000-0000F05E0000}"/>
    <cellStyle name="40% - Ênfase3 10 5 13" xfId="24309" xr:uid="{00000000-0005-0000-0000-0000F15E0000}"/>
    <cellStyle name="40% - Ênfase3 10 5 2" xfId="24310" xr:uid="{00000000-0005-0000-0000-0000F25E0000}"/>
    <cellStyle name="40% - Ênfase3 10 5 3" xfId="24311" xr:uid="{00000000-0005-0000-0000-0000F35E0000}"/>
    <cellStyle name="40% - Ênfase3 10 5 4" xfId="24312" xr:uid="{00000000-0005-0000-0000-0000F45E0000}"/>
    <cellStyle name="40% - Ênfase3 10 5 5" xfId="24313" xr:uid="{00000000-0005-0000-0000-0000F55E0000}"/>
    <cellStyle name="40% - Ênfase3 10 5 6" xfId="24314" xr:uid="{00000000-0005-0000-0000-0000F65E0000}"/>
    <cellStyle name="40% - Ênfase3 10 5 7" xfId="24315" xr:uid="{00000000-0005-0000-0000-0000F75E0000}"/>
    <cellStyle name="40% - Ênfase3 10 5 8" xfId="24316" xr:uid="{00000000-0005-0000-0000-0000F85E0000}"/>
    <cellStyle name="40% - Ênfase3 10 5 9" xfId="24317" xr:uid="{00000000-0005-0000-0000-0000F95E0000}"/>
    <cellStyle name="40% - Ênfase3 10 6" xfId="24318" xr:uid="{00000000-0005-0000-0000-0000FA5E0000}"/>
    <cellStyle name="40% - Ênfase3 10 6 10" xfId="24319" xr:uid="{00000000-0005-0000-0000-0000FB5E0000}"/>
    <cellStyle name="40% - Ênfase3 10 6 11" xfId="24320" xr:uid="{00000000-0005-0000-0000-0000FC5E0000}"/>
    <cellStyle name="40% - Ênfase3 10 6 12" xfId="24321" xr:uid="{00000000-0005-0000-0000-0000FD5E0000}"/>
    <cellStyle name="40% - Ênfase3 10 6 13" xfId="24322" xr:uid="{00000000-0005-0000-0000-0000FE5E0000}"/>
    <cellStyle name="40% - Ênfase3 10 6 2" xfId="24323" xr:uid="{00000000-0005-0000-0000-0000FF5E0000}"/>
    <cellStyle name="40% - Ênfase3 10 6 3" xfId="24324" xr:uid="{00000000-0005-0000-0000-0000005F0000}"/>
    <cellStyle name="40% - Ênfase3 10 6 4" xfId="24325" xr:uid="{00000000-0005-0000-0000-0000015F0000}"/>
    <cellStyle name="40% - Ênfase3 10 6 5" xfId="24326" xr:uid="{00000000-0005-0000-0000-0000025F0000}"/>
    <cellStyle name="40% - Ênfase3 10 6 6" xfId="24327" xr:uid="{00000000-0005-0000-0000-0000035F0000}"/>
    <cellStyle name="40% - Ênfase3 10 6 7" xfId="24328" xr:uid="{00000000-0005-0000-0000-0000045F0000}"/>
    <cellStyle name="40% - Ênfase3 10 6 8" xfId="24329" xr:uid="{00000000-0005-0000-0000-0000055F0000}"/>
    <cellStyle name="40% - Ênfase3 10 6 9" xfId="24330" xr:uid="{00000000-0005-0000-0000-0000065F0000}"/>
    <cellStyle name="40% - Ênfase3 10 7" xfId="24331" xr:uid="{00000000-0005-0000-0000-0000075F0000}"/>
    <cellStyle name="40% - Ênfase3 10 7 10" xfId="24332" xr:uid="{00000000-0005-0000-0000-0000085F0000}"/>
    <cellStyle name="40% - Ênfase3 10 7 11" xfId="24333" xr:uid="{00000000-0005-0000-0000-0000095F0000}"/>
    <cellStyle name="40% - Ênfase3 10 7 12" xfId="24334" xr:uid="{00000000-0005-0000-0000-00000A5F0000}"/>
    <cellStyle name="40% - Ênfase3 10 7 13" xfId="24335" xr:uid="{00000000-0005-0000-0000-00000B5F0000}"/>
    <cellStyle name="40% - Ênfase3 10 7 2" xfId="24336" xr:uid="{00000000-0005-0000-0000-00000C5F0000}"/>
    <cellStyle name="40% - Ênfase3 10 7 3" xfId="24337" xr:uid="{00000000-0005-0000-0000-00000D5F0000}"/>
    <cellStyle name="40% - Ênfase3 10 7 4" xfId="24338" xr:uid="{00000000-0005-0000-0000-00000E5F0000}"/>
    <cellStyle name="40% - Ênfase3 10 7 5" xfId="24339" xr:uid="{00000000-0005-0000-0000-00000F5F0000}"/>
    <cellStyle name="40% - Ênfase3 10 7 6" xfId="24340" xr:uid="{00000000-0005-0000-0000-0000105F0000}"/>
    <cellStyle name="40% - Ênfase3 10 7 7" xfId="24341" xr:uid="{00000000-0005-0000-0000-0000115F0000}"/>
    <cellStyle name="40% - Ênfase3 10 7 8" xfId="24342" xr:uid="{00000000-0005-0000-0000-0000125F0000}"/>
    <cellStyle name="40% - Ênfase3 10 7 9" xfId="24343" xr:uid="{00000000-0005-0000-0000-0000135F0000}"/>
    <cellStyle name="40% - Ênfase3 10 8" xfId="24344" xr:uid="{00000000-0005-0000-0000-0000145F0000}"/>
    <cellStyle name="40% - Ênfase3 10 8 10" xfId="24345" xr:uid="{00000000-0005-0000-0000-0000155F0000}"/>
    <cellStyle name="40% - Ênfase3 10 8 11" xfId="24346" xr:uid="{00000000-0005-0000-0000-0000165F0000}"/>
    <cellStyle name="40% - Ênfase3 10 8 12" xfId="24347" xr:uid="{00000000-0005-0000-0000-0000175F0000}"/>
    <cellStyle name="40% - Ênfase3 10 8 13" xfId="24348" xr:uid="{00000000-0005-0000-0000-0000185F0000}"/>
    <cellStyle name="40% - Ênfase3 10 8 2" xfId="24349" xr:uid="{00000000-0005-0000-0000-0000195F0000}"/>
    <cellStyle name="40% - Ênfase3 10 8 3" xfId="24350" xr:uid="{00000000-0005-0000-0000-00001A5F0000}"/>
    <cellStyle name="40% - Ênfase3 10 8 4" xfId="24351" xr:uid="{00000000-0005-0000-0000-00001B5F0000}"/>
    <cellStyle name="40% - Ênfase3 10 8 5" xfId="24352" xr:uid="{00000000-0005-0000-0000-00001C5F0000}"/>
    <cellStyle name="40% - Ênfase3 10 8 6" xfId="24353" xr:uid="{00000000-0005-0000-0000-00001D5F0000}"/>
    <cellStyle name="40% - Ênfase3 10 8 7" xfId="24354" xr:uid="{00000000-0005-0000-0000-00001E5F0000}"/>
    <cellStyle name="40% - Ênfase3 10 8 8" xfId="24355" xr:uid="{00000000-0005-0000-0000-00001F5F0000}"/>
    <cellStyle name="40% - Ênfase3 10 8 9" xfId="24356" xr:uid="{00000000-0005-0000-0000-0000205F0000}"/>
    <cellStyle name="40% - Ênfase3 10 9" xfId="24357" xr:uid="{00000000-0005-0000-0000-0000215F0000}"/>
    <cellStyle name="40% - Ênfase3 10 9 10" xfId="24358" xr:uid="{00000000-0005-0000-0000-0000225F0000}"/>
    <cellStyle name="40% - Ênfase3 10 9 11" xfId="24359" xr:uid="{00000000-0005-0000-0000-0000235F0000}"/>
    <cellStyle name="40% - Ênfase3 10 9 12" xfId="24360" xr:uid="{00000000-0005-0000-0000-0000245F0000}"/>
    <cellStyle name="40% - Ênfase3 10 9 13" xfId="24361" xr:uid="{00000000-0005-0000-0000-0000255F0000}"/>
    <cellStyle name="40% - Ênfase3 10 9 2" xfId="24362" xr:uid="{00000000-0005-0000-0000-0000265F0000}"/>
    <cellStyle name="40% - Ênfase3 10 9 3" xfId="24363" xr:uid="{00000000-0005-0000-0000-0000275F0000}"/>
    <cellStyle name="40% - Ênfase3 10 9 4" xfId="24364" xr:uid="{00000000-0005-0000-0000-0000285F0000}"/>
    <cellStyle name="40% - Ênfase3 10 9 5" xfId="24365" xr:uid="{00000000-0005-0000-0000-0000295F0000}"/>
    <cellStyle name="40% - Ênfase3 10 9 6" xfId="24366" xr:uid="{00000000-0005-0000-0000-00002A5F0000}"/>
    <cellStyle name="40% - Ênfase3 10 9 7" xfId="24367" xr:uid="{00000000-0005-0000-0000-00002B5F0000}"/>
    <cellStyle name="40% - Ênfase3 10 9 8" xfId="24368" xr:uid="{00000000-0005-0000-0000-00002C5F0000}"/>
    <cellStyle name="40% - Ênfase3 10 9 9" xfId="24369" xr:uid="{00000000-0005-0000-0000-00002D5F0000}"/>
    <cellStyle name="40% - Ênfase3 11" xfId="24370" xr:uid="{00000000-0005-0000-0000-00002E5F0000}"/>
    <cellStyle name="40% - Ênfase3 11 10" xfId="24371" xr:uid="{00000000-0005-0000-0000-00002F5F0000}"/>
    <cellStyle name="40% - Ênfase3 11 10 10" xfId="24372" xr:uid="{00000000-0005-0000-0000-0000305F0000}"/>
    <cellStyle name="40% - Ênfase3 11 10 11" xfId="24373" xr:uid="{00000000-0005-0000-0000-0000315F0000}"/>
    <cellStyle name="40% - Ênfase3 11 10 12" xfId="24374" xr:uid="{00000000-0005-0000-0000-0000325F0000}"/>
    <cellStyle name="40% - Ênfase3 11 10 13" xfId="24375" xr:uid="{00000000-0005-0000-0000-0000335F0000}"/>
    <cellStyle name="40% - Ênfase3 11 10 2" xfId="24376" xr:uid="{00000000-0005-0000-0000-0000345F0000}"/>
    <cellStyle name="40% - Ênfase3 11 10 3" xfId="24377" xr:uid="{00000000-0005-0000-0000-0000355F0000}"/>
    <cellStyle name="40% - Ênfase3 11 10 4" xfId="24378" xr:uid="{00000000-0005-0000-0000-0000365F0000}"/>
    <cellStyle name="40% - Ênfase3 11 10 5" xfId="24379" xr:uid="{00000000-0005-0000-0000-0000375F0000}"/>
    <cellStyle name="40% - Ênfase3 11 10 6" xfId="24380" xr:uid="{00000000-0005-0000-0000-0000385F0000}"/>
    <cellStyle name="40% - Ênfase3 11 10 7" xfId="24381" xr:uid="{00000000-0005-0000-0000-0000395F0000}"/>
    <cellStyle name="40% - Ênfase3 11 10 8" xfId="24382" xr:uid="{00000000-0005-0000-0000-00003A5F0000}"/>
    <cellStyle name="40% - Ênfase3 11 10 9" xfId="24383" xr:uid="{00000000-0005-0000-0000-00003B5F0000}"/>
    <cellStyle name="40% - Ênfase3 11 11" xfId="24384" xr:uid="{00000000-0005-0000-0000-00003C5F0000}"/>
    <cellStyle name="40% - Ênfase3 11 11 10" xfId="24385" xr:uid="{00000000-0005-0000-0000-00003D5F0000}"/>
    <cellStyle name="40% - Ênfase3 11 11 11" xfId="24386" xr:uid="{00000000-0005-0000-0000-00003E5F0000}"/>
    <cellStyle name="40% - Ênfase3 11 11 12" xfId="24387" xr:uid="{00000000-0005-0000-0000-00003F5F0000}"/>
    <cellStyle name="40% - Ênfase3 11 11 13" xfId="24388" xr:uid="{00000000-0005-0000-0000-0000405F0000}"/>
    <cellStyle name="40% - Ênfase3 11 11 2" xfId="24389" xr:uid="{00000000-0005-0000-0000-0000415F0000}"/>
    <cellStyle name="40% - Ênfase3 11 11 3" xfId="24390" xr:uid="{00000000-0005-0000-0000-0000425F0000}"/>
    <cellStyle name="40% - Ênfase3 11 11 4" xfId="24391" xr:uid="{00000000-0005-0000-0000-0000435F0000}"/>
    <cellStyle name="40% - Ênfase3 11 11 5" xfId="24392" xr:uid="{00000000-0005-0000-0000-0000445F0000}"/>
    <cellStyle name="40% - Ênfase3 11 11 6" xfId="24393" xr:uid="{00000000-0005-0000-0000-0000455F0000}"/>
    <cellStyle name="40% - Ênfase3 11 11 7" xfId="24394" xr:uid="{00000000-0005-0000-0000-0000465F0000}"/>
    <cellStyle name="40% - Ênfase3 11 11 8" xfId="24395" xr:uid="{00000000-0005-0000-0000-0000475F0000}"/>
    <cellStyle name="40% - Ênfase3 11 11 9" xfId="24396" xr:uid="{00000000-0005-0000-0000-0000485F0000}"/>
    <cellStyle name="40% - Ênfase3 11 12" xfId="24397" xr:uid="{00000000-0005-0000-0000-0000495F0000}"/>
    <cellStyle name="40% - Ênfase3 11 12 10" xfId="24398" xr:uid="{00000000-0005-0000-0000-00004A5F0000}"/>
    <cellStyle name="40% - Ênfase3 11 12 11" xfId="24399" xr:uid="{00000000-0005-0000-0000-00004B5F0000}"/>
    <cellStyle name="40% - Ênfase3 11 12 12" xfId="24400" xr:uid="{00000000-0005-0000-0000-00004C5F0000}"/>
    <cellStyle name="40% - Ênfase3 11 12 13" xfId="24401" xr:uid="{00000000-0005-0000-0000-00004D5F0000}"/>
    <cellStyle name="40% - Ênfase3 11 12 2" xfId="24402" xr:uid="{00000000-0005-0000-0000-00004E5F0000}"/>
    <cellStyle name="40% - Ênfase3 11 12 3" xfId="24403" xr:uid="{00000000-0005-0000-0000-00004F5F0000}"/>
    <cellStyle name="40% - Ênfase3 11 12 4" xfId="24404" xr:uid="{00000000-0005-0000-0000-0000505F0000}"/>
    <cellStyle name="40% - Ênfase3 11 12 5" xfId="24405" xr:uid="{00000000-0005-0000-0000-0000515F0000}"/>
    <cellStyle name="40% - Ênfase3 11 12 6" xfId="24406" xr:uid="{00000000-0005-0000-0000-0000525F0000}"/>
    <cellStyle name="40% - Ênfase3 11 12 7" xfId="24407" xr:uid="{00000000-0005-0000-0000-0000535F0000}"/>
    <cellStyle name="40% - Ênfase3 11 12 8" xfId="24408" xr:uid="{00000000-0005-0000-0000-0000545F0000}"/>
    <cellStyle name="40% - Ênfase3 11 12 9" xfId="24409" xr:uid="{00000000-0005-0000-0000-0000555F0000}"/>
    <cellStyle name="40% - Ênfase3 11 13" xfId="24410" xr:uid="{00000000-0005-0000-0000-0000565F0000}"/>
    <cellStyle name="40% - Ênfase3 11 14" xfId="24411" xr:uid="{00000000-0005-0000-0000-0000575F0000}"/>
    <cellStyle name="40% - Ênfase3 11 15" xfId="24412" xr:uid="{00000000-0005-0000-0000-0000585F0000}"/>
    <cellStyle name="40% - Ênfase3 11 16" xfId="24413" xr:uid="{00000000-0005-0000-0000-0000595F0000}"/>
    <cellStyle name="40% - Ênfase3 11 17" xfId="24414" xr:uid="{00000000-0005-0000-0000-00005A5F0000}"/>
    <cellStyle name="40% - Ênfase3 11 18" xfId="24415" xr:uid="{00000000-0005-0000-0000-00005B5F0000}"/>
    <cellStyle name="40% - Ênfase3 11 19" xfId="24416" xr:uid="{00000000-0005-0000-0000-00005C5F0000}"/>
    <cellStyle name="40% - Ênfase3 11 2" xfId="24417" xr:uid="{00000000-0005-0000-0000-00005D5F0000}"/>
    <cellStyle name="40% - Ênfase3 11 2 10" xfId="24418" xr:uid="{00000000-0005-0000-0000-00005E5F0000}"/>
    <cellStyle name="40% - Ênfase3 11 2 10 10" xfId="24419" xr:uid="{00000000-0005-0000-0000-00005F5F0000}"/>
    <cellStyle name="40% - Ênfase3 11 2 10 11" xfId="24420" xr:uid="{00000000-0005-0000-0000-0000605F0000}"/>
    <cellStyle name="40% - Ênfase3 11 2 10 12" xfId="24421" xr:uid="{00000000-0005-0000-0000-0000615F0000}"/>
    <cellStyle name="40% - Ênfase3 11 2 10 13" xfId="24422" xr:uid="{00000000-0005-0000-0000-0000625F0000}"/>
    <cellStyle name="40% - Ênfase3 11 2 10 2" xfId="24423" xr:uid="{00000000-0005-0000-0000-0000635F0000}"/>
    <cellStyle name="40% - Ênfase3 11 2 10 3" xfId="24424" xr:uid="{00000000-0005-0000-0000-0000645F0000}"/>
    <cellStyle name="40% - Ênfase3 11 2 10 4" xfId="24425" xr:uid="{00000000-0005-0000-0000-0000655F0000}"/>
    <cellStyle name="40% - Ênfase3 11 2 10 5" xfId="24426" xr:uid="{00000000-0005-0000-0000-0000665F0000}"/>
    <cellStyle name="40% - Ênfase3 11 2 10 6" xfId="24427" xr:uid="{00000000-0005-0000-0000-0000675F0000}"/>
    <cellStyle name="40% - Ênfase3 11 2 10 7" xfId="24428" xr:uid="{00000000-0005-0000-0000-0000685F0000}"/>
    <cellStyle name="40% - Ênfase3 11 2 10 8" xfId="24429" xr:uid="{00000000-0005-0000-0000-0000695F0000}"/>
    <cellStyle name="40% - Ênfase3 11 2 10 9" xfId="24430" xr:uid="{00000000-0005-0000-0000-00006A5F0000}"/>
    <cellStyle name="40% - Ênfase3 11 2 11" xfId="24431" xr:uid="{00000000-0005-0000-0000-00006B5F0000}"/>
    <cellStyle name="40% - Ênfase3 11 2 11 10" xfId="24432" xr:uid="{00000000-0005-0000-0000-00006C5F0000}"/>
    <cellStyle name="40% - Ênfase3 11 2 11 11" xfId="24433" xr:uid="{00000000-0005-0000-0000-00006D5F0000}"/>
    <cellStyle name="40% - Ênfase3 11 2 11 12" xfId="24434" xr:uid="{00000000-0005-0000-0000-00006E5F0000}"/>
    <cellStyle name="40% - Ênfase3 11 2 11 13" xfId="24435" xr:uid="{00000000-0005-0000-0000-00006F5F0000}"/>
    <cellStyle name="40% - Ênfase3 11 2 11 2" xfId="24436" xr:uid="{00000000-0005-0000-0000-0000705F0000}"/>
    <cellStyle name="40% - Ênfase3 11 2 11 3" xfId="24437" xr:uid="{00000000-0005-0000-0000-0000715F0000}"/>
    <cellStyle name="40% - Ênfase3 11 2 11 4" xfId="24438" xr:uid="{00000000-0005-0000-0000-0000725F0000}"/>
    <cellStyle name="40% - Ênfase3 11 2 11 5" xfId="24439" xr:uid="{00000000-0005-0000-0000-0000735F0000}"/>
    <cellStyle name="40% - Ênfase3 11 2 11 6" xfId="24440" xr:uid="{00000000-0005-0000-0000-0000745F0000}"/>
    <cellStyle name="40% - Ênfase3 11 2 11 7" xfId="24441" xr:uid="{00000000-0005-0000-0000-0000755F0000}"/>
    <cellStyle name="40% - Ênfase3 11 2 11 8" xfId="24442" xr:uid="{00000000-0005-0000-0000-0000765F0000}"/>
    <cellStyle name="40% - Ênfase3 11 2 11 9" xfId="24443" xr:uid="{00000000-0005-0000-0000-0000775F0000}"/>
    <cellStyle name="40% - Ênfase3 11 2 12" xfId="24444" xr:uid="{00000000-0005-0000-0000-0000785F0000}"/>
    <cellStyle name="40% - Ênfase3 11 2 13" xfId="24445" xr:uid="{00000000-0005-0000-0000-0000795F0000}"/>
    <cellStyle name="40% - Ênfase3 11 2 14" xfId="24446" xr:uid="{00000000-0005-0000-0000-00007A5F0000}"/>
    <cellStyle name="40% - Ênfase3 11 2 15" xfId="24447" xr:uid="{00000000-0005-0000-0000-00007B5F0000}"/>
    <cellStyle name="40% - Ênfase3 11 2 16" xfId="24448" xr:uid="{00000000-0005-0000-0000-00007C5F0000}"/>
    <cellStyle name="40% - Ênfase3 11 2 17" xfId="24449" xr:uid="{00000000-0005-0000-0000-00007D5F0000}"/>
    <cellStyle name="40% - Ênfase3 11 2 18" xfId="24450" xr:uid="{00000000-0005-0000-0000-00007E5F0000}"/>
    <cellStyle name="40% - Ênfase3 11 2 19" xfId="24451" xr:uid="{00000000-0005-0000-0000-00007F5F0000}"/>
    <cellStyle name="40% - Ênfase3 11 2 2" xfId="24452" xr:uid="{00000000-0005-0000-0000-0000805F0000}"/>
    <cellStyle name="40% - Ênfase3 11 2 2 10" xfId="24453" xr:uid="{00000000-0005-0000-0000-0000815F0000}"/>
    <cellStyle name="40% - Ênfase3 11 2 2 11" xfId="24454" xr:uid="{00000000-0005-0000-0000-0000825F0000}"/>
    <cellStyle name="40% - Ênfase3 11 2 2 12" xfId="24455" xr:uid="{00000000-0005-0000-0000-0000835F0000}"/>
    <cellStyle name="40% - Ênfase3 11 2 2 13" xfId="24456" xr:uid="{00000000-0005-0000-0000-0000845F0000}"/>
    <cellStyle name="40% - Ênfase3 11 2 2 2" xfId="24457" xr:uid="{00000000-0005-0000-0000-0000855F0000}"/>
    <cellStyle name="40% - Ênfase3 11 2 2 3" xfId="24458" xr:uid="{00000000-0005-0000-0000-0000865F0000}"/>
    <cellStyle name="40% - Ênfase3 11 2 2 4" xfId="24459" xr:uid="{00000000-0005-0000-0000-0000875F0000}"/>
    <cellStyle name="40% - Ênfase3 11 2 2 5" xfId="24460" xr:uid="{00000000-0005-0000-0000-0000885F0000}"/>
    <cellStyle name="40% - Ênfase3 11 2 2 6" xfId="24461" xr:uid="{00000000-0005-0000-0000-0000895F0000}"/>
    <cellStyle name="40% - Ênfase3 11 2 2 7" xfId="24462" xr:uid="{00000000-0005-0000-0000-00008A5F0000}"/>
    <cellStyle name="40% - Ênfase3 11 2 2 8" xfId="24463" xr:uid="{00000000-0005-0000-0000-00008B5F0000}"/>
    <cellStyle name="40% - Ênfase3 11 2 2 9" xfId="24464" xr:uid="{00000000-0005-0000-0000-00008C5F0000}"/>
    <cellStyle name="40% - Ênfase3 11 2 20" xfId="24465" xr:uid="{00000000-0005-0000-0000-00008D5F0000}"/>
    <cellStyle name="40% - Ênfase3 11 2 21" xfId="24466" xr:uid="{00000000-0005-0000-0000-00008E5F0000}"/>
    <cellStyle name="40% - Ênfase3 11 2 22" xfId="24467" xr:uid="{00000000-0005-0000-0000-00008F5F0000}"/>
    <cellStyle name="40% - Ênfase3 11 2 23" xfId="24468" xr:uid="{00000000-0005-0000-0000-0000905F0000}"/>
    <cellStyle name="40% - Ênfase3 11 2 3" xfId="24469" xr:uid="{00000000-0005-0000-0000-0000915F0000}"/>
    <cellStyle name="40% - Ênfase3 11 2 3 10" xfId="24470" xr:uid="{00000000-0005-0000-0000-0000925F0000}"/>
    <cellStyle name="40% - Ênfase3 11 2 3 11" xfId="24471" xr:uid="{00000000-0005-0000-0000-0000935F0000}"/>
    <cellStyle name="40% - Ênfase3 11 2 3 12" xfId="24472" xr:uid="{00000000-0005-0000-0000-0000945F0000}"/>
    <cellStyle name="40% - Ênfase3 11 2 3 13" xfId="24473" xr:uid="{00000000-0005-0000-0000-0000955F0000}"/>
    <cellStyle name="40% - Ênfase3 11 2 3 2" xfId="24474" xr:uid="{00000000-0005-0000-0000-0000965F0000}"/>
    <cellStyle name="40% - Ênfase3 11 2 3 3" xfId="24475" xr:uid="{00000000-0005-0000-0000-0000975F0000}"/>
    <cellStyle name="40% - Ênfase3 11 2 3 4" xfId="24476" xr:uid="{00000000-0005-0000-0000-0000985F0000}"/>
    <cellStyle name="40% - Ênfase3 11 2 3 5" xfId="24477" xr:uid="{00000000-0005-0000-0000-0000995F0000}"/>
    <cellStyle name="40% - Ênfase3 11 2 3 6" xfId="24478" xr:uid="{00000000-0005-0000-0000-00009A5F0000}"/>
    <cellStyle name="40% - Ênfase3 11 2 3 7" xfId="24479" xr:uid="{00000000-0005-0000-0000-00009B5F0000}"/>
    <cellStyle name="40% - Ênfase3 11 2 3 8" xfId="24480" xr:uid="{00000000-0005-0000-0000-00009C5F0000}"/>
    <cellStyle name="40% - Ênfase3 11 2 3 9" xfId="24481" xr:uid="{00000000-0005-0000-0000-00009D5F0000}"/>
    <cellStyle name="40% - Ênfase3 11 2 4" xfId="24482" xr:uid="{00000000-0005-0000-0000-00009E5F0000}"/>
    <cellStyle name="40% - Ênfase3 11 2 4 10" xfId="24483" xr:uid="{00000000-0005-0000-0000-00009F5F0000}"/>
    <cellStyle name="40% - Ênfase3 11 2 4 11" xfId="24484" xr:uid="{00000000-0005-0000-0000-0000A05F0000}"/>
    <cellStyle name="40% - Ênfase3 11 2 4 12" xfId="24485" xr:uid="{00000000-0005-0000-0000-0000A15F0000}"/>
    <cellStyle name="40% - Ênfase3 11 2 4 13" xfId="24486" xr:uid="{00000000-0005-0000-0000-0000A25F0000}"/>
    <cellStyle name="40% - Ênfase3 11 2 4 2" xfId="24487" xr:uid="{00000000-0005-0000-0000-0000A35F0000}"/>
    <cellStyle name="40% - Ênfase3 11 2 4 3" xfId="24488" xr:uid="{00000000-0005-0000-0000-0000A45F0000}"/>
    <cellStyle name="40% - Ênfase3 11 2 4 4" xfId="24489" xr:uid="{00000000-0005-0000-0000-0000A55F0000}"/>
    <cellStyle name="40% - Ênfase3 11 2 4 5" xfId="24490" xr:uid="{00000000-0005-0000-0000-0000A65F0000}"/>
    <cellStyle name="40% - Ênfase3 11 2 4 6" xfId="24491" xr:uid="{00000000-0005-0000-0000-0000A75F0000}"/>
    <cellStyle name="40% - Ênfase3 11 2 4 7" xfId="24492" xr:uid="{00000000-0005-0000-0000-0000A85F0000}"/>
    <cellStyle name="40% - Ênfase3 11 2 4 8" xfId="24493" xr:uid="{00000000-0005-0000-0000-0000A95F0000}"/>
    <cellStyle name="40% - Ênfase3 11 2 4 9" xfId="24494" xr:uid="{00000000-0005-0000-0000-0000AA5F0000}"/>
    <cellStyle name="40% - Ênfase3 11 2 5" xfId="24495" xr:uid="{00000000-0005-0000-0000-0000AB5F0000}"/>
    <cellStyle name="40% - Ênfase3 11 2 5 10" xfId="24496" xr:uid="{00000000-0005-0000-0000-0000AC5F0000}"/>
    <cellStyle name="40% - Ênfase3 11 2 5 11" xfId="24497" xr:uid="{00000000-0005-0000-0000-0000AD5F0000}"/>
    <cellStyle name="40% - Ênfase3 11 2 5 12" xfId="24498" xr:uid="{00000000-0005-0000-0000-0000AE5F0000}"/>
    <cellStyle name="40% - Ênfase3 11 2 5 13" xfId="24499" xr:uid="{00000000-0005-0000-0000-0000AF5F0000}"/>
    <cellStyle name="40% - Ênfase3 11 2 5 2" xfId="24500" xr:uid="{00000000-0005-0000-0000-0000B05F0000}"/>
    <cellStyle name="40% - Ênfase3 11 2 5 3" xfId="24501" xr:uid="{00000000-0005-0000-0000-0000B15F0000}"/>
    <cellStyle name="40% - Ênfase3 11 2 5 4" xfId="24502" xr:uid="{00000000-0005-0000-0000-0000B25F0000}"/>
    <cellStyle name="40% - Ênfase3 11 2 5 5" xfId="24503" xr:uid="{00000000-0005-0000-0000-0000B35F0000}"/>
    <cellStyle name="40% - Ênfase3 11 2 5 6" xfId="24504" xr:uid="{00000000-0005-0000-0000-0000B45F0000}"/>
    <cellStyle name="40% - Ênfase3 11 2 5 7" xfId="24505" xr:uid="{00000000-0005-0000-0000-0000B55F0000}"/>
    <cellStyle name="40% - Ênfase3 11 2 5 8" xfId="24506" xr:uid="{00000000-0005-0000-0000-0000B65F0000}"/>
    <cellStyle name="40% - Ênfase3 11 2 5 9" xfId="24507" xr:uid="{00000000-0005-0000-0000-0000B75F0000}"/>
    <cellStyle name="40% - Ênfase3 11 2 6" xfId="24508" xr:uid="{00000000-0005-0000-0000-0000B85F0000}"/>
    <cellStyle name="40% - Ênfase3 11 2 6 10" xfId="24509" xr:uid="{00000000-0005-0000-0000-0000B95F0000}"/>
    <cellStyle name="40% - Ênfase3 11 2 6 11" xfId="24510" xr:uid="{00000000-0005-0000-0000-0000BA5F0000}"/>
    <cellStyle name="40% - Ênfase3 11 2 6 12" xfId="24511" xr:uid="{00000000-0005-0000-0000-0000BB5F0000}"/>
    <cellStyle name="40% - Ênfase3 11 2 6 13" xfId="24512" xr:uid="{00000000-0005-0000-0000-0000BC5F0000}"/>
    <cellStyle name="40% - Ênfase3 11 2 6 2" xfId="24513" xr:uid="{00000000-0005-0000-0000-0000BD5F0000}"/>
    <cellStyle name="40% - Ênfase3 11 2 6 3" xfId="24514" xr:uid="{00000000-0005-0000-0000-0000BE5F0000}"/>
    <cellStyle name="40% - Ênfase3 11 2 6 4" xfId="24515" xr:uid="{00000000-0005-0000-0000-0000BF5F0000}"/>
    <cellStyle name="40% - Ênfase3 11 2 6 5" xfId="24516" xr:uid="{00000000-0005-0000-0000-0000C05F0000}"/>
    <cellStyle name="40% - Ênfase3 11 2 6 6" xfId="24517" xr:uid="{00000000-0005-0000-0000-0000C15F0000}"/>
    <cellStyle name="40% - Ênfase3 11 2 6 7" xfId="24518" xr:uid="{00000000-0005-0000-0000-0000C25F0000}"/>
    <cellStyle name="40% - Ênfase3 11 2 6 8" xfId="24519" xr:uid="{00000000-0005-0000-0000-0000C35F0000}"/>
    <cellStyle name="40% - Ênfase3 11 2 6 9" xfId="24520" xr:uid="{00000000-0005-0000-0000-0000C45F0000}"/>
    <cellStyle name="40% - Ênfase3 11 2 7" xfId="24521" xr:uid="{00000000-0005-0000-0000-0000C55F0000}"/>
    <cellStyle name="40% - Ênfase3 11 2 7 10" xfId="24522" xr:uid="{00000000-0005-0000-0000-0000C65F0000}"/>
    <cellStyle name="40% - Ênfase3 11 2 7 11" xfId="24523" xr:uid="{00000000-0005-0000-0000-0000C75F0000}"/>
    <cellStyle name="40% - Ênfase3 11 2 7 12" xfId="24524" xr:uid="{00000000-0005-0000-0000-0000C85F0000}"/>
    <cellStyle name="40% - Ênfase3 11 2 7 13" xfId="24525" xr:uid="{00000000-0005-0000-0000-0000C95F0000}"/>
    <cellStyle name="40% - Ênfase3 11 2 7 2" xfId="24526" xr:uid="{00000000-0005-0000-0000-0000CA5F0000}"/>
    <cellStyle name="40% - Ênfase3 11 2 7 3" xfId="24527" xr:uid="{00000000-0005-0000-0000-0000CB5F0000}"/>
    <cellStyle name="40% - Ênfase3 11 2 7 4" xfId="24528" xr:uid="{00000000-0005-0000-0000-0000CC5F0000}"/>
    <cellStyle name="40% - Ênfase3 11 2 7 5" xfId="24529" xr:uid="{00000000-0005-0000-0000-0000CD5F0000}"/>
    <cellStyle name="40% - Ênfase3 11 2 7 6" xfId="24530" xr:uid="{00000000-0005-0000-0000-0000CE5F0000}"/>
    <cellStyle name="40% - Ênfase3 11 2 7 7" xfId="24531" xr:uid="{00000000-0005-0000-0000-0000CF5F0000}"/>
    <cellStyle name="40% - Ênfase3 11 2 7 8" xfId="24532" xr:uid="{00000000-0005-0000-0000-0000D05F0000}"/>
    <cellStyle name="40% - Ênfase3 11 2 7 9" xfId="24533" xr:uid="{00000000-0005-0000-0000-0000D15F0000}"/>
    <cellStyle name="40% - Ênfase3 11 2 8" xfId="24534" xr:uid="{00000000-0005-0000-0000-0000D25F0000}"/>
    <cellStyle name="40% - Ênfase3 11 2 8 10" xfId="24535" xr:uid="{00000000-0005-0000-0000-0000D35F0000}"/>
    <cellStyle name="40% - Ênfase3 11 2 8 11" xfId="24536" xr:uid="{00000000-0005-0000-0000-0000D45F0000}"/>
    <cellStyle name="40% - Ênfase3 11 2 8 12" xfId="24537" xr:uid="{00000000-0005-0000-0000-0000D55F0000}"/>
    <cellStyle name="40% - Ênfase3 11 2 8 13" xfId="24538" xr:uid="{00000000-0005-0000-0000-0000D65F0000}"/>
    <cellStyle name="40% - Ênfase3 11 2 8 2" xfId="24539" xr:uid="{00000000-0005-0000-0000-0000D75F0000}"/>
    <cellStyle name="40% - Ênfase3 11 2 8 3" xfId="24540" xr:uid="{00000000-0005-0000-0000-0000D85F0000}"/>
    <cellStyle name="40% - Ênfase3 11 2 8 4" xfId="24541" xr:uid="{00000000-0005-0000-0000-0000D95F0000}"/>
    <cellStyle name="40% - Ênfase3 11 2 8 5" xfId="24542" xr:uid="{00000000-0005-0000-0000-0000DA5F0000}"/>
    <cellStyle name="40% - Ênfase3 11 2 8 6" xfId="24543" xr:uid="{00000000-0005-0000-0000-0000DB5F0000}"/>
    <cellStyle name="40% - Ênfase3 11 2 8 7" xfId="24544" xr:uid="{00000000-0005-0000-0000-0000DC5F0000}"/>
    <cellStyle name="40% - Ênfase3 11 2 8 8" xfId="24545" xr:uid="{00000000-0005-0000-0000-0000DD5F0000}"/>
    <cellStyle name="40% - Ênfase3 11 2 8 9" xfId="24546" xr:uid="{00000000-0005-0000-0000-0000DE5F0000}"/>
    <cellStyle name="40% - Ênfase3 11 2 9" xfId="24547" xr:uid="{00000000-0005-0000-0000-0000DF5F0000}"/>
    <cellStyle name="40% - Ênfase3 11 2 9 10" xfId="24548" xr:uid="{00000000-0005-0000-0000-0000E05F0000}"/>
    <cellStyle name="40% - Ênfase3 11 2 9 11" xfId="24549" xr:uid="{00000000-0005-0000-0000-0000E15F0000}"/>
    <cellStyle name="40% - Ênfase3 11 2 9 12" xfId="24550" xr:uid="{00000000-0005-0000-0000-0000E25F0000}"/>
    <cellStyle name="40% - Ênfase3 11 2 9 13" xfId="24551" xr:uid="{00000000-0005-0000-0000-0000E35F0000}"/>
    <cellStyle name="40% - Ênfase3 11 2 9 2" xfId="24552" xr:uid="{00000000-0005-0000-0000-0000E45F0000}"/>
    <cellStyle name="40% - Ênfase3 11 2 9 3" xfId="24553" xr:uid="{00000000-0005-0000-0000-0000E55F0000}"/>
    <cellStyle name="40% - Ênfase3 11 2 9 4" xfId="24554" xr:uid="{00000000-0005-0000-0000-0000E65F0000}"/>
    <cellStyle name="40% - Ênfase3 11 2 9 5" xfId="24555" xr:uid="{00000000-0005-0000-0000-0000E75F0000}"/>
    <cellStyle name="40% - Ênfase3 11 2 9 6" xfId="24556" xr:uid="{00000000-0005-0000-0000-0000E85F0000}"/>
    <cellStyle name="40% - Ênfase3 11 2 9 7" xfId="24557" xr:uid="{00000000-0005-0000-0000-0000E95F0000}"/>
    <cellStyle name="40% - Ênfase3 11 2 9 8" xfId="24558" xr:uid="{00000000-0005-0000-0000-0000EA5F0000}"/>
    <cellStyle name="40% - Ênfase3 11 2 9 9" xfId="24559" xr:uid="{00000000-0005-0000-0000-0000EB5F0000}"/>
    <cellStyle name="40% - Ênfase3 11 20" xfId="24560" xr:uid="{00000000-0005-0000-0000-0000EC5F0000}"/>
    <cellStyle name="40% - Ênfase3 11 21" xfId="24561" xr:uid="{00000000-0005-0000-0000-0000ED5F0000}"/>
    <cellStyle name="40% - Ênfase3 11 22" xfId="24562" xr:uid="{00000000-0005-0000-0000-0000EE5F0000}"/>
    <cellStyle name="40% - Ênfase3 11 23" xfId="24563" xr:uid="{00000000-0005-0000-0000-0000EF5F0000}"/>
    <cellStyle name="40% - Ênfase3 11 24" xfId="24564" xr:uid="{00000000-0005-0000-0000-0000F05F0000}"/>
    <cellStyle name="40% - Ênfase3 11 3" xfId="24565" xr:uid="{00000000-0005-0000-0000-0000F15F0000}"/>
    <cellStyle name="40% - Ênfase3 11 3 10" xfId="24566" xr:uid="{00000000-0005-0000-0000-0000F25F0000}"/>
    <cellStyle name="40% - Ênfase3 11 3 11" xfId="24567" xr:uid="{00000000-0005-0000-0000-0000F35F0000}"/>
    <cellStyle name="40% - Ênfase3 11 3 12" xfId="24568" xr:uid="{00000000-0005-0000-0000-0000F45F0000}"/>
    <cellStyle name="40% - Ênfase3 11 3 13" xfId="24569" xr:uid="{00000000-0005-0000-0000-0000F55F0000}"/>
    <cellStyle name="40% - Ênfase3 11 3 2" xfId="24570" xr:uid="{00000000-0005-0000-0000-0000F65F0000}"/>
    <cellStyle name="40% - Ênfase3 11 3 3" xfId="24571" xr:uid="{00000000-0005-0000-0000-0000F75F0000}"/>
    <cellStyle name="40% - Ênfase3 11 3 4" xfId="24572" xr:uid="{00000000-0005-0000-0000-0000F85F0000}"/>
    <cellStyle name="40% - Ênfase3 11 3 5" xfId="24573" xr:uid="{00000000-0005-0000-0000-0000F95F0000}"/>
    <cellStyle name="40% - Ênfase3 11 3 6" xfId="24574" xr:uid="{00000000-0005-0000-0000-0000FA5F0000}"/>
    <cellStyle name="40% - Ênfase3 11 3 7" xfId="24575" xr:uid="{00000000-0005-0000-0000-0000FB5F0000}"/>
    <cellStyle name="40% - Ênfase3 11 3 8" xfId="24576" xr:uid="{00000000-0005-0000-0000-0000FC5F0000}"/>
    <cellStyle name="40% - Ênfase3 11 3 9" xfId="24577" xr:uid="{00000000-0005-0000-0000-0000FD5F0000}"/>
    <cellStyle name="40% - Ênfase3 11 4" xfId="24578" xr:uid="{00000000-0005-0000-0000-0000FE5F0000}"/>
    <cellStyle name="40% - Ênfase3 11 4 10" xfId="24579" xr:uid="{00000000-0005-0000-0000-0000FF5F0000}"/>
    <cellStyle name="40% - Ênfase3 11 4 11" xfId="24580" xr:uid="{00000000-0005-0000-0000-000000600000}"/>
    <cellStyle name="40% - Ênfase3 11 4 12" xfId="24581" xr:uid="{00000000-0005-0000-0000-000001600000}"/>
    <cellStyle name="40% - Ênfase3 11 4 13" xfId="24582" xr:uid="{00000000-0005-0000-0000-000002600000}"/>
    <cellStyle name="40% - Ênfase3 11 4 2" xfId="24583" xr:uid="{00000000-0005-0000-0000-000003600000}"/>
    <cellStyle name="40% - Ênfase3 11 4 3" xfId="24584" xr:uid="{00000000-0005-0000-0000-000004600000}"/>
    <cellStyle name="40% - Ênfase3 11 4 4" xfId="24585" xr:uid="{00000000-0005-0000-0000-000005600000}"/>
    <cellStyle name="40% - Ênfase3 11 4 5" xfId="24586" xr:uid="{00000000-0005-0000-0000-000006600000}"/>
    <cellStyle name="40% - Ênfase3 11 4 6" xfId="24587" xr:uid="{00000000-0005-0000-0000-000007600000}"/>
    <cellStyle name="40% - Ênfase3 11 4 7" xfId="24588" xr:uid="{00000000-0005-0000-0000-000008600000}"/>
    <cellStyle name="40% - Ênfase3 11 4 8" xfId="24589" xr:uid="{00000000-0005-0000-0000-000009600000}"/>
    <cellStyle name="40% - Ênfase3 11 4 9" xfId="24590" xr:uid="{00000000-0005-0000-0000-00000A600000}"/>
    <cellStyle name="40% - Ênfase3 11 5" xfId="24591" xr:uid="{00000000-0005-0000-0000-00000B600000}"/>
    <cellStyle name="40% - Ênfase3 11 5 10" xfId="24592" xr:uid="{00000000-0005-0000-0000-00000C600000}"/>
    <cellStyle name="40% - Ênfase3 11 5 11" xfId="24593" xr:uid="{00000000-0005-0000-0000-00000D600000}"/>
    <cellStyle name="40% - Ênfase3 11 5 12" xfId="24594" xr:uid="{00000000-0005-0000-0000-00000E600000}"/>
    <cellStyle name="40% - Ênfase3 11 5 13" xfId="24595" xr:uid="{00000000-0005-0000-0000-00000F600000}"/>
    <cellStyle name="40% - Ênfase3 11 5 2" xfId="24596" xr:uid="{00000000-0005-0000-0000-000010600000}"/>
    <cellStyle name="40% - Ênfase3 11 5 3" xfId="24597" xr:uid="{00000000-0005-0000-0000-000011600000}"/>
    <cellStyle name="40% - Ênfase3 11 5 4" xfId="24598" xr:uid="{00000000-0005-0000-0000-000012600000}"/>
    <cellStyle name="40% - Ênfase3 11 5 5" xfId="24599" xr:uid="{00000000-0005-0000-0000-000013600000}"/>
    <cellStyle name="40% - Ênfase3 11 5 6" xfId="24600" xr:uid="{00000000-0005-0000-0000-000014600000}"/>
    <cellStyle name="40% - Ênfase3 11 5 7" xfId="24601" xr:uid="{00000000-0005-0000-0000-000015600000}"/>
    <cellStyle name="40% - Ênfase3 11 5 8" xfId="24602" xr:uid="{00000000-0005-0000-0000-000016600000}"/>
    <cellStyle name="40% - Ênfase3 11 5 9" xfId="24603" xr:uid="{00000000-0005-0000-0000-000017600000}"/>
    <cellStyle name="40% - Ênfase3 11 6" xfId="24604" xr:uid="{00000000-0005-0000-0000-000018600000}"/>
    <cellStyle name="40% - Ênfase3 11 6 10" xfId="24605" xr:uid="{00000000-0005-0000-0000-000019600000}"/>
    <cellStyle name="40% - Ênfase3 11 6 11" xfId="24606" xr:uid="{00000000-0005-0000-0000-00001A600000}"/>
    <cellStyle name="40% - Ênfase3 11 6 12" xfId="24607" xr:uid="{00000000-0005-0000-0000-00001B600000}"/>
    <cellStyle name="40% - Ênfase3 11 6 13" xfId="24608" xr:uid="{00000000-0005-0000-0000-00001C600000}"/>
    <cellStyle name="40% - Ênfase3 11 6 2" xfId="24609" xr:uid="{00000000-0005-0000-0000-00001D600000}"/>
    <cellStyle name="40% - Ênfase3 11 6 3" xfId="24610" xr:uid="{00000000-0005-0000-0000-00001E600000}"/>
    <cellStyle name="40% - Ênfase3 11 6 4" xfId="24611" xr:uid="{00000000-0005-0000-0000-00001F600000}"/>
    <cellStyle name="40% - Ênfase3 11 6 5" xfId="24612" xr:uid="{00000000-0005-0000-0000-000020600000}"/>
    <cellStyle name="40% - Ênfase3 11 6 6" xfId="24613" xr:uid="{00000000-0005-0000-0000-000021600000}"/>
    <cellStyle name="40% - Ênfase3 11 6 7" xfId="24614" xr:uid="{00000000-0005-0000-0000-000022600000}"/>
    <cellStyle name="40% - Ênfase3 11 6 8" xfId="24615" xr:uid="{00000000-0005-0000-0000-000023600000}"/>
    <cellStyle name="40% - Ênfase3 11 6 9" xfId="24616" xr:uid="{00000000-0005-0000-0000-000024600000}"/>
    <cellStyle name="40% - Ênfase3 11 7" xfId="24617" xr:uid="{00000000-0005-0000-0000-000025600000}"/>
    <cellStyle name="40% - Ênfase3 11 7 10" xfId="24618" xr:uid="{00000000-0005-0000-0000-000026600000}"/>
    <cellStyle name="40% - Ênfase3 11 7 11" xfId="24619" xr:uid="{00000000-0005-0000-0000-000027600000}"/>
    <cellStyle name="40% - Ênfase3 11 7 12" xfId="24620" xr:uid="{00000000-0005-0000-0000-000028600000}"/>
    <cellStyle name="40% - Ênfase3 11 7 13" xfId="24621" xr:uid="{00000000-0005-0000-0000-000029600000}"/>
    <cellStyle name="40% - Ênfase3 11 7 2" xfId="24622" xr:uid="{00000000-0005-0000-0000-00002A600000}"/>
    <cellStyle name="40% - Ênfase3 11 7 3" xfId="24623" xr:uid="{00000000-0005-0000-0000-00002B600000}"/>
    <cellStyle name="40% - Ênfase3 11 7 4" xfId="24624" xr:uid="{00000000-0005-0000-0000-00002C600000}"/>
    <cellStyle name="40% - Ênfase3 11 7 5" xfId="24625" xr:uid="{00000000-0005-0000-0000-00002D600000}"/>
    <cellStyle name="40% - Ênfase3 11 7 6" xfId="24626" xr:uid="{00000000-0005-0000-0000-00002E600000}"/>
    <cellStyle name="40% - Ênfase3 11 7 7" xfId="24627" xr:uid="{00000000-0005-0000-0000-00002F600000}"/>
    <cellStyle name="40% - Ênfase3 11 7 8" xfId="24628" xr:uid="{00000000-0005-0000-0000-000030600000}"/>
    <cellStyle name="40% - Ênfase3 11 7 9" xfId="24629" xr:uid="{00000000-0005-0000-0000-000031600000}"/>
    <cellStyle name="40% - Ênfase3 11 8" xfId="24630" xr:uid="{00000000-0005-0000-0000-000032600000}"/>
    <cellStyle name="40% - Ênfase3 11 8 10" xfId="24631" xr:uid="{00000000-0005-0000-0000-000033600000}"/>
    <cellStyle name="40% - Ênfase3 11 8 11" xfId="24632" xr:uid="{00000000-0005-0000-0000-000034600000}"/>
    <cellStyle name="40% - Ênfase3 11 8 12" xfId="24633" xr:uid="{00000000-0005-0000-0000-000035600000}"/>
    <cellStyle name="40% - Ênfase3 11 8 13" xfId="24634" xr:uid="{00000000-0005-0000-0000-000036600000}"/>
    <cellStyle name="40% - Ênfase3 11 8 2" xfId="24635" xr:uid="{00000000-0005-0000-0000-000037600000}"/>
    <cellStyle name="40% - Ênfase3 11 8 3" xfId="24636" xr:uid="{00000000-0005-0000-0000-000038600000}"/>
    <cellStyle name="40% - Ênfase3 11 8 4" xfId="24637" xr:uid="{00000000-0005-0000-0000-000039600000}"/>
    <cellStyle name="40% - Ênfase3 11 8 5" xfId="24638" xr:uid="{00000000-0005-0000-0000-00003A600000}"/>
    <cellStyle name="40% - Ênfase3 11 8 6" xfId="24639" xr:uid="{00000000-0005-0000-0000-00003B600000}"/>
    <cellStyle name="40% - Ênfase3 11 8 7" xfId="24640" xr:uid="{00000000-0005-0000-0000-00003C600000}"/>
    <cellStyle name="40% - Ênfase3 11 8 8" xfId="24641" xr:uid="{00000000-0005-0000-0000-00003D600000}"/>
    <cellStyle name="40% - Ênfase3 11 8 9" xfId="24642" xr:uid="{00000000-0005-0000-0000-00003E600000}"/>
    <cellStyle name="40% - Ênfase3 11 9" xfId="24643" xr:uid="{00000000-0005-0000-0000-00003F600000}"/>
    <cellStyle name="40% - Ênfase3 11 9 10" xfId="24644" xr:uid="{00000000-0005-0000-0000-000040600000}"/>
    <cellStyle name="40% - Ênfase3 11 9 11" xfId="24645" xr:uid="{00000000-0005-0000-0000-000041600000}"/>
    <cellStyle name="40% - Ênfase3 11 9 12" xfId="24646" xr:uid="{00000000-0005-0000-0000-000042600000}"/>
    <cellStyle name="40% - Ênfase3 11 9 13" xfId="24647" xr:uid="{00000000-0005-0000-0000-000043600000}"/>
    <cellStyle name="40% - Ênfase3 11 9 2" xfId="24648" xr:uid="{00000000-0005-0000-0000-000044600000}"/>
    <cellStyle name="40% - Ênfase3 11 9 3" xfId="24649" xr:uid="{00000000-0005-0000-0000-000045600000}"/>
    <cellStyle name="40% - Ênfase3 11 9 4" xfId="24650" xr:uid="{00000000-0005-0000-0000-000046600000}"/>
    <cellStyle name="40% - Ênfase3 11 9 5" xfId="24651" xr:uid="{00000000-0005-0000-0000-000047600000}"/>
    <cellStyle name="40% - Ênfase3 11 9 6" xfId="24652" xr:uid="{00000000-0005-0000-0000-000048600000}"/>
    <cellStyle name="40% - Ênfase3 11 9 7" xfId="24653" xr:uid="{00000000-0005-0000-0000-000049600000}"/>
    <cellStyle name="40% - Ênfase3 11 9 8" xfId="24654" xr:uid="{00000000-0005-0000-0000-00004A600000}"/>
    <cellStyle name="40% - Ênfase3 11 9 9" xfId="24655" xr:uid="{00000000-0005-0000-0000-00004B600000}"/>
    <cellStyle name="40% - Ênfase3 12" xfId="24656" xr:uid="{00000000-0005-0000-0000-00004C600000}"/>
    <cellStyle name="40% - Ênfase3 12 10" xfId="24657" xr:uid="{00000000-0005-0000-0000-00004D600000}"/>
    <cellStyle name="40% - Ênfase3 12 11" xfId="24658" xr:uid="{00000000-0005-0000-0000-00004E600000}"/>
    <cellStyle name="40% - Ênfase3 12 12" xfId="24659" xr:uid="{00000000-0005-0000-0000-00004F600000}"/>
    <cellStyle name="40% - Ênfase3 12 13" xfId="24660" xr:uid="{00000000-0005-0000-0000-000050600000}"/>
    <cellStyle name="40% - Ênfase3 12 2" xfId="24661" xr:uid="{00000000-0005-0000-0000-000051600000}"/>
    <cellStyle name="40% - Ênfase3 12 3" xfId="24662" xr:uid="{00000000-0005-0000-0000-000052600000}"/>
    <cellStyle name="40% - Ênfase3 12 4" xfId="24663" xr:uid="{00000000-0005-0000-0000-000053600000}"/>
    <cellStyle name="40% - Ênfase3 12 5" xfId="24664" xr:uid="{00000000-0005-0000-0000-000054600000}"/>
    <cellStyle name="40% - Ênfase3 12 6" xfId="24665" xr:uid="{00000000-0005-0000-0000-000055600000}"/>
    <cellStyle name="40% - Ênfase3 12 7" xfId="24666" xr:uid="{00000000-0005-0000-0000-000056600000}"/>
    <cellStyle name="40% - Ênfase3 12 8" xfId="24667" xr:uid="{00000000-0005-0000-0000-000057600000}"/>
    <cellStyle name="40% - Ênfase3 12 9" xfId="24668" xr:uid="{00000000-0005-0000-0000-000058600000}"/>
    <cellStyle name="40% - Ênfase3 13" xfId="24669" xr:uid="{00000000-0005-0000-0000-000059600000}"/>
    <cellStyle name="40% - Ênfase3 13 10" xfId="24670" xr:uid="{00000000-0005-0000-0000-00005A600000}"/>
    <cellStyle name="40% - Ênfase3 13 11" xfId="24671" xr:uid="{00000000-0005-0000-0000-00005B600000}"/>
    <cellStyle name="40% - Ênfase3 13 12" xfId="24672" xr:uid="{00000000-0005-0000-0000-00005C600000}"/>
    <cellStyle name="40% - Ênfase3 13 13" xfId="24673" xr:uid="{00000000-0005-0000-0000-00005D600000}"/>
    <cellStyle name="40% - Ênfase3 13 2" xfId="24674" xr:uid="{00000000-0005-0000-0000-00005E600000}"/>
    <cellStyle name="40% - Ênfase3 13 3" xfId="24675" xr:uid="{00000000-0005-0000-0000-00005F600000}"/>
    <cellStyle name="40% - Ênfase3 13 4" xfId="24676" xr:uid="{00000000-0005-0000-0000-000060600000}"/>
    <cellStyle name="40% - Ênfase3 13 5" xfId="24677" xr:uid="{00000000-0005-0000-0000-000061600000}"/>
    <cellStyle name="40% - Ênfase3 13 6" xfId="24678" xr:uid="{00000000-0005-0000-0000-000062600000}"/>
    <cellStyle name="40% - Ênfase3 13 7" xfId="24679" xr:uid="{00000000-0005-0000-0000-000063600000}"/>
    <cellStyle name="40% - Ênfase3 13 8" xfId="24680" xr:uid="{00000000-0005-0000-0000-000064600000}"/>
    <cellStyle name="40% - Ênfase3 13 9" xfId="24681" xr:uid="{00000000-0005-0000-0000-000065600000}"/>
    <cellStyle name="40% - Ênfase3 14" xfId="24682" xr:uid="{00000000-0005-0000-0000-000066600000}"/>
    <cellStyle name="40% - Ênfase3 14 10" xfId="24683" xr:uid="{00000000-0005-0000-0000-000067600000}"/>
    <cellStyle name="40% - Ênfase3 14 11" xfId="24684" xr:uid="{00000000-0005-0000-0000-000068600000}"/>
    <cellStyle name="40% - Ênfase3 14 12" xfId="24685" xr:uid="{00000000-0005-0000-0000-000069600000}"/>
    <cellStyle name="40% - Ênfase3 14 13" xfId="24686" xr:uid="{00000000-0005-0000-0000-00006A600000}"/>
    <cellStyle name="40% - Ênfase3 14 2" xfId="24687" xr:uid="{00000000-0005-0000-0000-00006B600000}"/>
    <cellStyle name="40% - Ênfase3 14 3" xfId="24688" xr:uid="{00000000-0005-0000-0000-00006C600000}"/>
    <cellStyle name="40% - Ênfase3 14 4" xfId="24689" xr:uid="{00000000-0005-0000-0000-00006D600000}"/>
    <cellStyle name="40% - Ênfase3 14 5" xfId="24690" xr:uid="{00000000-0005-0000-0000-00006E600000}"/>
    <cellStyle name="40% - Ênfase3 14 6" xfId="24691" xr:uid="{00000000-0005-0000-0000-00006F600000}"/>
    <cellStyle name="40% - Ênfase3 14 7" xfId="24692" xr:uid="{00000000-0005-0000-0000-000070600000}"/>
    <cellStyle name="40% - Ênfase3 14 8" xfId="24693" xr:uid="{00000000-0005-0000-0000-000071600000}"/>
    <cellStyle name="40% - Ênfase3 14 9" xfId="24694" xr:uid="{00000000-0005-0000-0000-000072600000}"/>
    <cellStyle name="40% - Ênfase3 15" xfId="24695" xr:uid="{00000000-0005-0000-0000-000073600000}"/>
    <cellStyle name="40% - Ênfase3 15 10" xfId="24696" xr:uid="{00000000-0005-0000-0000-000074600000}"/>
    <cellStyle name="40% - Ênfase3 15 11" xfId="24697" xr:uid="{00000000-0005-0000-0000-000075600000}"/>
    <cellStyle name="40% - Ênfase3 15 12" xfId="24698" xr:uid="{00000000-0005-0000-0000-000076600000}"/>
    <cellStyle name="40% - Ênfase3 15 13" xfId="24699" xr:uid="{00000000-0005-0000-0000-000077600000}"/>
    <cellStyle name="40% - Ênfase3 15 2" xfId="24700" xr:uid="{00000000-0005-0000-0000-000078600000}"/>
    <cellStyle name="40% - Ênfase3 15 3" xfId="24701" xr:uid="{00000000-0005-0000-0000-000079600000}"/>
    <cellStyle name="40% - Ênfase3 15 4" xfId="24702" xr:uid="{00000000-0005-0000-0000-00007A600000}"/>
    <cellStyle name="40% - Ênfase3 15 5" xfId="24703" xr:uid="{00000000-0005-0000-0000-00007B600000}"/>
    <cellStyle name="40% - Ênfase3 15 6" xfId="24704" xr:uid="{00000000-0005-0000-0000-00007C600000}"/>
    <cellStyle name="40% - Ênfase3 15 7" xfId="24705" xr:uid="{00000000-0005-0000-0000-00007D600000}"/>
    <cellStyle name="40% - Ênfase3 15 8" xfId="24706" xr:uid="{00000000-0005-0000-0000-00007E600000}"/>
    <cellStyle name="40% - Ênfase3 15 9" xfId="24707" xr:uid="{00000000-0005-0000-0000-00007F600000}"/>
    <cellStyle name="40% - Ênfase3 16" xfId="24708" xr:uid="{00000000-0005-0000-0000-000080600000}"/>
    <cellStyle name="40% - Ênfase3 16 10" xfId="24709" xr:uid="{00000000-0005-0000-0000-000081600000}"/>
    <cellStyle name="40% - Ênfase3 16 11" xfId="24710" xr:uid="{00000000-0005-0000-0000-000082600000}"/>
    <cellStyle name="40% - Ênfase3 16 12" xfId="24711" xr:uid="{00000000-0005-0000-0000-000083600000}"/>
    <cellStyle name="40% - Ênfase3 16 13" xfId="24712" xr:uid="{00000000-0005-0000-0000-000084600000}"/>
    <cellStyle name="40% - Ênfase3 16 2" xfId="24713" xr:uid="{00000000-0005-0000-0000-000085600000}"/>
    <cellStyle name="40% - Ênfase3 16 3" xfId="24714" xr:uid="{00000000-0005-0000-0000-000086600000}"/>
    <cellStyle name="40% - Ênfase3 16 4" xfId="24715" xr:uid="{00000000-0005-0000-0000-000087600000}"/>
    <cellStyle name="40% - Ênfase3 16 5" xfId="24716" xr:uid="{00000000-0005-0000-0000-000088600000}"/>
    <cellStyle name="40% - Ênfase3 16 6" xfId="24717" xr:uid="{00000000-0005-0000-0000-000089600000}"/>
    <cellStyle name="40% - Ênfase3 16 7" xfId="24718" xr:uid="{00000000-0005-0000-0000-00008A600000}"/>
    <cellStyle name="40% - Ênfase3 16 8" xfId="24719" xr:uid="{00000000-0005-0000-0000-00008B600000}"/>
    <cellStyle name="40% - Ênfase3 16 9" xfId="24720" xr:uid="{00000000-0005-0000-0000-00008C600000}"/>
    <cellStyle name="40% - Ênfase3 17" xfId="24721" xr:uid="{00000000-0005-0000-0000-00008D600000}"/>
    <cellStyle name="40% - Ênfase3 17 10" xfId="24722" xr:uid="{00000000-0005-0000-0000-00008E600000}"/>
    <cellStyle name="40% - Ênfase3 17 11" xfId="24723" xr:uid="{00000000-0005-0000-0000-00008F600000}"/>
    <cellStyle name="40% - Ênfase3 17 12" xfId="24724" xr:uid="{00000000-0005-0000-0000-000090600000}"/>
    <cellStyle name="40% - Ênfase3 17 13" xfId="24725" xr:uid="{00000000-0005-0000-0000-000091600000}"/>
    <cellStyle name="40% - Ênfase3 17 2" xfId="24726" xr:uid="{00000000-0005-0000-0000-000092600000}"/>
    <cellStyle name="40% - Ênfase3 17 3" xfId="24727" xr:uid="{00000000-0005-0000-0000-000093600000}"/>
    <cellStyle name="40% - Ênfase3 17 4" xfId="24728" xr:uid="{00000000-0005-0000-0000-000094600000}"/>
    <cellStyle name="40% - Ênfase3 17 5" xfId="24729" xr:uid="{00000000-0005-0000-0000-000095600000}"/>
    <cellStyle name="40% - Ênfase3 17 6" xfId="24730" xr:uid="{00000000-0005-0000-0000-000096600000}"/>
    <cellStyle name="40% - Ênfase3 17 7" xfId="24731" xr:uid="{00000000-0005-0000-0000-000097600000}"/>
    <cellStyle name="40% - Ênfase3 17 8" xfId="24732" xr:uid="{00000000-0005-0000-0000-000098600000}"/>
    <cellStyle name="40% - Ênfase3 17 9" xfId="24733" xr:uid="{00000000-0005-0000-0000-000099600000}"/>
    <cellStyle name="40% - Ênfase3 18" xfId="24734" xr:uid="{00000000-0005-0000-0000-00009A600000}"/>
    <cellStyle name="40% - Ênfase3 18 10" xfId="24735" xr:uid="{00000000-0005-0000-0000-00009B600000}"/>
    <cellStyle name="40% - Ênfase3 18 11" xfId="24736" xr:uid="{00000000-0005-0000-0000-00009C600000}"/>
    <cellStyle name="40% - Ênfase3 18 12" xfId="24737" xr:uid="{00000000-0005-0000-0000-00009D600000}"/>
    <cellStyle name="40% - Ênfase3 18 13" xfId="24738" xr:uid="{00000000-0005-0000-0000-00009E600000}"/>
    <cellStyle name="40% - Ênfase3 18 2" xfId="24739" xr:uid="{00000000-0005-0000-0000-00009F600000}"/>
    <cellStyle name="40% - Ênfase3 18 3" xfId="24740" xr:uid="{00000000-0005-0000-0000-0000A0600000}"/>
    <cellStyle name="40% - Ênfase3 18 4" xfId="24741" xr:uid="{00000000-0005-0000-0000-0000A1600000}"/>
    <cellStyle name="40% - Ênfase3 18 5" xfId="24742" xr:uid="{00000000-0005-0000-0000-0000A2600000}"/>
    <cellStyle name="40% - Ênfase3 18 6" xfId="24743" xr:uid="{00000000-0005-0000-0000-0000A3600000}"/>
    <cellStyle name="40% - Ênfase3 18 7" xfId="24744" xr:uid="{00000000-0005-0000-0000-0000A4600000}"/>
    <cellStyle name="40% - Ênfase3 18 8" xfId="24745" xr:uid="{00000000-0005-0000-0000-0000A5600000}"/>
    <cellStyle name="40% - Ênfase3 18 9" xfId="24746" xr:uid="{00000000-0005-0000-0000-0000A6600000}"/>
    <cellStyle name="40% - Ênfase3 19" xfId="24747" xr:uid="{00000000-0005-0000-0000-0000A7600000}"/>
    <cellStyle name="40% - Ênfase3 19 10" xfId="24748" xr:uid="{00000000-0005-0000-0000-0000A8600000}"/>
    <cellStyle name="40% - Ênfase3 19 11" xfId="24749" xr:uid="{00000000-0005-0000-0000-0000A9600000}"/>
    <cellStyle name="40% - Ênfase3 19 12" xfId="24750" xr:uid="{00000000-0005-0000-0000-0000AA600000}"/>
    <cellStyle name="40% - Ênfase3 19 13" xfId="24751" xr:uid="{00000000-0005-0000-0000-0000AB600000}"/>
    <cellStyle name="40% - Ênfase3 19 2" xfId="24752" xr:uid="{00000000-0005-0000-0000-0000AC600000}"/>
    <cellStyle name="40% - Ênfase3 19 3" xfId="24753" xr:uid="{00000000-0005-0000-0000-0000AD600000}"/>
    <cellStyle name="40% - Ênfase3 19 4" xfId="24754" xr:uid="{00000000-0005-0000-0000-0000AE600000}"/>
    <cellStyle name="40% - Ênfase3 19 5" xfId="24755" xr:uid="{00000000-0005-0000-0000-0000AF600000}"/>
    <cellStyle name="40% - Ênfase3 19 6" xfId="24756" xr:uid="{00000000-0005-0000-0000-0000B0600000}"/>
    <cellStyle name="40% - Ênfase3 19 7" xfId="24757" xr:uid="{00000000-0005-0000-0000-0000B1600000}"/>
    <cellStyle name="40% - Ênfase3 19 8" xfId="24758" xr:uid="{00000000-0005-0000-0000-0000B2600000}"/>
    <cellStyle name="40% - Ênfase3 19 9" xfId="24759" xr:uid="{00000000-0005-0000-0000-0000B3600000}"/>
    <cellStyle name="40% - Ênfase3 2" xfId="24760" xr:uid="{00000000-0005-0000-0000-0000B4600000}"/>
    <cellStyle name="40% - Ênfase3 2 10" xfId="24761" xr:uid="{00000000-0005-0000-0000-0000B5600000}"/>
    <cellStyle name="40% - Ênfase3 2 10 10" xfId="24762" xr:uid="{00000000-0005-0000-0000-0000B6600000}"/>
    <cellStyle name="40% - Ênfase3 2 10 11" xfId="24763" xr:uid="{00000000-0005-0000-0000-0000B7600000}"/>
    <cellStyle name="40% - Ênfase3 2 10 12" xfId="24764" xr:uid="{00000000-0005-0000-0000-0000B8600000}"/>
    <cellStyle name="40% - Ênfase3 2 10 13" xfId="24765" xr:uid="{00000000-0005-0000-0000-0000B9600000}"/>
    <cellStyle name="40% - Ênfase3 2 10 2" xfId="24766" xr:uid="{00000000-0005-0000-0000-0000BA600000}"/>
    <cellStyle name="40% - Ênfase3 2 10 3" xfId="24767" xr:uid="{00000000-0005-0000-0000-0000BB600000}"/>
    <cellStyle name="40% - Ênfase3 2 10 4" xfId="24768" xr:uid="{00000000-0005-0000-0000-0000BC600000}"/>
    <cellStyle name="40% - Ênfase3 2 10 5" xfId="24769" xr:uid="{00000000-0005-0000-0000-0000BD600000}"/>
    <cellStyle name="40% - Ênfase3 2 10 6" xfId="24770" xr:uid="{00000000-0005-0000-0000-0000BE600000}"/>
    <cellStyle name="40% - Ênfase3 2 10 7" xfId="24771" xr:uid="{00000000-0005-0000-0000-0000BF600000}"/>
    <cellStyle name="40% - Ênfase3 2 10 8" xfId="24772" xr:uid="{00000000-0005-0000-0000-0000C0600000}"/>
    <cellStyle name="40% - Ênfase3 2 10 9" xfId="24773" xr:uid="{00000000-0005-0000-0000-0000C1600000}"/>
    <cellStyle name="40% - Ênfase3 2 11" xfId="24774" xr:uid="{00000000-0005-0000-0000-0000C2600000}"/>
    <cellStyle name="40% - Ênfase3 2 11 10" xfId="24775" xr:uid="{00000000-0005-0000-0000-0000C3600000}"/>
    <cellStyle name="40% - Ênfase3 2 11 11" xfId="24776" xr:uid="{00000000-0005-0000-0000-0000C4600000}"/>
    <cellStyle name="40% - Ênfase3 2 11 12" xfId="24777" xr:uid="{00000000-0005-0000-0000-0000C5600000}"/>
    <cellStyle name="40% - Ênfase3 2 11 13" xfId="24778" xr:uid="{00000000-0005-0000-0000-0000C6600000}"/>
    <cellStyle name="40% - Ênfase3 2 11 2" xfId="24779" xr:uid="{00000000-0005-0000-0000-0000C7600000}"/>
    <cellStyle name="40% - Ênfase3 2 11 3" xfId="24780" xr:uid="{00000000-0005-0000-0000-0000C8600000}"/>
    <cellStyle name="40% - Ênfase3 2 11 4" xfId="24781" xr:uid="{00000000-0005-0000-0000-0000C9600000}"/>
    <cellStyle name="40% - Ênfase3 2 11 5" xfId="24782" xr:uid="{00000000-0005-0000-0000-0000CA600000}"/>
    <cellStyle name="40% - Ênfase3 2 11 6" xfId="24783" xr:uid="{00000000-0005-0000-0000-0000CB600000}"/>
    <cellStyle name="40% - Ênfase3 2 11 7" xfId="24784" xr:uid="{00000000-0005-0000-0000-0000CC600000}"/>
    <cellStyle name="40% - Ênfase3 2 11 8" xfId="24785" xr:uid="{00000000-0005-0000-0000-0000CD600000}"/>
    <cellStyle name="40% - Ênfase3 2 11 9" xfId="24786" xr:uid="{00000000-0005-0000-0000-0000CE600000}"/>
    <cellStyle name="40% - Ênfase3 2 12" xfId="24787" xr:uid="{00000000-0005-0000-0000-0000CF600000}"/>
    <cellStyle name="40% - Ênfase3 2 12 10" xfId="24788" xr:uid="{00000000-0005-0000-0000-0000D0600000}"/>
    <cellStyle name="40% - Ênfase3 2 12 11" xfId="24789" xr:uid="{00000000-0005-0000-0000-0000D1600000}"/>
    <cellStyle name="40% - Ênfase3 2 12 12" xfId="24790" xr:uid="{00000000-0005-0000-0000-0000D2600000}"/>
    <cellStyle name="40% - Ênfase3 2 12 13" xfId="24791" xr:uid="{00000000-0005-0000-0000-0000D3600000}"/>
    <cellStyle name="40% - Ênfase3 2 12 2" xfId="24792" xr:uid="{00000000-0005-0000-0000-0000D4600000}"/>
    <cellStyle name="40% - Ênfase3 2 12 3" xfId="24793" xr:uid="{00000000-0005-0000-0000-0000D5600000}"/>
    <cellStyle name="40% - Ênfase3 2 12 4" xfId="24794" xr:uid="{00000000-0005-0000-0000-0000D6600000}"/>
    <cellStyle name="40% - Ênfase3 2 12 5" xfId="24795" xr:uid="{00000000-0005-0000-0000-0000D7600000}"/>
    <cellStyle name="40% - Ênfase3 2 12 6" xfId="24796" xr:uid="{00000000-0005-0000-0000-0000D8600000}"/>
    <cellStyle name="40% - Ênfase3 2 12 7" xfId="24797" xr:uid="{00000000-0005-0000-0000-0000D9600000}"/>
    <cellStyle name="40% - Ênfase3 2 12 8" xfId="24798" xr:uid="{00000000-0005-0000-0000-0000DA600000}"/>
    <cellStyle name="40% - Ênfase3 2 12 9" xfId="24799" xr:uid="{00000000-0005-0000-0000-0000DB600000}"/>
    <cellStyle name="40% - Ênfase3 2 13" xfId="24800" xr:uid="{00000000-0005-0000-0000-0000DC600000}"/>
    <cellStyle name="40% - Ênfase3 2 14" xfId="24801" xr:uid="{00000000-0005-0000-0000-0000DD600000}"/>
    <cellStyle name="40% - Ênfase3 2 15" xfId="24802" xr:uid="{00000000-0005-0000-0000-0000DE600000}"/>
    <cellStyle name="40% - Ênfase3 2 16" xfId="24803" xr:uid="{00000000-0005-0000-0000-0000DF600000}"/>
    <cellStyle name="40% - Ênfase3 2 17" xfId="24804" xr:uid="{00000000-0005-0000-0000-0000E0600000}"/>
    <cellStyle name="40% - Ênfase3 2 18" xfId="24805" xr:uid="{00000000-0005-0000-0000-0000E1600000}"/>
    <cellStyle name="40% - Ênfase3 2 19" xfId="24806" xr:uid="{00000000-0005-0000-0000-0000E2600000}"/>
    <cellStyle name="40% - Ênfase3 2 2" xfId="24807" xr:uid="{00000000-0005-0000-0000-0000E3600000}"/>
    <cellStyle name="40% - Ênfase3 2 2 10" xfId="24808" xr:uid="{00000000-0005-0000-0000-0000E4600000}"/>
    <cellStyle name="40% - Ênfase3 2 2 10 10" xfId="24809" xr:uid="{00000000-0005-0000-0000-0000E5600000}"/>
    <cellStyle name="40% - Ênfase3 2 2 10 11" xfId="24810" xr:uid="{00000000-0005-0000-0000-0000E6600000}"/>
    <cellStyle name="40% - Ênfase3 2 2 10 12" xfId="24811" xr:uid="{00000000-0005-0000-0000-0000E7600000}"/>
    <cellStyle name="40% - Ênfase3 2 2 10 13" xfId="24812" xr:uid="{00000000-0005-0000-0000-0000E8600000}"/>
    <cellStyle name="40% - Ênfase3 2 2 10 2" xfId="24813" xr:uid="{00000000-0005-0000-0000-0000E9600000}"/>
    <cellStyle name="40% - Ênfase3 2 2 10 3" xfId="24814" xr:uid="{00000000-0005-0000-0000-0000EA600000}"/>
    <cellStyle name="40% - Ênfase3 2 2 10 4" xfId="24815" xr:uid="{00000000-0005-0000-0000-0000EB600000}"/>
    <cellStyle name="40% - Ênfase3 2 2 10 5" xfId="24816" xr:uid="{00000000-0005-0000-0000-0000EC600000}"/>
    <cellStyle name="40% - Ênfase3 2 2 10 6" xfId="24817" xr:uid="{00000000-0005-0000-0000-0000ED600000}"/>
    <cellStyle name="40% - Ênfase3 2 2 10 7" xfId="24818" xr:uid="{00000000-0005-0000-0000-0000EE600000}"/>
    <cellStyle name="40% - Ênfase3 2 2 10 8" xfId="24819" xr:uid="{00000000-0005-0000-0000-0000EF600000}"/>
    <cellStyle name="40% - Ênfase3 2 2 10 9" xfId="24820" xr:uid="{00000000-0005-0000-0000-0000F0600000}"/>
    <cellStyle name="40% - Ênfase3 2 2 11" xfId="24821" xr:uid="{00000000-0005-0000-0000-0000F1600000}"/>
    <cellStyle name="40% - Ênfase3 2 2 11 10" xfId="24822" xr:uid="{00000000-0005-0000-0000-0000F2600000}"/>
    <cellStyle name="40% - Ênfase3 2 2 11 11" xfId="24823" xr:uid="{00000000-0005-0000-0000-0000F3600000}"/>
    <cellStyle name="40% - Ênfase3 2 2 11 12" xfId="24824" xr:uid="{00000000-0005-0000-0000-0000F4600000}"/>
    <cellStyle name="40% - Ênfase3 2 2 11 13" xfId="24825" xr:uid="{00000000-0005-0000-0000-0000F5600000}"/>
    <cellStyle name="40% - Ênfase3 2 2 11 2" xfId="24826" xr:uid="{00000000-0005-0000-0000-0000F6600000}"/>
    <cellStyle name="40% - Ênfase3 2 2 11 3" xfId="24827" xr:uid="{00000000-0005-0000-0000-0000F7600000}"/>
    <cellStyle name="40% - Ênfase3 2 2 11 4" xfId="24828" xr:uid="{00000000-0005-0000-0000-0000F8600000}"/>
    <cellStyle name="40% - Ênfase3 2 2 11 5" xfId="24829" xr:uid="{00000000-0005-0000-0000-0000F9600000}"/>
    <cellStyle name="40% - Ênfase3 2 2 11 6" xfId="24830" xr:uid="{00000000-0005-0000-0000-0000FA600000}"/>
    <cellStyle name="40% - Ênfase3 2 2 11 7" xfId="24831" xr:uid="{00000000-0005-0000-0000-0000FB600000}"/>
    <cellStyle name="40% - Ênfase3 2 2 11 8" xfId="24832" xr:uid="{00000000-0005-0000-0000-0000FC600000}"/>
    <cellStyle name="40% - Ênfase3 2 2 11 9" xfId="24833" xr:uid="{00000000-0005-0000-0000-0000FD600000}"/>
    <cellStyle name="40% - Ênfase3 2 2 12" xfId="24834" xr:uid="{00000000-0005-0000-0000-0000FE600000}"/>
    <cellStyle name="40% - Ênfase3 2 2 13" xfId="24835" xr:uid="{00000000-0005-0000-0000-0000FF600000}"/>
    <cellStyle name="40% - Ênfase3 2 2 14" xfId="24836" xr:uid="{00000000-0005-0000-0000-000000610000}"/>
    <cellStyle name="40% - Ênfase3 2 2 15" xfId="24837" xr:uid="{00000000-0005-0000-0000-000001610000}"/>
    <cellStyle name="40% - Ênfase3 2 2 16" xfId="24838" xr:uid="{00000000-0005-0000-0000-000002610000}"/>
    <cellStyle name="40% - Ênfase3 2 2 17" xfId="24839" xr:uid="{00000000-0005-0000-0000-000003610000}"/>
    <cellStyle name="40% - Ênfase3 2 2 18" xfId="24840" xr:uid="{00000000-0005-0000-0000-000004610000}"/>
    <cellStyle name="40% - Ênfase3 2 2 19" xfId="24841" xr:uid="{00000000-0005-0000-0000-000005610000}"/>
    <cellStyle name="40% - Ênfase3 2 2 2" xfId="24842" xr:uid="{00000000-0005-0000-0000-000006610000}"/>
    <cellStyle name="40% - Ênfase3 2 2 2 10" xfId="24843" xr:uid="{00000000-0005-0000-0000-000007610000}"/>
    <cellStyle name="40% - Ênfase3 2 2 2 11" xfId="24844" xr:uid="{00000000-0005-0000-0000-000008610000}"/>
    <cellStyle name="40% - Ênfase3 2 2 2 12" xfId="24845" xr:uid="{00000000-0005-0000-0000-000009610000}"/>
    <cellStyle name="40% - Ênfase3 2 2 2 13" xfId="24846" xr:uid="{00000000-0005-0000-0000-00000A610000}"/>
    <cellStyle name="40% - Ênfase3 2 2 2 2" xfId="24847" xr:uid="{00000000-0005-0000-0000-00000B610000}"/>
    <cellStyle name="40% - Ênfase3 2 2 2 3" xfId="24848" xr:uid="{00000000-0005-0000-0000-00000C610000}"/>
    <cellStyle name="40% - Ênfase3 2 2 2 4" xfId="24849" xr:uid="{00000000-0005-0000-0000-00000D610000}"/>
    <cellStyle name="40% - Ênfase3 2 2 2 5" xfId="24850" xr:uid="{00000000-0005-0000-0000-00000E610000}"/>
    <cellStyle name="40% - Ênfase3 2 2 2 6" xfId="24851" xr:uid="{00000000-0005-0000-0000-00000F610000}"/>
    <cellStyle name="40% - Ênfase3 2 2 2 7" xfId="24852" xr:uid="{00000000-0005-0000-0000-000010610000}"/>
    <cellStyle name="40% - Ênfase3 2 2 2 8" xfId="24853" xr:uid="{00000000-0005-0000-0000-000011610000}"/>
    <cellStyle name="40% - Ênfase3 2 2 2 9" xfId="24854" xr:uid="{00000000-0005-0000-0000-000012610000}"/>
    <cellStyle name="40% - Ênfase3 2 2 20" xfId="24855" xr:uid="{00000000-0005-0000-0000-000013610000}"/>
    <cellStyle name="40% - Ênfase3 2 2 21" xfId="24856" xr:uid="{00000000-0005-0000-0000-000014610000}"/>
    <cellStyle name="40% - Ênfase3 2 2 22" xfId="24857" xr:uid="{00000000-0005-0000-0000-000015610000}"/>
    <cellStyle name="40% - Ênfase3 2 2 23" xfId="24858" xr:uid="{00000000-0005-0000-0000-000016610000}"/>
    <cellStyle name="40% - Ênfase3 2 2 3" xfId="24859" xr:uid="{00000000-0005-0000-0000-000017610000}"/>
    <cellStyle name="40% - Ênfase3 2 2 3 10" xfId="24860" xr:uid="{00000000-0005-0000-0000-000018610000}"/>
    <cellStyle name="40% - Ênfase3 2 2 3 11" xfId="24861" xr:uid="{00000000-0005-0000-0000-000019610000}"/>
    <cellStyle name="40% - Ênfase3 2 2 3 12" xfId="24862" xr:uid="{00000000-0005-0000-0000-00001A610000}"/>
    <cellStyle name="40% - Ênfase3 2 2 3 13" xfId="24863" xr:uid="{00000000-0005-0000-0000-00001B610000}"/>
    <cellStyle name="40% - Ênfase3 2 2 3 2" xfId="24864" xr:uid="{00000000-0005-0000-0000-00001C610000}"/>
    <cellStyle name="40% - Ênfase3 2 2 3 3" xfId="24865" xr:uid="{00000000-0005-0000-0000-00001D610000}"/>
    <cellStyle name="40% - Ênfase3 2 2 3 4" xfId="24866" xr:uid="{00000000-0005-0000-0000-00001E610000}"/>
    <cellStyle name="40% - Ênfase3 2 2 3 5" xfId="24867" xr:uid="{00000000-0005-0000-0000-00001F610000}"/>
    <cellStyle name="40% - Ênfase3 2 2 3 6" xfId="24868" xr:uid="{00000000-0005-0000-0000-000020610000}"/>
    <cellStyle name="40% - Ênfase3 2 2 3 7" xfId="24869" xr:uid="{00000000-0005-0000-0000-000021610000}"/>
    <cellStyle name="40% - Ênfase3 2 2 3 8" xfId="24870" xr:uid="{00000000-0005-0000-0000-000022610000}"/>
    <cellStyle name="40% - Ênfase3 2 2 3 9" xfId="24871" xr:uid="{00000000-0005-0000-0000-000023610000}"/>
    <cellStyle name="40% - Ênfase3 2 2 4" xfId="24872" xr:uid="{00000000-0005-0000-0000-000024610000}"/>
    <cellStyle name="40% - Ênfase3 2 2 4 10" xfId="24873" xr:uid="{00000000-0005-0000-0000-000025610000}"/>
    <cellStyle name="40% - Ênfase3 2 2 4 11" xfId="24874" xr:uid="{00000000-0005-0000-0000-000026610000}"/>
    <cellStyle name="40% - Ênfase3 2 2 4 12" xfId="24875" xr:uid="{00000000-0005-0000-0000-000027610000}"/>
    <cellStyle name="40% - Ênfase3 2 2 4 13" xfId="24876" xr:uid="{00000000-0005-0000-0000-000028610000}"/>
    <cellStyle name="40% - Ênfase3 2 2 4 2" xfId="24877" xr:uid="{00000000-0005-0000-0000-000029610000}"/>
    <cellStyle name="40% - Ênfase3 2 2 4 3" xfId="24878" xr:uid="{00000000-0005-0000-0000-00002A610000}"/>
    <cellStyle name="40% - Ênfase3 2 2 4 4" xfId="24879" xr:uid="{00000000-0005-0000-0000-00002B610000}"/>
    <cellStyle name="40% - Ênfase3 2 2 4 5" xfId="24880" xr:uid="{00000000-0005-0000-0000-00002C610000}"/>
    <cellStyle name="40% - Ênfase3 2 2 4 6" xfId="24881" xr:uid="{00000000-0005-0000-0000-00002D610000}"/>
    <cellStyle name="40% - Ênfase3 2 2 4 7" xfId="24882" xr:uid="{00000000-0005-0000-0000-00002E610000}"/>
    <cellStyle name="40% - Ênfase3 2 2 4 8" xfId="24883" xr:uid="{00000000-0005-0000-0000-00002F610000}"/>
    <cellStyle name="40% - Ênfase3 2 2 4 9" xfId="24884" xr:uid="{00000000-0005-0000-0000-000030610000}"/>
    <cellStyle name="40% - Ênfase3 2 2 5" xfId="24885" xr:uid="{00000000-0005-0000-0000-000031610000}"/>
    <cellStyle name="40% - Ênfase3 2 2 5 10" xfId="24886" xr:uid="{00000000-0005-0000-0000-000032610000}"/>
    <cellStyle name="40% - Ênfase3 2 2 5 11" xfId="24887" xr:uid="{00000000-0005-0000-0000-000033610000}"/>
    <cellStyle name="40% - Ênfase3 2 2 5 12" xfId="24888" xr:uid="{00000000-0005-0000-0000-000034610000}"/>
    <cellStyle name="40% - Ênfase3 2 2 5 13" xfId="24889" xr:uid="{00000000-0005-0000-0000-000035610000}"/>
    <cellStyle name="40% - Ênfase3 2 2 5 2" xfId="24890" xr:uid="{00000000-0005-0000-0000-000036610000}"/>
    <cellStyle name="40% - Ênfase3 2 2 5 3" xfId="24891" xr:uid="{00000000-0005-0000-0000-000037610000}"/>
    <cellStyle name="40% - Ênfase3 2 2 5 4" xfId="24892" xr:uid="{00000000-0005-0000-0000-000038610000}"/>
    <cellStyle name="40% - Ênfase3 2 2 5 5" xfId="24893" xr:uid="{00000000-0005-0000-0000-000039610000}"/>
    <cellStyle name="40% - Ênfase3 2 2 5 6" xfId="24894" xr:uid="{00000000-0005-0000-0000-00003A610000}"/>
    <cellStyle name="40% - Ênfase3 2 2 5 7" xfId="24895" xr:uid="{00000000-0005-0000-0000-00003B610000}"/>
    <cellStyle name="40% - Ênfase3 2 2 5 8" xfId="24896" xr:uid="{00000000-0005-0000-0000-00003C610000}"/>
    <cellStyle name="40% - Ênfase3 2 2 5 9" xfId="24897" xr:uid="{00000000-0005-0000-0000-00003D610000}"/>
    <cellStyle name="40% - Ênfase3 2 2 6" xfId="24898" xr:uid="{00000000-0005-0000-0000-00003E610000}"/>
    <cellStyle name="40% - Ênfase3 2 2 6 10" xfId="24899" xr:uid="{00000000-0005-0000-0000-00003F610000}"/>
    <cellStyle name="40% - Ênfase3 2 2 6 11" xfId="24900" xr:uid="{00000000-0005-0000-0000-000040610000}"/>
    <cellStyle name="40% - Ênfase3 2 2 6 12" xfId="24901" xr:uid="{00000000-0005-0000-0000-000041610000}"/>
    <cellStyle name="40% - Ênfase3 2 2 6 13" xfId="24902" xr:uid="{00000000-0005-0000-0000-000042610000}"/>
    <cellStyle name="40% - Ênfase3 2 2 6 2" xfId="24903" xr:uid="{00000000-0005-0000-0000-000043610000}"/>
    <cellStyle name="40% - Ênfase3 2 2 6 3" xfId="24904" xr:uid="{00000000-0005-0000-0000-000044610000}"/>
    <cellStyle name="40% - Ênfase3 2 2 6 4" xfId="24905" xr:uid="{00000000-0005-0000-0000-000045610000}"/>
    <cellStyle name="40% - Ênfase3 2 2 6 5" xfId="24906" xr:uid="{00000000-0005-0000-0000-000046610000}"/>
    <cellStyle name="40% - Ênfase3 2 2 6 6" xfId="24907" xr:uid="{00000000-0005-0000-0000-000047610000}"/>
    <cellStyle name="40% - Ênfase3 2 2 6 7" xfId="24908" xr:uid="{00000000-0005-0000-0000-000048610000}"/>
    <cellStyle name="40% - Ênfase3 2 2 6 8" xfId="24909" xr:uid="{00000000-0005-0000-0000-000049610000}"/>
    <cellStyle name="40% - Ênfase3 2 2 6 9" xfId="24910" xr:uid="{00000000-0005-0000-0000-00004A610000}"/>
    <cellStyle name="40% - Ênfase3 2 2 7" xfId="24911" xr:uid="{00000000-0005-0000-0000-00004B610000}"/>
    <cellStyle name="40% - Ênfase3 2 2 7 10" xfId="24912" xr:uid="{00000000-0005-0000-0000-00004C610000}"/>
    <cellStyle name="40% - Ênfase3 2 2 7 11" xfId="24913" xr:uid="{00000000-0005-0000-0000-00004D610000}"/>
    <cellStyle name="40% - Ênfase3 2 2 7 12" xfId="24914" xr:uid="{00000000-0005-0000-0000-00004E610000}"/>
    <cellStyle name="40% - Ênfase3 2 2 7 13" xfId="24915" xr:uid="{00000000-0005-0000-0000-00004F610000}"/>
    <cellStyle name="40% - Ênfase3 2 2 7 2" xfId="24916" xr:uid="{00000000-0005-0000-0000-000050610000}"/>
    <cellStyle name="40% - Ênfase3 2 2 7 3" xfId="24917" xr:uid="{00000000-0005-0000-0000-000051610000}"/>
    <cellStyle name="40% - Ênfase3 2 2 7 4" xfId="24918" xr:uid="{00000000-0005-0000-0000-000052610000}"/>
    <cellStyle name="40% - Ênfase3 2 2 7 5" xfId="24919" xr:uid="{00000000-0005-0000-0000-000053610000}"/>
    <cellStyle name="40% - Ênfase3 2 2 7 6" xfId="24920" xr:uid="{00000000-0005-0000-0000-000054610000}"/>
    <cellStyle name="40% - Ênfase3 2 2 7 7" xfId="24921" xr:uid="{00000000-0005-0000-0000-000055610000}"/>
    <cellStyle name="40% - Ênfase3 2 2 7 8" xfId="24922" xr:uid="{00000000-0005-0000-0000-000056610000}"/>
    <cellStyle name="40% - Ênfase3 2 2 7 9" xfId="24923" xr:uid="{00000000-0005-0000-0000-000057610000}"/>
    <cellStyle name="40% - Ênfase3 2 2 8" xfId="24924" xr:uid="{00000000-0005-0000-0000-000058610000}"/>
    <cellStyle name="40% - Ênfase3 2 2 8 10" xfId="24925" xr:uid="{00000000-0005-0000-0000-000059610000}"/>
    <cellStyle name="40% - Ênfase3 2 2 8 11" xfId="24926" xr:uid="{00000000-0005-0000-0000-00005A610000}"/>
    <cellStyle name="40% - Ênfase3 2 2 8 12" xfId="24927" xr:uid="{00000000-0005-0000-0000-00005B610000}"/>
    <cellStyle name="40% - Ênfase3 2 2 8 13" xfId="24928" xr:uid="{00000000-0005-0000-0000-00005C610000}"/>
    <cellStyle name="40% - Ênfase3 2 2 8 2" xfId="24929" xr:uid="{00000000-0005-0000-0000-00005D610000}"/>
    <cellStyle name="40% - Ênfase3 2 2 8 3" xfId="24930" xr:uid="{00000000-0005-0000-0000-00005E610000}"/>
    <cellStyle name="40% - Ênfase3 2 2 8 4" xfId="24931" xr:uid="{00000000-0005-0000-0000-00005F610000}"/>
    <cellStyle name="40% - Ênfase3 2 2 8 5" xfId="24932" xr:uid="{00000000-0005-0000-0000-000060610000}"/>
    <cellStyle name="40% - Ênfase3 2 2 8 6" xfId="24933" xr:uid="{00000000-0005-0000-0000-000061610000}"/>
    <cellStyle name="40% - Ênfase3 2 2 8 7" xfId="24934" xr:uid="{00000000-0005-0000-0000-000062610000}"/>
    <cellStyle name="40% - Ênfase3 2 2 8 8" xfId="24935" xr:uid="{00000000-0005-0000-0000-000063610000}"/>
    <cellStyle name="40% - Ênfase3 2 2 8 9" xfId="24936" xr:uid="{00000000-0005-0000-0000-000064610000}"/>
    <cellStyle name="40% - Ênfase3 2 2 9" xfId="24937" xr:uid="{00000000-0005-0000-0000-000065610000}"/>
    <cellStyle name="40% - Ênfase3 2 2 9 10" xfId="24938" xr:uid="{00000000-0005-0000-0000-000066610000}"/>
    <cellStyle name="40% - Ênfase3 2 2 9 11" xfId="24939" xr:uid="{00000000-0005-0000-0000-000067610000}"/>
    <cellStyle name="40% - Ênfase3 2 2 9 12" xfId="24940" xr:uid="{00000000-0005-0000-0000-000068610000}"/>
    <cellStyle name="40% - Ênfase3 2 2 9 13" xfId="24941" xr:uid="{00000000-0005-0000-0000-000069610000}"/>
    <cellStyle name="40% - Ênfase3 2 2 9 2" xfId="24942" xr:uid="{00000000-0005-0000-0000-00006A610000}"/>
    <cellStyle name="40% - Ênfase3 2 2 9 3" xfId="24943" xr:uid="{00000000-0005-0000-0000-00006B610000}"/>
    <cellStyle name="40% - Ênfase3 2 2 9 4" xfId="24944" xr:uid="{00000000-0005-0000-0000-00006C610000}"/>
    <cellStyle name="40% - Ênfase3 2 2 9 5" xfId="24945" xr:uid="{00000000-0005-0000-0000-00006D610000}"/>
    <cellStyle name="40% - Ênfase3 2 2 9 6" xfId="24946" xr:uid="{00000000-0005-0000-0000-00006E610000}"/>
    <cellStyle name="40% - Ênfase3 2 2 9 7" xfId="24947" xr:uid="{00000000-0005-0000-0000-00006F610000}"/>
    <cellStyle name="40% - Ênfase3 2 2 9 8" xfId="24948" xr:uid="{00000000-0005-0000-0000-000070610000}"/>
    <cellStyle name="40% - Ênfase3 2 2 9 9" xfId="24949" xr:uid="{00000000-0005-0000-0000-000071610000}"/>
    <cellStyle name="40% - Ênfase3 2 20" xfId="24950" xr:uid="{00000000-0005-0000-0000-000072610000}"/>
    <cellStyle name="40% - Ênfase3 2 21" xfId="24951" xr:uid="{00000000-0005-0000-0000-000073610000}"/>
    <cellStyle name="40% - Ênfase3 2 22" xfId="24952" xr:uid="{00000000-0005-0000-0000-000074610000}"/>
    <cellStyle name="40% - Ênfase3 2 23" xfId="24953" xr:uid="{00000000-0005-0000-0000-000075610000}"/>
    <cellStyle name="40% - Ênfase3 2 24" xfId="24954" xr:uid="{00000000-0005-0000-0000-000076610000}"/>
    <cellStyle name="40% - Ênfase3 2 3" xfId="24955" xr:uid="{00000000-0005-0000-0000-000077610000}"/>
    <cellStyle name="40% - Ênfase3 2 3 10" xfId="24956" xr:uid="{00000000-0005-0000-0000-000078610000}"/>
    <cellStyle name="40% - Ênfase3 2 3 11" xfId="24957" xr:uid="{00000000-0005-0000-0000-000079610000}"/>
    <cellStyle name="40% - Ênfase3 2 3 12" xfId="24958" xr:uid="{00000000-0005-0000-0000-00007A610000}"/>
    <cellStyle name="40% - Ênfase3 2 3 13" xfId="24959" xr:uid="{00000000-0005-0000-0000-00007B610000}"/>
    <cellStyle name="40% - Ênfase3 2 3 2" xfId="24960" xr:uid="{00000000-0005-0000-0000-00007C610000}"/>
    <cellStyle name="40% - Ênfase3 2 3 3" xfId="24961" xr:uid="{00000000-0005-0000-0000-00007D610000}"/>
    <cellStyle name="40% - Ênfase3 2 3 4" xfId="24962" xr:uid="{00000000-0005-0000-0000-00007E610000}"/>
    <cellStyle name="40% - Ênfase3 2 3 5" xfId="24963" xr:uid="{00000000-0005-0000-0000-00007F610000}"/>
    <cellStyle name="40% - Ênfase3 2 3 6" xfId="24964" xr:uid="{00000000-0005-0000-0000-000080610000}"/>
    <cellStyle name="40% - Ênfase3 2 3 7" xfId="24965" xr:uid="{00000000-0005-0000-0000-000081610000}"/>
    <cellStyle name="40% - Ênfase3 2 3 8" xfId="24966" xr:uid="{00000000-0005-0000-0000-000082610000}"/>
    <cellStyle name="40% - Ênfase3 2 3 9" xfId="24967" xr:uid="{00000000-0005-0000-0000-000083610000}"/>
    <cellStyle name="40% - Ênfase3 2 4" xfId="24968" xr:uid="{00000000-0005-0000-0000-000084610000}"/>
    <cellStyle name="40% - Ênfase3 2 4 10" xfId="24969" xr:uid="{00000000-0005-0000-0000-000085610000}"/>
    <cellStyle name="40% - Ênfase3 2 4 11" xfId="24970" xr:uid="{00000000-0005-0000-0000-000086610000}"/>
    <cellStyle name="40% - Ênfase3 2 4 12" xfId="24971" xr:uid="{00000000-0005-0000-0000-000087610000}"/>
    <cellStyle name="40% - Ênfase3 2 4 13" xfId="24972" xr:uid="{00000000-0005-0000-0000-000088610000}"/>
    <cellStyle name="40% - Ênfase3 2 4 2" xfId="24973" xr:uid="{00000000-0005-0000-0000-000089610000}"/>
    <cellStyle name="40% - Ênfase3 2 4 3" xfId="24974" xr:uid="{00000000-0005-0000-0000-00008A610000}"/>
    <cellStyle name="40% - Ênfase3 2 4 4" xfId="24975" xr:uid="{00000000-0005-0000-0000-00008B610000}"/>
    <cellStyle name="40% - Ênfase3 2 4 5" xfId="24976" xr:uid="{00000000-0005-0000-0000-00008C610000}"/>
    <cellStyle name="40% - Ênfase3 2 4 6" xfId="24977" xr:uid="{00000000-0005-0000-0000-00008D610000}"/>
    <cellStyle name="40% - Ênfase3 2 4 7" xfId="24978" xr:uid="{00000000-0005-0000-0000-00008E610000}"/>
    <cellStyle name="40% - Ênfase3 2 4 8" xfId="24979" xr:uid="{00000000-0005-0000-0000-00008F610000}"/>
    <cellStyle name="40% - Ênfase3 2 4 9" xfId="24980" xr:uid="{00000000-0005-0000-0000-000090610000}"/>
    <cellStyle name="40% - Ênfase3 2 5" xfId="24981" xr:uid="{00000000-0005-0000-0000-000091610000}"/>
    <cellStyle name="40% - Ênfase3 2 5 10" xfId="24982" xr:uid="{00000000-0005-0000-0000-000092610000}"/>
    <cellStyle name="40% - Ênfase3 2 5 11" xfId="24983" xr:uid="{00000000-0005-0000-0000-000093610000}"/>
    <cellStyle name="40% - Ênfase3 2 5 12" xfId="24984" xr:uid="{00000000-0005-0000-0000-000094610000}"/>
    <cellStyle name="40% - Ênfase3 2 5 13" xfId="24985" xr:uid="{00000000-0005-0000-0000-000095610000}"/>
    <cellStyle name="40% - Ênfase3 2 5 2" xfId="24986" xr:uid="{00000000-0005-0000-0000-000096610000}"/>
    <cellStyle name="40% - Ênfase3 2 5 3" xfId="24987" xr:uid="{00000000-0005-0000-0000-000097610000}"/>
    <cellStyle name="40% - Ênfase3 2 5 4" xfId="24988" xr:uid="{00000000-0005-0000-0000-000098610000}"/>
    <cellStyle name="40% - Ênfase3 2 5 5" xfId="24989" xr:uid="{00000000-0005-0000-0000-000099610000}"/>
    <cellStyle name="40% - Ênfase3 2 5 6" xfId="24990" xr:uid="{00000000-0005-0000-0000-00009A610000}"/>
    <cellStyle name="40% - Ênfase3 2 5 7" xfId="24991" xr:uid="{00000000-0005-0000-0000-00009B610000}"/>
    <cellStyle name="40% - Ênfase3 2 5 8" xfId="24992" xr:uid="{00000000-0005-0000-0000-00009C610000}"/>
    <cellStyle name="40% - Ênfase3 2 5 9" xfId="24993" xr:uid="{00000000-0005-0000-0000-00009D610000}"/>
    <cellStyle name="40% - Ênfase3 2 6" xfId="24994" xr:uid="{00000000-0005-0000-0000-00009E610000}"/>
    <cellStyle name="40% - Ênfase3 2 6 10" xfId="24995" xr:uid="{00000000-0005-0000-0000-00009F610000}"/>
    <cellStyle name="40% - Ênfase3 2 6 11" xfId="24996" xr:uid="{00000000-0005-0000-0000-0000A0610000}"/>
    <cellStyle name="40% - Ênfase3 2 6 12" xfId="24997" xr:uid="{00000000-0005-0000-0000-0000A1610000}"/>
    <cellStyle name="40% - Ênfase3 2 6 13" xfId="24998" xr:uid="{00000000-0005-0000-0000-0000A2610000}"/>
    <cellStyle name="40% - Ênfase3 2 6 2" xfId="24999" xr:uid="{00000000-0005-0000-0000-0000A3610000}"/>
    <cellStyle name="40% - Ênfase3 2 6 3" xfId="25000" xr:uid="{00000000-0005-0000-0000-0000A4610000}"/>
    <cellStyle name="40% - Ênfase3 2 6 4" xfId="25001" xr:uid="{00000000-0005-0000-0000-0000A5610000}"/>
    <cellStyle name="40% - Ênfase3 2 6 5" xfId="25002" xr:uid="{00000000-0005-0000-0000-0000A6610000}"/>
    <cellStyle name="40% - Ênfase3 2 6 6" xfId="25003" xr:uid="{00000000-0005-0000-0000-0000A7610000}"/>
    <cellStyle name="40% - Ênfase3 2 6 7" xfId="25004" xr:uid="{00000000-0005-0000-0000-0000A8610000}"/>
    <cellStyle name="40% - Ênfase3 2 6 8" xfId="25005" xr:uid="{00000000-0005-0000-0000-0000A9610000}"/>
    <cellStyle name="40% - Ênfase3 2 6 9" xfId="25006" xr:uid="{00000000-0005-0000-0000-0000AA610000}"/>
    <cellStyle name="40% - Ênfase3 2 7" xfId="25007" xr:uid="{00000000-0005-0000-0000-0000AB610000}"/>
    <cellStyle name="40% - Ênfase3 2 7 10" xfId="25008" xr:uid="{00000000-0005-0000-0000-0000AC610000}"/>
    <cellStyle name="40% - Ênfase3 2 7 11" xfId="25009" xr:uid="{00000000-0005-0000-0000-0000AD610000}"/>
    <cellStyle name="40% - Ênfase3 2 7 12" xfId="25010" xr:uid="{00000000-0005-0000-0000-0000AE610000}"/>
    <cellStyle name="40% - Ênfase3 2 7 13" xfId="25011" xr:uid="{00000000-0005-0000-0000-0000AF610000}"/>
    <cellStyle name="40% - Ênfase3 2 7 2" xfId="25012" xr:uid="{00000000-0005-0000-0000-0000B0610000}"/>
    <cellStyle name="40% - Ênfase3 2 7 3" xfId="25013" xr:uid="{00000000-0005-0000-0000-0000B1610000}"/>
    <cellStyle name="40% - Ênfase3 2 7 4" xfId="25014" xr:uid="{00000000-0005-0000-0000-0000B2610000}"/>
    <cellStyle name="40% - Ênfase3 2 7 5" xfId="25015" xr:uid="{00000000-0005-0000-0000-0000B3610000}"/>
    <cellStyle name="40% - Ênfase3 2 7 6" xfId="25016" xr:uid="{00000000-0005-0000-0000-0000B4610000}"/>
    <cellStyle name="40% - Ênfase3 2 7 7" xfId="25017" xr:uid="{00000000-0005-0000-0000-0000B5610000}"/>
    <cellStyle name="40% - Ênfase3 2 7 8" xfId="25018" xr:uid="{00000000-0005-0000-0000-0000B6610000}"/>
    <cellStyle name="40% - Ênfase3 2 7 9" xfId="25019" xr:uid="{00000000-0005-0000-0000-0000B7610000}"/>
    <cellStyle name="40% - Ênfase3 2 8" xfId="25020" xr:uid="{00000000-0005-0000-0000-0000B8610000}"/>
    <cellStyle name="40% - Ênfase3 2 8 10" xfId="25021" xr:uid="{00000000-0005-0000-0000-0000B9610000}"/>
    <cellStyle name="40% - Ênfase3 2 8 11" xfId="25022" xr:uid="{00000000-0005-0000-0000-0000BA610000}"/>
    <cellStyle name="40% - Ênfase3 2 8 12" xfId="25023" xr:uid="{00000000-0005-0000-0000-0000BB610000}"/>
    <cellStyle name="40% - Ênfase3 2 8 13" xfId="25024" xr:uid="{00000000-0005-0000-0000-0000BC610000}"/>
    <cellStyle name="40% - Ênfase3 2 8 2" xfId="25025" xr:uid="{00000000-0005-0000-0000-0000BD610000}"/>
    <cellStyle name="40% - Ênfase3 2 8 3" xfId="25026" xr:uid="{00000000-0005-0000-0000-0000BE610000}"/>
    <cellStyle name="40% - Ênfase3 2 8 4" xfId="25027" xr:uid="{00000000-0005-0000-0000-0000BF610000}"/>
    <cellStyle name="40% - Ênfase3 2 8 5" xfId="25028" xr:uid="{00000000-0005-0000-0000-0000C0610000}"/>
    <cellStyle name="40% - Ênfase3 2 8 6" xfId="25029" xr:uid="{00000000-0005-0000-0000-0000C1610000}"/>
    <cellStyle name="40% - Ênfase3 2 8 7" xfId="25030" xr:uid="{00000000-0005-0000-0000-0000C2610000}"/>
    <cellStyle name="40% - Ênfase3 2 8 8" xfId="25031" xr:uid="{00000000-0005-0000-0000-0000C3610000}"/>
    <cellStyle name="40% - Ênfase3 2 8 9" xfId="25032" xr:uid="{00000000-0005-0000-0000-0000C4610000}"/>
    <cellStyle name="40% - Ênfase3 2 9" xfId="25033" xr:uid="{00000000-0005-0000-0000-0000C5610000}"/>
    <cellStyle name="40% - Ênfase3 2 9 10" xfId="25034" xr:uid="{00000000-0005-0000-0000-0000C6610000}"/>
    <cellStyle name="40% - Ênfase3 2 9 11" xfId="25035" xr:uid="{00000000-0005-0000-0000-0000C7610000}"/>
    <cellStyle name="40% - Ênfase3 2 9 12" xfId="25036" xr:uid="{00000000-0005-0000-0000-0000C8610000}"/>
    <cellStyle name="40% - Ênfase3 2 9 13" xfId="25037" xr:uid="{00000000-0005-0000-0000-0000C9610000}"/>
    <cellStyle name="40% - Ênfase3 2 9 2" xfId="25038" xr:uid="{00000000-0005-0000-0000-0000CA610000}"/>
    <cellStyle name="40% - Ênfase3 2 9 3" xfId="25039" xr:uid="{00000000-0005-0000-0000-0000CB610000}"/>
    <cellStyle name="40% - Ênfase3 2 9 4" xfId="25040" xr:uid="{00000000-0005-0000-0000-0000CC610000}"/>
    <cellStyle name="40% - Ênfase3 2 9 5" xfId="25041" xr:uid="{00000000-0005-0000-0000-0000CD610000}"/>
    <cellStyle name="40% - Ênfase3 2 9 6" xfId="25042" xr:uid="{00000000-0005-0000-0000-0000CE610000}"/>
    <cellStyle name="40% - Ênfase3 2 9 7" xfId="25043" xr:uid="{00000000-0005-0000-0000-0000CF610000}"/>
    <cellStyle name="40% - Ênfase3 2 9 8" xfId="25044" xr:uid="{00000000-0005-0000-0000-0000D0610000}"/>
    <cellStyle name="40% - Ênfase3 2 9 9" xfId="25045" xr:uid="{00000000-0005-0000-0000-0000D1610000}"/>
    <cellStyle name="40% - Ênfase3 20" xfId="25046" xr:uid="{00000000-0005-0000-0000-0000D2610000}"/>
    <cellStyle name="40% - Ênfase3 20 10" xfId="25047" xr:uid="{00000000-0005-0000-0000-0000D3610000}"/>
    <cellStyle name="40% - Ênfase3 20 11" xfId="25048" xr:uid="{00000000-0005-0000-0000-0000D4610000}"/>
    <cellStyle name="40% - Ênfase3 20 12" xfId="25049" xr:uid="{00000000-0005-0000-0000-0000D5610000}"/>
    <cellStyle name="40% - Ênfase3 20 13" xfId="25050" xr:uid="{00000000-0005-0000-0000-0000D6610000}"/>
    <cellStyle name="40% - Ênfase3 20 2" xfId="25051" xr:uid="{00000000-0005-0000-0000-0000D7610000}"/>
    <cellStyle name="40% - Ênfase3 20 3" xfId="25052" xr:uid="{00000000-0005-0000-0000-0000D8610000}"/>
    <cellStyle name="40% - Ênfase3 20 4" xfId="25053" xr:uid="{00000000-0005-0000-0000-0000D9610000}"/>
    <cellStyle name="40% - Ênfase3 20 5" xfId="25054" xr:uid="{00000000-0005-0000-0000-0000DA610000}"/>
    <cellStyle name="40% - Ênfase3 20 6" xfId="25055" xr:uid="{00000000-0005-0000-0000-0000DB610000}"/>
    <cellStyle name="40% - Ênfase3 20 7" xfId="25056" xr:uid="{00000000-0005-0000-0000-0000DC610000}"/>
    <cellStyle name="40% - Ênfase3 20 8" xfId="25057" xr:uid="{00000000-0005-0000-0000-0000DD610000}"/>
    <cellStyle name="40% - Ênfase3 20 9" xfId="25058" xr:uid="{00000000-0005-0000-0000-0000DE610000}"/>
    <cellStyle name="40% - Ênfase3 21" xfId="25059" xr:uid="{00000000-0005-0000-0000-0000DF610000}"/>
    <cellStyle name="40% - Ênfase3 21 10" xfId="25060" xr:uid="{00000000-0005-0000-0000-0000E0610000}"/>
    <cellStyle name="40% - Ênfase3 21 11" xfId="25061" xr:uid="{00000000-0005-0000-0000-0000E1610000}"/>
    <cellStyle name="40% - Ênfase3 21 12" xfId="25062" xr:uid="{00000000-0005-0000-0000-0000E2610000}"/>
    <cellStyle name="40% - Ênfase3 21 13" xfId="25063" xr:uid="{00000000-0005-0000-0000-0000E3610000}"/>
    <cellStyle name="40% - Ênfase3 21 2" xfId="25064" xr:uid="{00000000-0005-0000-0000-0000E4610000}"/>
    <cellStyle name="40% - Ênfase3 21 3" xfId="25065" xr:uid="{00000000-0005-0000-0000-0000E5610000}"/>
    <cellStyle name="40% - Ênfase3 21 4" xfId="25066" xr:uid="{00000000-0005-0000-0000-0000E6610000}"/>
    <cellStyle name="40% - Ênfase3 21 5" xfId="25067" xr:uid="{00000000-0005-0000-0000-0000E7610000}"/>
    <cellStyle name="40% - Ênfase3 21 6" xfId="25068" xr:uid="{00000000-0005-0000-0000-0000E8610000}"/>
    <cellStyle name="40% - Ênfase3 21 7" xfId="25069" xr:uid="{00000000-0005-0000-0000-0000E9610000}"/>
    <cellStyle name="40% - Ênfase3 21 8" xfId="25070" xr:uid="{00000000-0005-0000-0000-0000EA610000}"/>
    <cellStyle name="40% - Ênfase3 21 9" xfId="25071" xr:uid="{00000000-0005-0000-0000-0000EB610000}"/>
    <cellStyle name="40% - Ênfase3 22" xfId="25072" xr:uid="{00000000-0005-0000-0000-0000EC610000}"/>
    <cellStyle name="40% - Ênfase3 23" xfId="25073" xr:uid="{00000000-0005-0000-0000-0000ED610000}"/>
    <cellStyle name="40% - Ênfase3 24" xfId="25074" xr:uid="{00000000-0005-0000-0000-0000EE610000}"/>
    <cellStyle name="40% - Ênfase3 25" xfId="25075" xr:uid="{00000000-0005-0000-0000-0000EF610000}"/>
    <cellStyle name="40% - Ênfase3 26" xfId="25076" xr:uid="{00000000-0005-0000-0000-0000F0610000}"/>
    <cellStyle name="40% - Ênfase3 27" xfId="25077" xr:uid="{00000000-0005-0000-0000-0000F1610000}"/>
    <cellStyle name="40% - Ênfase3 28" xfId="25078" xr:uid="{00000000-0005-0000-0000-0000F2610000}"/>
    <cellStyle name="40% - Ênfase3 29" xfId="25079" xr:uid="{00000000-0005-0000-0000-0000F3610000}"/>
    <cellStyle name="40% - Ênfase3 3" xfId="25080" xr:uid="{00000000-0005-0000-0000-0000F4610000}"/>
    <cellStyle name="40% - Ênfase3 3 10" xfId="25081" xr:uid="{00000000-0005-0000-0000-0000F5610000}"/>
    <cellStyle name="40% - Ênfase3 3 10 10" xfId="25082" xr:uid="{00000000-0005-0000-0000-0000F6610000}"/>
    <cellStyle name="40% - Ênfase3 3 10 11" xfId="25083" xr:uid="{00000000-0005-0000-0000-0000F7610000}"/>
    <cellStyle name="40% - Ênfase3 3 10 12" xfId="25084" xr:uid="{00000000-0005-0000-0000-0000F8610000}"/>
    <cellStyle name="40% - Ênfase3 3 10 13" xfId="25085" xr:uid="{00000000-0005-0000-0000-0000F9610000}"/>
    <cellStyle name="40% - Ênfase3 3 10 2" xfId="25086" xr:uid="{00000000-0005-0000-0000-0000FA610000}"/>
    <cellStyle name="40% - Ênfase3 3 10 3" xfId="25087" xr:uid="{00000000-0005-0000-0000-0000FB610000}"/>
    <cellStyle name="40% - Ênfase3 3 10 4" xfId="25088" xr:uid="{00000000-0005-0000-0000-0000FC610000}"/>
    <cellStyle name="40% - Ênfase3 3 10 5" xfId="25089" xr:uid="{00000000-0005-0000-0000-0000FD610000}"/>
    <cellStyle name="40% - Ênfase3 3 10 6" xfId="25090" xr:uid="{00000000-0005-0000-0000-0000FE610000}"/>
    <cellStyle name="40% - Ênfase3 3 10 7" xfId="25091" xr:uid="{00000000-0005-0000-0000-0000FF610000}"/>
    <cellStyle name="40% - Ênfase3 3 10 8" xfId="25092" xr:uid="{00000000-0005-0000-0000-000000620000}"/>
    <cellStyle name="40% - Ênfase3 3 10 9" xfId="25093" xr:uid="{00000000-0005-0000-0000-000001620000}"/>
    <cellStyle name="40% - Ênfase3 3 11" xfId="25094" xr:uid="{00000000-0005-0000-0000-000002620000}"/>
    <cellStyle name="40% - Ênfase3 3 11 10" xfId="25095" xr:uid="{00000000-0005-0000-0000-000003620000}"/>
    <cellStyle name="40% - Ênfase3 3 11 11" xfId="25096" xr:uid="{00000000-0005-0000-0000-000004620000}"/>
    <cellStyle name="40% - Ênfase3 3 11 12" xfId="25097" xr:uid="{00000000-0005-0000-0000-000005620000}"/>
    <cellStyle name="40% - Ênfase3 3 11 13" xfId="25098" xr:uid="{00000000-0005-0000-0000-000006620000}"/>
    <cellStyle name="40% - Ênfase3 3 11 2" xfId="25099" xr:uid="{00000000-0005-0000-0000-000007620000}"/>
    <cellStyle name="40% - Ênfase3 3 11 3" xfId="25100" xr:uid="{00000000-0005-0000-0000-000008620000}"/>
    <cellStyle name="40% - Ênfase3 3 11 4" xfId="25101" xr:uid="{00000000-0005-0000-0000-000009620000}"/>
    <cellStyle name="40% - Ênfase3 3 11 5" xfId="25102" xr:uid="{00000000-0005-0000-0000-00000A620000}"/>
    <cellStyle name="40% - Ênfase3 3 11 6" xfId="25103" xr:uid="{00000000-0005-0000-0000-00000B620000}"/>
    <cellStyle name="40% - Ênfase3 3 11 7" xfId="25104" xr:uid="{00000000-0005-0000-0000-00000C620000}"/>
    <cellStyle name="40% - Ênfase3 3 11 8" xfId="25105" xr:uid="{00000000-0005-0000-0000-00000D620000}"/>
    <cellStyle name="40% - Ênfase3 3 11 9" xfId="25106" xr:uid="{00000000-0005-0000-0000-00000E620000}"/>
    <cellStyle name="40% - Ênfase3 3 12" xfId="25107" xr:uid="{00000000-0005-0000-0000-00000F620000}"/>
    <cellStyle name="40% - Ênfase3 3 12 10" xfId="25108" xr:uid="{00000000-0005-0000-0000-000010620000}"/>
    <cellStyle name="40% - Ênfase3 3 12 11" xfId="25109" xr:uid="{00000000-0005-0000-0000-000011620000}"/>
    <cellStyle name="40% - Ênfase3 3 12 12" xfId="25110" xr:uid="{00000000-0005-0000-0000-000012620000}"/>
    <cellStyle name="40% - Ênfase3 3 12 13" xfId="25111" xr:uid="{00000000-0005-0000-0000-000013620000}"/>
    <cellStyle name="40% - Ênfase3 3 12 2" xfId="25112" xr:uid="{00000000-0005-0000-0000-000014620000}"/>
    <cellStyle name="40% - Ênfase3 3 12 3" xfId="25113" xr:uid="{00000000-0005-0000-0000-000015620000}"/>
    <cellStyle name="40% - Ênfase3 3 12 4" xfId="25114" xr:uid="{00000000-0005-0000-0000-000016620000}"/>
    <cellStyle name="40% - Ênfase3 3 12 5" xfId="25115" xr:uid="{00000000-0005-0000-0000-000017620000}"/>
    <cellStyle name="40% - Ênfase3 3 12 6" xfId="25116" xr:uid="{00000000-0005-0000-0000-000018620000}"/>
    <cellStyle name="40% - Ênfase3 3 12 7" xfId="25117" xr:uid="{00000000-0005-0000-0000-000019620000}"/>
    <cellStyle name="40% - Ênfase3 3 12 8" xfId="25118" xr:uid="{00000000-0005-0000-0000-00001A620000}"/>
    <cellStyle name="40% - Ênfase3 3 12 9" xfId="25119" xr:uid="{00000000-0005-0000-0000-00001B620000}"/>
    <cellStyle name="40% - Ênfase3 3 13" xfId="25120" xr:uid="{00000000-0005-0000-0000-00001C620000}"/>
    <cellStyle name="40% - Ênfase3 3 14" xfId="25121" xr:uid="{00000000-0005-0000-0000-00001D620000}"/>
    <cellStyle name="40% - Ênfase3 3 15" xfId="25122" xr:uid="{00000000-0005-0000-0000-00001E620000}"/>
    <cellStyle name="40% - Ênfase3 3 16" xfId="25123" xr:uid="{00000000-0005-0000-0000-00001F620000}"/>
    <cellStyle name="40% - Ênfase3 3 17" xfId="25124" xr:uid="{00000000-0005-0000-0000-000020620000}"/>
    <cellStyle name="40% - Ênfase3 3 18" xfId="25125" xr:uid="{00000000-0005-0000-0000-000021620000}"/>
    <cellStyle name="40% - Ênfase3 3 19" xfId="25126" xr:uid="{00000000-0005-0000-0000-000022620000}"/>
    <cellStyle name="40% - Ênfase3 3 2" xfId="25127" xr:uid="{00000000-0005-0000-0000-000023620000}"/>
    <cellStyle name="40% - Ênfase3 3 2 10" xfId="25128" xr:uid="{00000000-0005-0000-0000-000024620000}"/>
    <cellStyle name="40% - Ênfase3 3 2 10 10" xfId="25129" xr:uid="{00000000-0005-0000-0000-000025620000}"/>
    <cellStyle name="40% - Ênfase3 3 2 10 11" xfId="25130" xr:uid="{00000000-0005-0000-0000-000026620000}"/>
    <cellStyle name="40% - Ênfase3 3 2 10 12" xfId="25131" xr:uid="{00000000-0005-0000-0000-000027620000}"/>
    <cellStyle name="40% - Ênfase3 3 2 10 13" xfId="25132" xr:uid="{00000000-0005-0000-0000-000028620000}"/>
    <cellStyle name="40% - Ênfase3 3 2 10 2" xfId="25133" xr:uid="{00000000-0005-0000-0000-000029620000}"/>
    <cellStyle name="40% - Ênfase3 3 2 10 3" xfId="25134" xr:uid="{00000000-0005-0000-0000-00002A620000}"/>
    <cellStyle name="40% - Ênfase3 3 2 10 4" xfId="25135" xr:uid="{00000000-0005-0000-0000-00002B620000}"/>
    <cellStyle name="40% - Ênfase3 3 2 10 5" xfId="25136" xr:uid="{00000000-0005-0000-0000-00002C620000}"/>
    <cellStyle name="40% - Ênfase3 3 2 10 6" xfId="25137" xr:uid="{00000000-0005-0000-0000-00002D620000}"/>
    <cellStyle name="40% - Ênfase3 3 2 10 7" xfId="25138" xr:uid="{00000000-0005-0000-0000-00002E620000}"/>
    <cellStyle name="40% - Ênfase3 3 2 10 8" xfId="25139" xr:uid="{00000000-0005-0000-0000-00002F620000}"/>
    <cellStyle name="40% - Ênfase3 3 2 10 9" xfId="25140" xr:uid="{00000000-0005-0000-0000-000030620000}"/>
    <cellStyle name="40% - Ênfase3 3 2 11" xfId="25141" xr:uid="{00000000-0005-0000-0000-000031620000}"/>
    <cellStyle name="40% - Ênfase3 3 2 11 10" xfId="25142" xr:uid="{00000000-0005-0000-0000-000032620000}"/>
    <cellStyle name="40% - Ênfase3 3 2 11 11" xfId="25143" xr:uid="{00000000-0005-0000-0000-000033620000}"/>
    <cellStyle name="40% - Ênfase3 3 2 11 12" xfId="25144" xr:uid="{00000000-0005-0000-0000-000034620000}"/>
    <cellStyle name="40% - Ênfase3 3 2 11 13" xfId="25145" xr:uid="{00000000-0005-0000-0000-000035620000}"/>
    <cellStyle name="40% - Ênfase3 3 2 11 2" xfId="25146" xr:uid="{00000000-0005-0000-0000-000036620000}"/>
    <cellStyle name="40% - Ênfase3 3 2 11 3" xfId="25147" xr:uid="{00000000-0005-0000-0000-000037620000}"/>
    <cellStyle name="40% - Ênfase3 3 2 11 4" xfId="25148" xr:uid="{00000000-0005-0000-0000-000038620000}"/>
    <cellStyle name="40% - Ênfase3 3 2 11 5" xfId="25149" xr:uid="{00000000-0005-0000-0000-000039620000}"/>
    <cellStyle name="40% - Ênfase3 3 2 11 6" xfId="25150" xr:uid="{00000000-0005-0000-0000-00003A620000}"/>
    <cellStyle name="40% - Ênfase3 3 2 11 7" xfId="25151" xr:uid="{00000000-0005-0000-0000-00003B620000}"/>
    <cellStyle name="40% - Ênfase3 3 2 11 8" xfId="25152" xr:uid="{00000000-0005-0000-0000-00003C620000}"/>
    <cellStyle name="40% - Ênfase3 3 2 11 9" xfId="25153" xr:uid="{00000000-0005-0000-0000-00003D620000}"/>
    <cellStyle name="40% - Ênfase3 3 2 12" xfId="25154" xr:uid="{00000000-0005-0000-0000-00003E620000}"/>
    <cellStyle name="40% - Ênfase3 3 2 13" xfId="25155" xr:uid="{00000000-0005-0000-0000-00003F620000}"/>
    <cellStyle name="40% - Ênfase3 3 2 14" xfId="25156" xr:uid="{00000000-0005-0000-0000-000040620000}"/>
    <cellStyle name="40% - Ênfase3 3 2 15" xfId="25157" xr:uid="{00000000-0005-0000-0000-000041620000}"/>
    <cellStyle name="40% - Ênfase3 3 2 16" xfId="25158" xr:uid="{00000000-0005-0000-0000-000042620000}"/>
    <cellStyle name="40% - Ênfase3 3 2 17" xfId="25159" xr:uid="{00000000-0005-0000-0000-000043620000}"/>
    <cellStyle name="40% - Ênfase3 3 2 18" xfId="25160" xr:uid="{00000000-0005-0000-0000-000044620000}"/>
    <cellStyle name="40% - Ênfase3 3 2 19" xfId="25161" xr:uid="{00000000-0005-0000-0000-000045620000}"/>
    <cellStyle name="40% - Ênfase3 3 2 2" xfId="25162" xr:uid="{00000000-0005-0000-0000-000046620000}"/>
    <cellStyle name="40% - Ênfase3 3 2 2 10" xfId="25163" xr:uid="{00000000-0005-0000-0000-000047620000}"/>
    <cellStyle name="40% - Ênfase3 3 2 2 11" xfId="25164" xr:uid="{00000000-0005-0000-0000-000048620000}"/>
    <cellStyle name="40% - Ênfase3 3 2 2 12" xfId="25165" xr:uid="{00000000-0005-0000-0000-000049620000}"/>
    <cellStyle name="40% - Ênfase3 3 2 2 13" xfId="25166" xr:uid="{00000000-0005-0000-0000-00004A620000}"/>
    <cellStyle name="40% - Ênfase3 3 2 2 2" xfId="25167" xr:uid="{00000000-0005-0000-0000-00004B620000}"/>
    <cellStyle name="40% - Ênfase3 3 2 2 3" xfId="25168" xr:uid="{00000000-0005-0000-0000-00004C620000}"/>
    <cellStyle name="40% - Ênfase3 3 2 2 4" xfId="25169" xr:uid="{00000000-0005-0000-0000-00004D620000}"/>
    <cellStyle name="40% - Ênfase3 3 2 2 5" xfId="25170" xr:uid="{00000000-0005-0000-0000-00004E620000}"/>
    <cellStyle name="40% - Ênfase3 3 2 2 6" xfId="25171" xr:uid="{00000000-0005-0000-0000-00004F620000}"/>
    <cellStyle name="40% - Ênfase3 3 2 2 7" xfId="25172" xr:uid="{00000000-0005-0000-0000-000050620000}"/>
    <cellStyle name="40% - Ênfase3 3 2 2 8" xfId="25173" xr:uid="{00000000-0005-0000-0000-000051620000}"/>
    <cellStyle name="40% - Ênfase3 3 2 2 9" xfId="25174" xr:uid="{00000000-0005-0000-0000-000052620000}"/>
    <cellStyle name="40% - Ênfase3 3 2 20" xfId="25175" xr:uid="{00000000-0005-0000-0000-000053620000}"/>
    <cellStyle name="40% - Ênfase3 3 2 21" xfId="25176" xr:uid="{00000000-0005-0000-0000-000054620000}"/>
    <cellStyle name="40% - Ênfase3 3 2 22" xfId="25177" xr:uid="{00000000-0005-0000-0000-000055620000}"/>
    <cellStyle name="40% - Ênfase3 3 2 23" xfId="25178" xr:uid="{00000000-0005-0000-0000-000056620000}"/>
    <cellStyle name="40% - Ênfase3 3 2 3" xfId="25179" xr:uid="{00000000-0005-0000-0000-000057620000}"/>
    <cellStyle name="40% - Ênfase3 3 2 3 10" xfId="25180" xr:uid="{00000000-0005-0000-0000-000058620000}"/>
    <cellStyle name="40% - Ênfase3 3 2 3 11" xfId="25181" xr:uid="{00000000-0005-0000-0000-000059620000}"/>
    <cellStyle name="40% - Ênfase3 3 2 3 12" xfId="25182" xr:uid="{00000000-0005-0000-0000-00005A620000}"/>
    <cellStyle name="40% - Ênfase3 3 2 3 13" xfId="25183" xr:uid="{00000000-0005-0000-0000-00005B620000}"/>
    <cellStyle name="40% - Ênfase3 3 2 3 2" xfId="25184" xr:uid="{00000000-0005-0000-0000-00005C620000}"/>
    <cellStyle name="40% - Ênfase3 3 2 3 3" xfId="25185" xr:uid="{00000000-0005-0000-0000-00005D620000}"/>
    <cellStyle name="40% - Ênfase3 3 2 3 4" xfId="25186" xr:uid="{00000000-0005-0000-0000-00005E620000}"/>
    <cellStyle name="40% - Ênfase3 3 2 3 5" xfId="25187" xr:uid="{00000000-0005-0000-0000-00005F620000}"/>
    <cellStyle name="40% - Ênfase3 3 2 3 6" xfId="25188" xr:uid="{00000000-0005-0000-0000-000060620000}"/>
    <cellStyle name="40% - Ênfase3 3 2 3 7" xfId="25189" xr:uid="{00000000-0005-0000-0000-000061620000}"/>
    <cellStyle name="40% - Ênfase3 3 2 3 8" xfId="25190" xr:uid="{00000000-0005-0000-0000-000062620000}"/>
    <cellStyle name="40% - Ênfase3 3 2 3 9" xfId="25191" xr:uid="{00000000-0005-0000-0000-000063620000}"/>
    <cellStyle name="40% - Ênfase3 3 2 4" xfId="25192" xr:uid="{00000000-0005-0000-0000-000064620000}"/>
    <cellStyle name="40% - Ênfase3 3 2 4 10" xfId="25193" xr:uid="{00000000-0005-0000-0000-000065620000}"/>
    <cellStyle name="40% - Ênfase3 3 2 4 11" xfId="25194" xr:uid="{00000000-0005-0000-0000-000066620000}"/>
    <cellStyle name="40% - Ênfase3 3 2 4 12" xfId="25195" xr:uid="{00000000-0005-0000-0000-000067620000}"/>
    <cellStyle name="40% - Ênfase3 3 2 4 13" xfId="25196" xr:uid="{00000000-0005-0000-0000-000068620000}"/>
    <cellStyle name="40% - Ênfase3 3 2 4 2" xfId="25197" xr:uid="{00000000-0005-0000-0000-000069620000}"/>
    <cellStyle name="40% - Ênfase3 3 2 4 3" xfId="25198" xr:uid="{00000000-0005-0000-0000-00006A620000}"/>
    <cellStyle name="40% - Ênfase3 3 2 4 4" xfId="25199" xr:uid="{00000000-0005-0000-0000-00006B620000}"/>
    <cellStyle name="40% - Ênfase3 3 2 4 5" xfId="25200" xr:uid="{00000000-0005-0000-0000-00006C620000}"/>
    <cellStyle name="40% - Ênfase3 3 2 4 6" xfId="25201" xr:uid="{00000000-0005-0000-0000-00006D620000}"/>
    <cellStyle name="40% - Ênfase3 3 2 4 7" xfId="25202" xr:uid="{00000000-0005-0000-0000-00006E620000}"/>
    <cellStyle name="40% - Ênfase3 3 2 4 8" xfId="25203" xr:uid="{00000000-0005-0000-0000-00006F620000}"/>
    <cellStyle name="40% - Ênfase3 3 2 4 9" xfId="25204" xr:uid="{00000000-0005-0000-0000-000070620000}"/>
    <cellStyle name="40% - Ênfase3 3 2 5" xfId="25205" xr:uid="{00000000-0005-0000-0000-000071620000}"/>
    <cellStyle name="40% - Ênfase3 3 2 5 10" xfId="25206" xr:uid="{00000000-0005-0000-0000-000072620000}"/>
    <cellStyle name="40% - Ênfase3 3 2 5 11" xfId="25207" xr:uid="{00000000-0005-0000-0000-000073620000}"/>
    <cellStyle name="40% - Ênfase3 3 2 5 12" xfId="25208" xr:uid="{00000000-0005-0000-0000-000074620000}"/>
    <cellStyle name="40% - Ênfase3 3 2 5 13" xfId="25209" xr:uid="{00000000-0005-0000-0000-000075620000}"/>
    <cellStyle name="40% - Ênfase3 3 2 5 2" xfId="25210" xr:uid="{00000000-0005-0000-0000-000076620000}"/>
    <cellStyle name="40% - Ênfase3 3 2 5 3" xfId="25211" xr:uid="{00000000-0005-0000-0000-000077620000}"/>
    <cellStyle name="40% - Ênfase3 3 2 5 4" xfId="25212" xr:uid="{00000000-0005-0000-0000-000078620000}"/>
    <cellStyle name="40% - Ênfase3 3 2 5 5" xfId="25213" xr:uid="{00000000-0005-0000-0000-000079620000}"/>
    <cellStyle name="40% - Ênfase3 3 2 5 6" xfId="25214" xr:uid="{00000000-0005-0000-0000-00007A620000}"/>
    <cellStyle name="40% - Ênfase3 3 2 5 7" xfId="25215" xr:uid="{00000000-0005-0000-0000-00007B620000}"/>
    <cellStyle name="40% - Ênfase3 3 2 5 8" xfId="25216" xr:uid="{00000000-0005-0000-0000-00007C620000}"/>
    <cellStyle name="40% - Ênfase3 3 2 5 9" xfId="25217" xr:uid="{00000000-0005-0000-0000-00007D620000}"/>
    <cellStyle name="40% - Ênfase3 3 2 6" xfId="25218" xr:uid="{00000000-0005-0000-0000-00007E620000}"/>
    <cellStyle name="40% - Ênfase3 3 2 6 10" xfId="25219" xr:uid="{00000000-0005-0000-0000-00007F620000}"/>
    <cellStyle name="40% - Ênfase3 3 2 6 11" xfId="25220" xr:uid="{00000000-0005-0000-0000-000080620000}"/>
    <cellStyle name="40% - Ênfase3 3 2 6 12" xfId="25221" xr:uid="{00000000-0005-0000-0000-000081620000}"/>
    <cellStyle name="40% - Ênfase3 3 2 6 13" xfId="25222" xr:uid="{00000000-0005-0000-0000-000082620000}"/>
    <cellStyle name="40% - Ênfase3 3 2 6 2" xfId="25223" xr:uid="{00000000-0005-0000-0000-000083620000}"/>
    <cellStyle name="40% - Ênfase3 3 2 6 3" xfId="25224" xr:uid="{00000000-0005-0000-0000-000084620000}"/>
    <cellStyle name="40% - Ênfase3 3 2 6 4" xfId="25225" xr:uid="{00000000-0005-0000-0000-000085620000}"/>
    <cellStyle name="40% - Ênfase3 3 2 6 5" xfId="25226" xr:uid="{00000000-0005-0000-0000-000086620000}"/>
    <cellStyle name="40% - Ênfase3 3 2 6 6" xfId="25227" xr:uid="{00000000-0005-0000-0000-000087620000}"/>
    <cellStyle name="40% - Ênfase3 3 2 6 7" xfId="25228" xr:uid="{00000000-0005-0000-0000-000088620000}"/>
    <cellStyle name="40% - Ênfase3 3 2 6 8" xfId="25229" xr:uid="{00000000-0005-0000-0000-000089620000}"/>
    <cellStyle name="40% - Ênfase3 3 2 6 9" xfId="25230" xr:uid="{00000000-0005-0000-0000-00008A620000}"/>
    <cellStyle name="40% - Ênfase3 3 2 7" xfId="25231" xr:uid="{00000000-0005-0000-0000-00008B620000}"/>
    <cellStyle name="40% - Ênfase3 3 2 7 10" xfId="25232" xr:uid="{00000000-0005-0000-0000-00008C620000}"/>
    <cellStyle name="40% - Ênfase3 3 2 7 11" xfId="25233" xr:uid="{00000000-0005-0000-0000-00008D620000}"/>
    <cellStyle name="40% - Ênfase3 3 2 7 12" xfId="25234" xr:uid="{00000000-0005-0000-0000-00008E620000}"/>
    <cellStyle name="40% - Ênfase3 3 2 7 13" xfId="25235" xr:uid="{00000000-0005-0000-0000-00008F620000}"/>
    <cellStyle name="40% - Ênfase3 3 2 7 2" xfId="25236" xr:uid="{00000000-0005-0000-0000-000090620000}"/>
    <cellStyle name="40% - Ênfase3 3 2 7 3" xfId="25237" xr:uid="{00000000-0005-0000-0000-000091620000}"/>
    <cellStyle name="40% - Ênfase3 3 2 7 4" xfId="25238" xr:uid="{00000000-0005-0000-0000-000092620000}"/>
    <cellStyle name="40% - Ênfase3 3 2 7 5" xfId="25239" xr:uid="{00000000-0005-0000-0000-000093620000}"/>
    <cellStyle name="40% - Ênfase3 3 2 7 6" xfId="25240" xr:uid="{00000000-0005-0000-0000-000094620000}"/>
    <cellStyle name="40% - Ênfase3 3 2 7 7" xfId="25241" xr:uid="{00000000-0005-0000-0000-000095620000}"/>
    <cellStyle name="40% - Ênfase3 3 2 7 8" xfId="25242" xr:uid="{00000000-0005-0000-0000-000096620000}"/>
    <cellStyle name="40% - Ênfase3 3 2 7 9" xfId="25243" xr:uid="{00000000-0005-0000-0000-000097620000}"/>
    <cellStyle name="40% - Ênfase3 3 2 8" xfId="25244" xr:uid="{00000000-0005-0000-0000-000098620000}"/>
    <cellStyle name="40% - Ênfase3 3 2 8 10" xfId="25245" xr:uid="{00000000-0005-0000-0000-000099620000}"/>
    <cellStyle name="40% - Ênfase3 3 2 8 11" xfId="25246" xr:uid="{00000000-0005-0000-0000-00009A620000}"/>
    <cellStyle name="40% - Ênfase3 3 2 8 12" xfId="25247" xr:uid="{00000000-0005-0000-0000-00009B620000}"/>
    <cellStyle name="40% - Ênfase3 3 2 8 13" xfId="25248" xr:uid="{00000000-0005-0000-0000-00009C620000}"/>
    <cellStyle name="40% - Ênfase3 3 2 8 2" xfId="25249" xr:uid="{00000000-0005-0000-0000-00009D620000}"/>
    <cellStyle name="40% - Ênfase3 3 2 8 3" xfId="25250" xr:uid="{00000000-0005-0000-0000-00009E620000}"/>
    <cellStyle name="40% - Ênfase3 3 2 8 4" xfId="25251" xr:uid="{00000000-0005-0000-0000-00009F620000}"/>
    <cellStyle name="40% - Ênfase3 3 2 8 5" xfId="25252" xr:uid="{00000000-0005-0000-0000-0000A0620000}"/>
    <cellStyle name="40% - Ênfase3 3 2 8 6" xfId="25253" xr:uid="{00000000-0005-0000-0000-0000A1620000}"/>
    <cellStyle name="40% - Ênfase3 3 2 8 7" xfId="25254" xr:uid="{00000000-0005-0000-0000-0000A2620000}"/>
    <cellStyle name="40% - Ênfase3 3 2 8 8" xfId="25255" xr:uid="{00000000-0005-0000-0000-0000A3620000}"/>
    <cellStyle name="40% - Ênfase3 3 2 8 9" xfId="25256" xr:uid="{00000000-0005-0000-0000-0000A4620000}"/>
    <cellStyle name="40% - Ênfase3 3 2 9" xfId="25257" xr:uid="{00000000-0005-0000-0000-0000A5620000}"/>
    <cellStyle name="40% - Ênfase3 3 2 9 10" xfId="25258" xr:uid="{00000000-0005-0000-0000-0000A6620000}"/>
    <cellStyle name="40% - Ênfase3 3 2 9 11" xfId="25259" xr:uid="{00000000-0005-0000-0000-0000A7620000}"/>
    <cellStyle name="40% - Ênfase3 3 2 9 12" xfId="25260" xr:uid="{00000000-0005-0000-0000-0000A8620000}"/>
    <cellStyle name="40% - Ênfase3 3 2 9 13" xfId="25261" xr:uid="{00000000-0005-0000-0000-0000A9620000}"/>
    <cellStyle name="40% - Ênfase3 3 2 9 2" xfId="25262" xr:uid="{00000000-0005-0000-0000-0000AA620000}"/>
    <cellStyle name="40% - Ênfase3 3 2 9 3" xfId="25263" xr:uid="{00000000-0005-0000-0000-0000AB620000}"/>
    <cellStyle name="40% - Ênfase3 3 2 9 4" xfId="25264" xr:uid="{00000000-0005-0000-0000-0000AC620000}"/>
    <cellStyle name="40% - Ênfase3 3 2 9 5" xfId="25265" xr:uid="{00000000-0005-0000-0000-0000AD620000}"/>
    <cellStyle name="40% - Ênfase3 3 2 9 6" xfId="25266" xr:uid="{00000000-0005-0000-0000-0000AE620000}"/>
    <cellStyle name="40% - Ênfase3 3 2 9 7" xfId="25267" xr:uid="{00000000-0005-0000-0000-0000AF620000}"/>
    <cellStyle name="40% - Ênfase3 3 2 9 8" xfId="25268" xr:uid="{00000000-0005-0000-0000-0000B0620000}"/>
    <cellStyle name="40% - Ênfase3 3 2 9 9" xfId="25269" xr:uid="{00000000-0005-0000-0000-0000B1620000}"/>
    <cellStyle name="40% - Ênfase3 3 20" xfId="25270" xr:uid="{00000000-0005-0000-0000-0000B2620000}"/>
    <cellStyle name="40% - Ênfase3 3 21" xfId="25271" xr:uid="{00000000-0005-0000-0000-0000B3620000}"/>
    <cellStyle name="40% - Ênfase3 3 22" xfId="25272" xr:uid="{00000000-0005-0000-0000-0000B4620000}"/>
    <cellStyle name="40% - Ênfase3 3 23" xfId="25273" xr:uid="{00000000-0005-0000-0000-0000B5620000}"/>
    <cellStyle name="40% - Ênfase3 3 24" xfId="25274" xr:uid="{00000000-0005-0000-0000-0000B6620000}"/>
    <cellStyle name="40% - Ênfase3 3 3" xfId="25275" xr:uid="{00000000-0005-0000-0000-0000B7620000}"/>
    <cellStyle name="40% - Ênfase3 3 3 10" xfId="25276" xr:uid="{00000000-0005-0000-0000-0000B8620000}"/>
    <cellStyle name="40% - Ênfase3 3 3 11" xfId="25277" xr:uid="{00000000-0005-0000-0000-0000B9620000}"/>
    <cellStyle name="40% - Ênfase3 3 3 12" xfId="25278" xr:uid="{00000000-0005-0000-0000-0000BA620000}"/>
    <cellStyle name="40% - Ênfase3 3 3 13" xfId="25279" xr:uid="{00000000-0005-0000-0000-0000BB620000}"/>
    <cellStyle name="40% - Ênfase3 3 3 2" xfId="25280" xr:uid="{00000000-0005-0000-0000-0000BC620000}"/>
    <cellStyle name="40% - Ênfase3 3 3 3" xfId="25281" xr:uid="{00000000-0005-0000-0000-0000BD620000}"/>
    <cellStyle name="40% - Ênfase3 3 3 4" xfId="25282" xr:uid="{00000000-0005-0000-0000-0000BE620000}"/>
    <cellStyle name="40% - Ênfase3 3 3 5" xfId="25283" xr:uid="{00000000-0005-0000-0000-0000BF620000}"/>
    <cellStyle name="40% - Ênfase3 3 3 6" xfId="25284" xr:uid="{00000000-0005-0000-0000-0000C0620000}"/>
    <cellStyle name="40% - Ênfase3 3 3 7" xfId="25285" xr:uid="{00000000-0005-0000-0000-0000C1620000}"/>
    <cellStyle name="40% - Ênfase3 3 3 8" xfId="25286" xr:uid="{00000000-0005-0000-0000-0000C2620000}"/>
    <cellStyle name="40% - Ênfase3 3 3 9" xfId="25287" xr:uid="{00000000-0005-0000-0000-0000C3620000}"/>
    <cellStyle name="40% - Ênfase3 3 4" xfId="25288" xr:uid="{00000000-0005-0000-0000-0000C4620000}"/>
    <cellStyle name="40% - Ênfase3 3 4 10" xfId="25289" xr:uid="{00000000-0005-0000-0000-0000C5620000}"/>
    <cellStyle name="40% - Ênfase3 3 4 11" xfId="25290" xr:uid="{00000000-0005-0000-0000-0000C6620000}"/>
    <cellStyle name="40% - Ênfase3 3 4 12" xfId="25291" xr:uid="{00000000-0005-0000-0000-0000C7620000}"/>
    <cellStyle name="40% - Ênfase3 3 4 13" xfId="25292" xr:uid="{00000000-0005-0000-0000-0000C8620000}"/>
    <cellStyle name="40% - Ênfase3 3 4 2" xfId="25293" xr:uid="{00000000-0005-0000-0000-0000C9620000}"/>
    <cellStyle name="40% - Ênfase3 3 4 3" xfId="25294" xr:uid="{00000000-0005-0000-0000-0000CA620000}"/>
    <cellStyle name="40% - Ênfase3 3 4 4" xfId="25295" xr:uid="{00000000-0005-0000-0000-0000CB620000}"/>
    <cellStyle name="40% - Ênfase3 3 4 5" xfId="25296" xr:uid="{00000000-0005-0000-0000-0000CC620000}"/>
    <cellStyle name="40% - Ênfase3 3 4 6" xfId="25297" xr:uid="{00000000-0005-0000-0000-0000CD620000}"/>
    <cellStyle name="40% - Ênfase3 3 4 7" xfId="25298" xr:uid="{00000000-0005-0000-0000-0000CE620000}"/>
    <cellStyle name="40% - Ênfase3 3 4 8" xfId="25299" xr:uid="{00000000-0005-0000-0000-0000CF620000}"/>
    <cellStyle name="40% - Ênfase3 3 4 9" xfId="25300" xr:uid="{00000000-0005-0000-0000-0000D0620000}"/>
    <cellStyle name="40% - Ênfase3 3 5" xfId="25301" xr:uid="{00000000-0005-0000-0000-0000D1620000}"/>
    <cellStyle name="40% - Ênfase3 3 5 10" xfId="25302" xr:uid="{00000000-0005-0000-0000-0000D2620000}"/>
    <cellStyle name="40% - Ênfase3 3 5 11" xfId="25303" xr:uid="{00000000-0005-0000-0000-0000D3620000}"/>
    <cellStyle name="40% - Ênfase3 3 5 12" xfId="25304" xr:uid="{00000000-0005-0000-0000-0000D4620000}"/>
    <cellStyle name="40% - Ênfase3 3 5 13" xfId="25305" xr:uid="{00000000-0005-0000-0000-0000D5620000}"/>
    <cellStyle name="40% - Ênfase3 3 5 2" xfId="25306" xr:uid="{00000000-0005-0000-0000-0000D6620000}"/>
    <cellStyle name="40% - Ênfase3 3 5 3" xfId="25307" xr:uid="{00000000-0005-0000-0000-0000D7620000}"/>
    <cellStyle name="40% - Ênfase3 3 5 4" xfId="25308" xr:uid="{00000000-0005-0000-0000-0000D8620000}"/>
    <cellStyle name="40% - Ênfase3 3 5 5" xfId="25309" xr:uid="{00000000-0005-0000-0000-0000D9620000}"/>
    <cellStyle name="40% - Ênfase3 3 5 6" xfId="25310" xr:uid="{00000000-0005-0000-0000-0000DA620000}"/>
    <cellStyle name="40% - Ênfase3 3 5 7" xfId="25311" xr:uid="{00000000-0005-0000-0000-0000DB620000}"/>
    <cellStyle name="40% - Ênfase3 3 5 8" xfId="25312" xr:uid="{00000000-0005-0000-0000-0000DC620000}"/>
    <cellStyle name="40% - Ênfase3 3 5 9" xfId="25313" xr:uid="{00000000-0005-0000-0000-0000DD620000}"/>
    <cellStyle name="40% - Ênfase3 3 6" xfId="25314" xr:uid="{00000000-0005-0000-0000-0000DE620000}"/>
    <cellStyle name="40% - Ênfase3 3 6 10" xfId="25315" xr:uid="{00000000-0005-0000-0000-0000DF620000}"/>
    <cellStyle name="40% - Ênfase3 3 6 11" xfId="25316" xr:uid="{00000000-0005-0000-0000-0000E0620000}"/>
    <cellStyle name="40% - Ênfase3 3 6 12" xfId="25317" xr:uid="{00000000-0005-0000-0000-0000E1620000}"/>
    <cellStyle name="40% - Ênfase3 3 6 13" xfId="25318" xr:uid="{00000000-0005-0000-0000-0000E2620000}"/>
    <cellStyle name="40% - Ênfase3 3 6 2" xfId="25319" xr:uid="{00000000-0005-0000-0000-0000E3620000}"/>
    <cellStyle name="40% - Ênfase3 3 6 3" xfId="25320" xr:uid="{00000000-0005-0000-0000-0000E4620000}"/>
    <cellStyle name="40% - Ênfase3 3 6 4" xfId="25321" xr:uid="{00000000-0005-0000-0000-0000E5620000}"/>
    <cellStyle name="40% - Ênfase3 3 6 5" xfId="25322" xr:uid="{00000000-0005-0000-0000-0000E6620000}"/>
    <cellStyle name="40% - Ênfase3 3 6 6" xfId="25323" xr:uid="{00000000-0005-0000-0000-0000E7620000}"/>
    <cellStyle name="40% - Ênfase3 3 6 7" xfId="25324" xr:uid="{00000000-0005-0000-0000-0000E8620000}"/>
    <cellStyle name="40% - Ênfase3 3 6 8" xfId="25325" xr:uid="{00000000-0005-0000-0000-0000E9620000}"/>
    <cellStyle name="40% - Ênfase3 3 6 9" xfId="25326" xr:uid="{00000000-0005-0000-0000-0000EA620000}"/>
    <cellStyle name="40% - Ênfase3 3 7" xfId="25327" xr:uid="{00000000-0005-0000-0000-0000EB620000}"/>
    <cellStyle name="40% - Ênfase3 3 7 10" xfId="25328" xr:uid="{00000000-0005-0000-0000-0000EC620000}"/>
    <cellStyle name="40% - Ênfase3 3 7 11" xfId="25329" xr:uid="{00000000-0005-0000-0000-0000ED620000}"/>
    <cellStyle name="40% - Ênfase3 3 7 12" xfId="25330" xr:uid="{00000000-0005-0000-0000-0000EE620000}"/>
    <cellStyle name="40% - Ênfase3 3 7 13" xfId="25331" xr:uid="{00000000-0005-0000-0000-0000EF620000}"/>
    <cellStyle name="40% - Ênfase3 3 7 2" xfId="25332" xr:uid="{00000000-0005-0000-0000-0000F0620000}"/>
    <cellStyle name="40% - Ênfase3 3 7 3" xfId="25333" xr:uid="{00000000-0005-0000-0000-0000F1620000}"/>
    <cellStyle name="40% - Ênfase3 3 7 4" xfId="25334" xr:uid="{00000000-0005-0000-0000-0000F2620000}"/>
    <cellStyle name="40% - Ênfase3 3 7 5" xfId="25335" xr:uid="{00000000-0005-0000-0000-0000F3620000}"/>
    <cellStyle name="40% - Ênfase3 3 7 6" xfId="25336" xr:uid="{00000000-0005-0000-0000-0000F4620000}"/>
    <cellStyle name="40% - Ênfase3 3 7 7" xfId="25337" xr:uid="{00000000-0005-0000-0000-0000F5620000}"/>
    <cellStyle name="40% - Ênfase3 3 7 8" xfId="25338" xr:uid="{00000000-0005-0000-0000-0000F6620000}"/>
    <cellStyle name="40% - Ênfase3 3 7 9" xfId="25339" xr:uid="{00000000-0005-0000-0000-0000F7620000}"/>
    <cellStyle name="40% - Ênfase3 3 8" xfId="25340" xr:uid="{00000000-0005-0000-0000-0000F8620000}"/>
    <cellStyle name="40% - Ênfase3 3 8 10" xfId="25341" xr:uid="{00000000-0005-0000-0000-0000F9620000}"/>
    <cellStyle name="40% - Ênfase3 3 8 11" xfId="25342" xr:uid="{00000000-0005-0000-0000-0000FA620000}"/>
    <cellStyle name="40% - Ênfase3 3 8 12" xfId="25343" xr:uid="{00000000-0005-0000-0000-0000FB620000}"/>
    <cellStyle name="40% - Ênfase3 3 8 13" xfId="25344" xr:uid="{00000000-0005-0000-0000-0000FC620000}"/>
    <cellStyle name="40% - Ênfase3 3 8 2" xfId="25345" xr:uid="{00000000-0005-0000-0000-0000FD620000}"/>
    <cellStyle name="40% - Ênfase3 3 8 3" xfId="25346" xr:uid="{00000000-0005-0000-0000-0000FE620000}"/>
    <cellStyle name="40% - Ênfase3 3 8 4" xfId="25347" xr:uid="{00000000-0005-0000-0000-0000FF620000}"/>
    <cellStyle name="40% - Ênfase3 3 8 5" xfId="25348" xr:uid="{00000000-0005-0000-0000-000000630000}"/>
    <cellStyle name="40% - Ênfase3 3 8 6" xfId="25349" xr:uid="{00000000-0005-0000-0000-000001630000}"/>
    <cellStyle name="40% - Ênfase3 3 8 7" xfId="25350" xr:uid="{00000000-0005-0000-0000-000002630000}"/>
    <cellStyle name="40% - Ênfase3 3 8 8" xfId="25351" xr:uid="{00000000-0005-0000-0000-000003630000}"/>
    <cellStyle name="40% - Ênfase3 3 8 9" xfId="25352" xr:uid="{00000000-0005-0000-0000-000004630000}"/>
    <cellStyle name="40% - Ênfase3 3 9" xfId="25353" xr:uid="{00000000-0005-0000-0000-000005630000}"/>
    <cellStyle name="40% - Ênfase3 3 9 10" xfId="25354" xr:uid="{00000000-0005-0000-0000-000006630000}"/>
    <cellStyle name="40% - Ênfase3 3 9 11" xfId="25355" xr:uid="{00000000-0005-0000-0000-000007630000}"/>
    <cellStyle name="40% - Ênfase3 3 9 12" xfId="25356" xr:uid="{00000000-0005-0000-0000-000008630000}"/>
    <cellStyle name="40% - Ênfase3 3 9 13" xfId="25357" xr:uid="{00000000-0005-0000-0000-000009630000}"/>
    <cellStyle name="40% - Ênfase3 3 9 2" xfId="25358" xr:uid="{00000000-0005-0000-0000-00000A630000}"/>
    <cellStyle name="40% - Ênfase3 3 9 3" xfId="25359" xr:uid="{00000000-0005-0000-0000-00000B630000}"/>
    <cellStyle name="40% - Ênfase3 3 9 4" xfId="25360" xr:uid="{00000000-0005-0000-0000-00000C630000}"/>
    <cellStyle name="40% - Ênfase3 3 9 5" xfId="25361" xr:uid="{00000000-0005-0000-0000-00000D630000}"/>
    <cellStyle name="40% - Ênfase3 3 9 6" xfId="25362" xr:uid="{00000000-0005-0000-0000-00000E630000}"/>
    <cellStyle name="40% - Ênfase3 3 9 7" xfId="25363" xr:uid="{00000000-0005-0000-0000-00000F630000}"/>
    <cellStyle name="40% - Ênfase3 3 9 8" xfId="25364" xr:uid="{00000000-0005-0000-0000-000010630000}"/>
    <cellStyle name="40% - Ênfase3 3 9 9" xfId="25365" xr:uid="{00000000-0005-0000-0000-000011630000}"/>
    <cellStyle name="40% - Ênfase3 30" xfId="25366" xr:uid="{00000000-0005-0000-0000-000012630000}"/>
    <cellStyle name="40% - Ênfase3 31" xfId="25367" xr:uid="{00000000-0005-0000-0000-000013630000}"/>
    <cellStyle name="40% - Ênfase3 32" xfId="25368" xr:uid="{00000000-0005-0000-0000-000014630000}"/>
    <cellStyle name="40% - Ênfase3 33" xfId="25369" xr:uid="{00000000-0005-0000-0000-000015630000}"/>
    <cellStyle name="40% - Ênfase3 34" xfId="25370" xr:uid="{00000000-0005-0000-0000-000016630000}"/>
    <cellStyle name="40% - Ênfase3 35" xfId="25371" xr:uid="{00000000-0005-0000-0000-000017630000}"/>
    <cellStyle name="40% - Ênfase3 36" xfId="25372" xr:uid="{00000000-0005-0000-0000-000018630000}"/>
    <cellStyle name="40% - Ênfase3 37" xfId="25373" xr:uid="{00000000-0005-0000-0000-000019630000}"/>
    <cellStyle name="40% - Ênfase3 38" xfId="25374" xr:uid="{00000000-0005-0000-0000-00001A630000}"/>
    <cellStyle name="40% - Ênfase3 39" xfId="25375" xr:uid="{00000000-0005-0000-0000-00001B630000}"/>
    <cellStyle name="40% - Ênfase3 4" xfId="25376" xr:uid="{00000000-0005-0000-0000-00001C630000}"/>
    <cellStyle name="40% - Ênfase3 4 10" xfId="25377" xr:uid="{00000000-0005-0000-0000-00001D630000}"/>
    <cellStyle name="40% - Ênfase3 4 10 10" xfId="25378" xr:uid="{00000000-0005-0000-0000-00001E630000}"/>
    <cellStyle name="40% - Ênfase3 4 10 11" xfId="25379" xr:uid="{00000000-0005-0000-0000-00001F630000}"/>
    <cellStyle name="40% - Ênfase3 4 10 12" xfId="25380" xr:uid="{00000000-0005-0000-0000-000020630000}"/>
    <cellStyle name="40% - Ênfase3 4 10 13" xfId="25381" xr:uid="{00000000-0005-0000-0000-000021630000}"/>
    <cellStyle name="40% - Ênfase3 4 10 2" xfId="25382" xr:uid="{00000000-0005-0000-0000-000022630000}"/>
    <cellStyle name="40% - Ênfase3 4 10 3" xfId="25383" xr:uid="{00000000-0005-0000-0000-000023630000}"/>
    <cellStyle name="40% - Ênfase3 4 10 4" xfId="25384" xr:uid="{00000000-0005-0000-0000-000024630000}"/>
    <cellStyle name="40% - Ênfase3 4 10 5" xfId="25385" xr:uid="{00000000-0005-0000-0000-000025630000}"/>
    <cellStyle name="40% - Ênfase3 4 10 6" xfId="25386" xr:uid="{00000000-0005-0000-0000-000026630000}"/>
    <cellStyle name="40% - Ênfase3 4 10 7" xfId="25387" xr:uid="{00000000-0005-0000-0000-000027630000}"/>
    <cellStyle name="40% - Ênfase3 4 10 8" xfId="25388" xr:uid="{00000000-0005-0000-0000-000028630000}"/>
    <cellStyle name="40% - Ênfase3 4 10 9" xfId="25389" xr:uid="{00000000-0005-0000-0000-000029630000}"/>
    <cellStyle name="40% - Ênfase3 4 11" xfId="25390" xr:uid="{00000000-0005-0000-0000-00002A630000}"/>
    <cellStyle name="40% - Ênfase3 4 11 10" xfId="25391" xr:uid="{00000000-0005-0000-0000-00002B630000}"/>
    <cellStyle name="40% - Ênfase3 4 11 11" xfId="25392" xr:uid="{00000000-0005-0000-0000-00002C630000}"/>
    <cellStyle name="40% - Ênfase3 4 11 12" xfId="25393" xr:uid="{00000000-0005-0000-0000-00002D630000}"/>
    <cellStyle name="40% - Ênfase3 4 11 13" xfId="25394" xr:uid="{00000000-0005-0000-0000-00002E630000}"/>
    <cellStyle name="40% - Ênfase3 4 11 2" xfId="25395" xr:uid="{00000000-0005-0000-0000-00002F630000}"/>
    <cellStyle name="40% - Ênfase3 4 11 3" xfId="25396" xr:uid="{00000000-0005-0000-0000-000030630000}"/>
    <cellStyle name="40% - Ênfase3 4 11 4" xfId="25397" xr:uid="{00000000-0005-0000-0000-000031630000}"/>
    <cellStyle name="40% - Ênfase3 4 11 5" xfId="25398" xr:uid="{00000000-0005-0000-0000-000032630000}"/>
    <cellStyle name="40% - Ênfase3 4 11 6" xfId="25399" xr:uid="{00000000-0005-0000-0000-000033630000}"/>
    <cellStyle name="40% - Ênfase3 4 11 7" xfId="25400" xr:uid="{00000000-0005-0000-0000-000034630000}"/>
    <cellStyle name="40% - Ênfase3 4 11 8" xfId="25401" xr:uid="{00000000-0005-0000-0000-000035630000}"/>
    <cellStyle name="40% - Ênfase3 4 11 9" xfId="25402" xr:uid="{00000000-0005-0000-0000-000036630000}"/>
    <cellStyle name="40% - Ênfase3 4 12" xfId="25403" xr:uid="{00000000-0005-0000-0000-000037630000}"/>
    <cellStyle name="40% - Ênfase3 4 12 10" xfId="25404" xr:uid="{00000000-0005-0000-0000-000038630000}"/>
    <cellStyle name="40% - Ênfase3 4 12 11" xfId="25405" xr:uid="{00000000-0005-0000-0000-000039630000}"/>
    <cellStyle name="40% - Ênfase3 4 12 12" xfId="25406" xr:uid="{00000000-0005-0000-0000-00003A630000}"/>
    <cellStyle name="40% - Ênfase3 4 12 13" xfId="25407" xr:uid="{00000000-0005-0000-0000-00003B630000}"/>
    <cellStyle name="40% - Ênfase3 4 12 2" xfId="25408" xr:uid="{00000000-0005-0000-0000-00003C630000}"/>
    <cellStyle name="40% - Ênfase3 4 12 3" xfId="25409" xr:uid="{00000000-0005-0000-0000-00003D630000}"/>
    <cellStyle name="40% - Ênfase3 4 12 4" xfId="25410" xr:uid="{00000000-0005-0000-0000-00003E630000}"/>
    <cellStyle name="40% - Ênfase3 4 12 5" xfId="25411" xr:uid="{00000000-0005-0000-0000-00003F630000}"/>
    <cellStyle name="40% - Ênfase3 4 12 6" xfId="25412" xr:uid="{00000000-0005-0000-0000-000040630000}"/>
    <cellStyle name="40% - Ênfase3 4 12 7" xfId="25413" xr:uid="{00000000-0005-0000-0000-000041630000}"/>
    <cellStyle name="40% - Ênfase3 4 12 8" xfId="25414" xr:uid="{00000000-0005-0000-0000-000042630000}"/>
    <cellStyle name="40% - Ênfase3 4 12 9" xfId="25415" xr:uid="{00000000-0005-0000-0000-000043630000}"/>
    <cellStyle name="40% - Ênfase3 4 13" xfId="25416" xr:uid="{00000000-0005-0000-0000-000044630000}"/>
    <cellStyle name="40% - Ênfase3 4 14" xfId="25417" xr:uid="{00000000-0005-0000-0000-000045630000}"/>
    <cellStyle name="40% - Ênfase3 4 15" xfId="25418" xr:uid="{00000000-0005-0000-0000-000046630000}"/>
    <cellStyle name="40% - Ênfase3 4 16" xfId="25419" xr:uid="{00000000-0005-0000-0000-000047630000}"/>
    <cellStyle name="40% - Ênfase3 4 17" xfId="25420" xr:uid="{00000000-0005-0000-0000-000048630000}"/>
    <cellStyle name="40% - Ênfase3 4 18" xfId="25421" xr:uid="{00000000-0005-0000-0000-000049630000}"/>
    <cellStyle name="40% - Ênfase3 4 19" xfId="25422" xr:uid="{00000000-0005-0000-0000-00004A630000}"/>
    <cellStyle name="40% - Ênfase3 4 2" xfId="25423" xr:uid="{00000000-0005-0000-0000-00004B630000}"/>
    <cellStyle name="40% - Ênfase3 4 2 10" xfId="25424" xr:uid="{00000000-0005-0000-0000-00004C630000}"/>
    <cellStyle name="40% - Ênfase3 4 2 10 10" xfId="25425" xr:uid="{00000000-0005-0000-0000-00004D630000}"/>
    <cellStyle name="40% - Ênfase3 4 2 10 11" xfId="25426" xr:uid="{00000000-0005-0000-0000-00004E630000}"/>
    <cellStyle name="40% - Ênfase3 4 2 10 12" xfId="25427" xr:uid="{00000000-0005-0000-0000-00004F630000}"/>
    <cellStyle name="40% - Ênfase3 4 2 10 13" xfId="25428" xr:uid="{00000000-0005-0000-0000-000050630000}"/>
    <cellStyle name="40% - Ênfase3 4 2 10 2" xfId="25429" xr:uid="{00000000-0005-0000-0000-000051630000}"/>
    <cellStyle name="40% - Ênfase3 4 2 10 3" xfId="25430" xr:uid="{00000000-0005-0000-0000-000052630000}"/>
    <cellStyle name="40% - Ênfase3 4 2 10 4" xfId="25431" xr:uid="{00000000-0005-0000-0000-000053630000}"/>
    <cellStyle name="40% - Ênfase3 4 2 10 5" xfId="25432" xr:uid="{00000000-0005-0000-0000-000054630000}"/>
    <cellStyle name="40% - Ênfase3 4 2 10 6" xfId="25433" xr:uid="{00000000-0005-0000-0000-000055630000}"/>
    <cellStyle name="40% - Ênfase3 4 2 10 7" xfId="25434" xr:uid="{00000000-0005-0000-0000-000056630000}"/>
    <cellStyle name="40% - Ênfase3 4 2 10 8" xfId="25435" xr:uid="{00000000-0005-0000-0000-000057630000}"/>
    <cellStyle name="40% - Ênfase3 4 2 10 9" xfId="25436" xr:uid="{00000000-0005-0000-0000-000058630000}"/>
    <cellStyle name="40% - Ênfase3 4 2 11" xfId="25437" xr:uid="{00000000-0005-0000-0000-000059630000}"/>
    <cellStyle name="40% - Ênfase3 4 2 11 10" xfId="25438" xr:uid="{00000000-0005-0000-0000-00005A630000}"/>
    <cellStyle name="40% - Ênfase3 4 2 11 11" xfId="25439" xr:uid="{00000000-0005-0000-0000-00005B630000}"/>
    <cellStyle name="40% - Ênfase3 4 2 11 12" xfId="25440" xr:uid="{00000000-0005-0000-0000-00005C630000}"/>
    <cellStyle name="40% - Ênfase3 4 2 11 13" xfId="25441" xr:uid="{00000000-0005-0000-0000-00005D630000}"/>
    <cellStyle name="40% - Ênfase3 4 2 11 2" xfId="25442" xr:uid="{00000000-0005-0000-0000-00005E630000}"/>
    <cellStyle name="40% - Ênfase3 4 2 11 3" xfId="25443" xr:uid="{00000000-0005-0000-0000-00005F630000}"/>
    <cellStyle name="40% - Ênfase3 4 2 11 4" xfId="25444" xr:uid="{00000000-0005-0000-0000-000060630000}"/>
    <cellStyle name="40% - Ênfase3 4 2 11 5" xfId="25445" xr:uid="{00000000-0005-0000-0000-000061630000}"/>
    <cellStyle name="40% - Ênfase3 4 2 11 6" xfId="25446" xr:uid="{00000000-0005-0000-0000-000062630000}"/>
    <cellStyle name="40% - Ênfase3 4 2 11 7" xfId="25447" xr:uid="{00000000-0005-0000-0000-000063630000}"/>
    <cellStyle name="40% - Ênfase3 4 2 11 8" xfId="25448" xr:uid="{00000000-0005-0000-0000-000064630000}"/>
    <cellStyle name="40% - Ênfase3 4 2 11 9" xfId="25449" xr:uid="{00000000-0005-0000-0000-000065630000}"/>
    <cellStyle name="40% - Ênfase3 4 2 12" xfId="25450" xr:uid="{00000000-0005-0000-0000-000066630000}"/>
    <cellStyle name="40% - Ênfase3 4 2 13" xfId="25451" xr:uid="{00000000-0005-0000-0000-000067630000}"/>
    <cellStyle name="40% - Ênfase3 4 2 14" xfId="25452" xr:uid="{00000000-0005-0000-0000-000068630000}"/>
    <cellStyle name="40% - Ênfase3 4 2 15" xfId="25453" xr:uid="{00000000-0005-0000-0000-000069630000}"/>
    <cellStyle name="40% - Ênfase3 4 2 16" xfId="25454" xr:uid="{00000000-0005-0000-0000-00006A630000}"/>
    <cellStyle name="40% - Ênfase3 4 2 17" xfId="25455" xr:uid="{00000000-0005-0000-0000-00006B630000}"/>
    <cellStyle name="40% - Ênfase3 4 2 18" xfId="25456" xr:uid="{00000000-0005-0000-0000-00006C630000}"/>
    <cellStyle name="40% - Ênfase3 4 2 19" xfId="25457" xr:uid="{00000000-0005-0000-0000-00006D630000}"/>
    <cellStyle name="40% - Ênfase3 4 2 2" xfId="25458" xr:uid="{00000000-0005-0000-0000-00006E630000}"/>
    <cellStyle name="40% - Ênfase3 4 2 2 10" xfId="25459" xr:uid="{00000000-0005-0000-0000-00006F630000}"/>
    <cellStyle name="40% - Ênfase3 4 2 2 11" xfId="25460" xr:uid="{00000000-0005-0000-0000-000070630000}"/>
    <cellStyle name="40% - Ênfase3 4 2 2 12" xfId="25461" xr:uid="{00000000-0005-0000-0000-000071630000}"/>
    <cellStyle name="40% - Ênfase3 4 2 2 13" xfId="25462" xr:uid="{00000000-0005-0000-0000-000072630000}"/>
    <cellStyle name="40% - Ênfase3 4 2 2 2" xfId="25463" xr:uid="{00000000-0005-0000-0000-000073630000}"/>
    <cellStyle name="40% - Ênfase3 4 2 2 3" xfId="25464" xr:uid="{00000000-0005-0000-0000-000074630000}"/>
    <cellStyle name="40% - Ênfase3 4 2 2 4" xfId="25465" xr:uid="{00000000-0005-0000-0000-000075630000}"/>
    <cellStyle name="40% - Ênfase3 4 2 2 5" xfId="25466" xr:uid="{00000000-0005-0000-0000-000076630000}"/>
    <cellStyle name="40% - Ênfase3 4 2 2 6" xfId="25467" xr:uid="{00000000-0005-0000-0000-000077630000}"/>
    <cellStyle name="40% - Ênfase3 4 2 2 7" xfId="25468" xr:uid="{00000000-0005-0000-0000-000078630000}"/>
    <cellStyle name="40% - Ênfase3 4 2 2 8" xfId="25469" xr:uid="{00000000-0005-0000-0000-000079630000}"/>
    <cellStyle name="40% - Ênfase3 4 2 2 9" xfId="25470" xr:uid="{00000000-0005-0000-0000-00007A630000}"/>
    <cellStyle name="40% - Ênfase3 4 2 20" xfId="25471" xr:uid="{00000000-0005-0000-0000-00007B630000}"/>
    <cellStyle name="40% - Ênfase3 4 2 21" xfId="25472" xr:uid="{00000000-0005-0000-0000-00007C630000}"/>
    <cellStyle name="40% - Ênfase3 4 2 22" xfId="25473" xr:uid="{00000000-0005-0000-0000-00007D630000}"/>
    <cellStyle name="40% - Ênfase3 4 2 23" xfId="25474" xr:uid="{00000000-0005-0000-0000-00007E630000}"/>
    <cellStyle name="40% - Ênfase3 4 2 3" xfId="25475" xr:uid="{00000000-0005-0000-0000-00007F630000}"/>
    <cellStyle name="40% - Ênfase3 4 2 3 10" xfId="25476" xr:uid="{00000000-0005-0000-0000-000080630000}"/>
    <cellStyle name="40% - Ênfase3 4 2 3 11" xfId="25477" xr:uid="{00000000-0005-0000-0000-000081630000}"/>
    <cellStyle name="40% - Ênfase3 4 2 3 12" xfId="25478" xr:uid="{00000000-0005-0000-0000-000082630000}"/>
    <cellStyle name="40% - Ênfase3 4 2 3 13" xfId="25479" xr:uid="{00000000-0005-0000-0000-000083630000}"/>
    <cellStyle name="40% - Ênfase3 4 2 3 2" xfId="25480" xr:uid="{00000000-0005-0000-0000-000084630000}"/>
    <cellStyle name="40% - Ênfase3 4 2 3 3" xfId="25481" xr:uid="{00000000-0005-0000-0000-000085630000}"/>
    <cellStyle name="40% - Ênfase3 4 2 3 4" xfId="25482" xr:uid="{00000000-0005-0000-0000-000086630000}"/>
    <cellStyle name="40% - Ênfase3 4 2 3 5" xfId="25483" xr:uid="{00000000-0005-0000-0000-000087630000}"/>
    <cellStyle name="40% - Ênfase3 4 2 3 6" xfId="25484" xr:uid="{00000000-0005-0000-0000-000088630000}"/>
    <cellStyle name="40% - Ênfase3 4 2 3 7" xfId="25485" xr:uid="{00000000-0005-0000-0000-000089630000}"/>
    <cellStyle name="40% - Ênfase3 4 2 3 8" xfId="25486" xr:uid="{00000000-0005-0000-0000-00008A630000}"/>
    <cellStyle name="40% - Ênfase3 4 2 3 9" xfId="25487" xr:uid="{00000000-0005-0000-0000-00008B630000}"/>
    <cellStyle name="40% - Ênfase3 4 2 4" xfId="25488" xr:uid="{00000000-0005-0000-0000-00008C630000}"/>
    <cellStyle name="40% - Ênfase3 4 2 4 10" xfId="25489" xr:uid="{00000000-0005-0000-0000-00008D630000}"/>
    <cellStyle name="40% - Ênfase3 4 2 4 11" xfId="25490" xr:uid="{00000000-0005-0000-0000-00008E630000}"/>
    <cellStyle name="40% - Ênfase3 4 2 4 12" xfId="25491" xr:uid="{00000000-0005-0000-0000-00008F630000}"/>
    <cellStyle name="40% - Ênfase3 4 2 4 13" xfId="25492" xr:uid="{00000000-0005-0000-0000-000090630000}"/>
    <cellStyle name="40% - Ênfase3 4 2 4 2" xfId="25493" xr:uid="{00000000-0005-0000-0000-000091630000}"/>
    <cellStyle name="40% - Ênfase3 4 2 4 3" xfId="25494" xr:uid="{00000000-0005-0000-0000-000092630000}"/>
    <cellStyle name="40% - Ênfase3 4 2 4 4" xfId="25495" xr:uid="{00000000-0005-0000-0000-000093630000}"/>
    <cellStyle name="40% - Ênfase3 4 2 4 5" xfId="25496" xr:uid="{00000000-0005-0000-0000-000094630000}"/>
    <cellStyle name="40% - Ênfase3 4 2 4 6" xfId="25497" xr:uid="{00000000-0005-0000-0000-000095630000}"/>
    <cellStyle name="40% - Ênfase3 4 2 4 7" xfId="25498" xr:uid="{00000000-0005-0000-0000-000096630000}"/>
    <cellStyle name="40% - Ênfase3 4 2 4 8" xfId="25499" xr:uid="{00000000-0005-0000-0000-000097630000}"/>
    <cellStyle name="40% - Ênfase3 4 2 4 9" xfId="25500" xr:uid="{00000000-0005-0000-0000-000098630000}"/>
    <cellStyle name="40% - Ênfase3 4 2 5" xfId="25501" xr:uid="{00000000-0005-0000-0000-000099630000}"/>
    <cellStyle name="40% - Ênfase3 4 2 5 10" xfId="25502" xr:uid="{00000000-0005-0000-0000-00009A630000}"/>
    <cellStyle name="40% - Ênfase3 4 2 5 11" xfId="25503" xr:uid="{00000000-0005-0000-0000-00009B630000}"/>
    <cellStyle name="40% - Ênfase3 4 2 5 12" xfId="25504" xr:uid="{00000000-0005-0000-0000-00009C630000}"/>
    <cellStyle name="40% - Ênfase3 4 2 5 13" xfId="25505" xr:uid="{00000000-0005-0000-0000-00009D630000}"/>
    <cellStyle name="40% - Ênfase3 4 2 5 2" xfId="25506" xr:uid="{00000000-0005-0000-0000-00009E630000}"/>
    <cellStyle name="40% - Ênfase3 4 2 5 3" xfId="25507" xr:uid="{00000000-0005-0000-0000-00009F630000}"/>
    <cellStyle name="40% - Ênfase3 4 2 5 4" xfId="25508" xr:uid="{00000000-0005-0000-0000-0000A0630000}"/>
    <cellStyle name="40% - Ênfase3 4 2 5 5" xfId="25509" xr:uid="{00000000-0005-0000-0000-0000A1630000}"/>
    <cellStyle name="40% - Ênfase3 4 2 5 6" xfId="25510" xr:uid="{00000000-0005-0000-0000-0000A2630000}"/>
    <cellStyle name="40% - Ênfase3 4 2 5 7" xfId="25511" xr:uid="{00000000-0005-0000-0000-0000A3630000}"/>
    <cellStyle name="40% - Ênfase3 4 2 5 8" xfId="25512" xr:uid="{00000000-0005-0000-0000-0000A4630000}"/>
    <cellStyle name="40% - Ênfase3 4 2 5 9" xfId="25513" xr:uid="{00000000-0005-0000-0000-0000A5630000}"/>
    <cellStyle name="40% - Ênfase3 4 2 6" xfId="25514" xr:uid="{00000000-0005-0000-0000-0000A6630000}"/>
    <cellStyle name="40% - Ênfase3 4 2 6 10" xfId="25515" xr:uid="{00000000-0005-0000-0000-0000A7630000}"/>
    <cellStyle name="40% - Ênfase3 4 2 6 11" xfId="25516" xr:uid="{00000000-0005-0000-0000-0000A8630000}"/>
    <cellStyle name="40% - Ênfase3 4 2 6 12" xfId="25517" xr:uid="{00000000-0005-0000-0000-0000A9630000}"/>
    <cellStyle name="40% - Ênfase3 4 2 6 13" xfId="25518" xr:uid="{00000000-0005-0000-0000-0000AA630000}"/>
    <cellStyle name="40% - Ênfase3 4 2 6 2" xfId="25519" xr:uid="{00000000-0005-0000-0000-0000AB630000}"/>
    <cellStyle name="40% - Ênfase3 4 2 6 3" xfId="25520" xr:uid="{00000000-0005-0000-0000-0000AC630000}"/>
    <cellStyle name="40% - Ênfase3 4 2 6 4" xfId="25521" xr:uid="{00000000-0005-0000-0000-0000AD630000}"/>
    <cellStyle name="40% - Ênfase3 4 2 6 5" xfId="25522" xr:uid="{00000000-0005-0000-0000-0000AE630000}"/>
    <cellStyle name="40% - Ênfase3 4 2 6 6" xfId="25523" xr:uid="{00000000-0005-0000-0000-0000AF630000}"/>
    <cellStyle name="40% - Ênfase3 4 2 6 7" xfId="25524" xr:uid="{00000000-0005-0000-0000-0000B0630000}"/>
    <cellStyle name="40% - Ênfase3 4 2 6 8" xfId="25525" xr:uid="{00000000-0005-0000-0000-0000B1630000}"/>
    <cellStyle name="40% - Ênfase3 4 2 6 9" xfId="25526" xr:uid="{00000000-0005-0000-0000-0000B2630000}"/>
    <cellStyle name="40% - Ênfase3 4 2 7" xfId="25527" xr:uid="{00000000-0005-0000-0000-0000B3630000}"/>
    <cellStyle name="40% - Ênfase3 4 2 7 10" xfId="25528" xr:uid="{00000000-0005-0000-0000-0000B4630000}"/>
    <cellStyle name="40% - Ênfase3 4 2 7 11" xfId="25529" xr:uid="{00000000-0005-0000-0000-0000B5630000}"/>
    <cellStyle name="40% - Ênfase3 4 2 7 12" xfId="25530" xr:uid="{00000000-0005-0000-0000-0000B6630000}"/>
    <cellStyle name="40% - Ênfase3 4 2 7 13" xfId="25531" xr:uid="{00000000-0005-0000-0000-0000B7630000}"/>
    <cellStyle name="40% - Ênfase3 4 2 7 2" xfId="25532" xr:uid="{00000000-0005-0000-0000-0000B8630000}"/>
    <cellStyle name="40% - Ênfase3 4 2 7 3" xfId="25533" xr:uid="{00000000-0005-0000-0000-0000B9630000}"/>
    <cellStyle name="40% - Ênfase3 4 2 7 4" xfId="25534" xr:uid="{00000000-0005-0000-0000-0000BA630000}"/>
    <cellStyle name="40% - Ênfase3 4 2 7 5" xfId="25535" xr:uid="{00000000-0005-0000-0000-0000BB630000}"/>
    <cellStyle name="40% - Ênfase3 4 2 7 6" xfId="25536" xr:uid="{00000000-0005-0000-0000-0000BC630000}"/>
    <cellStyle name="40% - Ênfase3 4 2 7 7" xfId="25537" xr:uid="{00000000-0005-0000-0000-0000BD630000}"/>
    <cellStyle name="40% - Ênfase3 4 2 7 8" xfId="25538" xr:uid="{00000000-0005-0000-0000-0000BE630000}"/>
    <cellStyle name="40% - Ênfase3 4 2 7 9" xfId="25539" xr:uid="{00000000-0005-0000-0000-0000BF630000}"/>
    <cellStyle name="40% - Ênfase3 4 2 8" xfId="25540" xr:uid="{00000000-0005-0000-0000-0000C0630000}"/>
    <cellStyle name="40% - Ênfase3 4 2 8 10" xfId="25541" xr:uid="{00000000-0005-0000-0000-0000C1630000}"/>
    <cellStyle name="40% - Ênfase3 4 2 8 11" xfId="25542" xr:uid="{00000000-0005-0000-0000-0000C2630000}"/>
    <cellStyle name="40% - Ênfase3 4 2 8 12" xfId="25543" xr:uid="{00000000-0005-0000-0000-0000C3630000}"/>
    <cellStyle name="40% - Ênfase3 4 2 8 13" xfId="25544" xr:uid="{00000000-0005-0000-0000-0000C4630000}"/>
    <cellStyle name="40% - Ênfase3 4 2 8 2" xfId="25545" xr:uid="{00000000-0005-0000-0000-0000C5630000}"/>
    <cellStyle name="40% - Ênfase3 4 2 8 3" xfId="25546" xr:uid="{00000000-0005-0000-0000-0000C6630000}"/>
    <cellStyle name="40% - Ênfase3 4 2 8 4" xfId="25547" xr:uid="{00000000-0005-0000-0000-0000C7630000}"/>
    <cellStyle name="40% - Ênfase3 4 2 8 5" xfId="25548" xr:uid="{00000000-0005-0000-0000-0000C8630000}"/>
    <cellStyle name="40% - Ênfase3 4 2 8 6" xfId="25549" xr:uid="{00000000-0005-0000-0000-0000C9630000}"/>
    <cellStyle name="40% - Ênfase3 4 2 8 7" xfId="25550" xr:uid="{00000000-0005-0000-0000-0000CA630000}"/>
    <cellStyle name="40% - Ênfase3 4 2 8 8" xfId="25551" xr:uid="{00000000-0005-0000-0000-0000CB630000}"/>
    <cellStyle name="40% - Ênfase3 4 2 8 9" xfId="25552" xr:uid="{00000000-0005-0000-0000-0000CC630000}"/>
    <cellStyle name="40% - Ênfase3 4 2 9" xfId="25553" xr:uid="{00000000-0005-0000-0000-0000CD630000}"/>
    <cellStyle name="40% - Ênfase3 4 2 9 10" xfId="25554" xr:uid="{00000000-0005-0000-0000-0000CE630000}"/>
    <cellStyle name="40% - Ênfase3 4 2 9 11" xfId="25555" xr:uid="{00000000-0005-0000-0000-0000CF630000}"/>
    <cellStyle name="40% - Ênfase3 4 2 9 12" xfId="25556" xr:uid="{00000000-0005-0000-0000-0000D0630000}"/>
    <cellStyle name="40% - Ênfase3 4 2 9 13" xfId="25557" xr:uid="{00000000-0005-0000-0000-0000D1630000}"/>
    <cellStyle name="40% - Ênfase3 4 2 9 2" xfId="25558" xr:uid="{00000000-0005-0000-0000-0000D2630000}"/>
    <cellStyle name="40% - Ênfase3 4 2 9 3" xfId="25559" xr:uid="{00000000-0005-0000-0000-0000D3630000}"/>
    <cellStyle name="40% - Ênfase3 4 2 9 4" xfId="25560" xr:uid="{00000000-0005-0000-0000-0000D4630000}"/>
    <cellStyle name="40% - Ênfase3 4 2 9 5" xfId="25561" xr:uid="{00000000-0005-0000-0000-0000D5630000}"/>
    <cellStyle name="40% - Ênfase3 4 2 9 6" xfId="25562" xr:uid="{00000000-0005-0000-0000-0000D6630000}"/>
    <cellStyle name="40% - Ênfase3 4 2 9 7" xfId="25563" xr:uid="{00000000-0005-0000-0000-0000D7630000}"/>
    <cellStyle name="40% - Ênfase3 4 2 9 8" xfId="25564" xr:uid="{00000000-0005-0000-0000-0000D8630000}"/>
    <cellStyle name="40% - Ênfase3 4 2 9 9" xfId="25565" xr:uid="{00000000-0005-0000-0000-0000D9630000}"/>
    <cellStyle name="40% - Ênfase3 4 20" xfId="25566" xr:uid="{00000000-0005-0000-0000-0000DA630000}"/>
    <cellStyle name="40% - Ênfase3 4 21" xfId="25567" xr:uid="{00000000-0005-0000-0000-0000DB630000}"/>
    <cellStyle name="40% - Ênfase3 4 22" xfId="25568" xr:uid="{00000000-0005-0000-0000-0000DC630000}"/>
    <cellStyle name="40% - Ênfase3 4 23" xfId="25569" xr:uid="{00000000-0005-0000-0000-0000DD630000}"/>
    <cellStyle name="40% - Ênfase3 4 24" xfId="25570" xr:uid="{00000000-0005-0000-0000-0000DE630000}"/>
    <cellStyle name="40% - Ênfase3 4 3" xfId="25571" xr:uid="{00000000-0005-0000-0000-0000DF630000}"/>
    <cellStyle name="40% - Ênfase3 4 3 10" xfId="25572" xr:uid="{00000000-0005-0000-0000-0000E0630000}"/>
    <cellStyle name="40% - Ênfase3 4 3 11" xfId="25573" xr:uid="{00000000-0005-0000-0000-0000E1630000}"/>
    <cellStyle name="40% - Ênfase3 4 3 12" xfId="25574" xr:uid="{00000000-0005-0000-0000-0000E2630000}"/>
    <cellStyle name="40% - Ênfase3 4 3 13" xfId="25575" xr:uid="{00000000-0005-0000-0000-0000E3630000}"/>
    <cellStyle name="40% - Ênfase3 4 3 2" xfId="25576" xr:uid="{00000000-0005-0000-0000-0000E4630000}"/>
    <cellStyle name="40% - Ênfase3 4 3 3" xfId="25577" xr:uid="{00000000-0005-0000-0000-0000E5630000}"/>
    <cellStyle name="40% - Ênfase3 4 3 4" xfId="25578" xr:uid="{00000000-0005-0000-0000-0000E6630000}"/>
    <cellStyle name="40% - Ênfase3 4 3 5" xfId="25579" xr:uid="{00000000-0005-0000-0000-0000E7630000}"/>
    <cellStyle name="40% - Ênfase3 4 3 6" xfId="25580" xr:uid="{00000000-0005-0000-0000-0000E8630000}"/>
    <cellStyle name="40% - Ênfase3 4 3 7" xfId="25581" xr:uid="{00000000-0005-0000-0000-0000E9630000}"/>
    <cellStyle name="40% - Ênfase3 4 3 8" xfId="25582" xr:uid="{00000000-0005-0000-0000-0000EA630000}"/>
    <cellStyle name="40% - Ênfase3 4 3 9" xfId="25583" xr:uid="{00000000-0005-0000-0000-0000EB630000}"/>
    <cellStyle name="40% - Ênfase3 4 4" xfId="25584" xr:uid="{00000000-0005-0000-0000-0000EC630000}"/>
    <cellStyle name="40% - Ênfase3 4 4 10" xfId="25585" xr:uid="{00000000-0005-0000-0000-0000ED630000}"/>
    <cellStyle name="40% - Ênfase3 4 4 11" xfId="25586" xr:uid="{00000000-0005-0000-0000-0000EE630000}"/>
    <cellStyle name="40% - Ênfase3 4 4 12" xfId="25587" xr:uid="{00000000-0005-0000-0000-0000EF630000}"/>
    <cellStyle name="40% - Ênfase3 4 4 13" xfId="25588" xr:uid="{00000000-0005-0000-0000-0000F0630000}"/>
    <cellStyle name="40% - Ênfase3 4 4 2" xfId="25589" xr:uid="{00000000-0005-0000-0000-0000F1630000}"/>
    <cellStyle name="40% - Ênfase3 4 4 3" xfId="25590" xr:uid="{00000000-0005-0000-0000-0000F2630000}"/>
    <cellStyle name="40% - Ênfase3 4 4 4" xfId="25591" xr:uid="{00000000-0005-0000-0000-0000F3630000}"/>
    <cellStyle name="40% - Ênfase3 4 4 5" xfId="25592" xr:uid="{00000000-0005-0000-0000-0000F4630000}"/>
    <cellStyle name="40% - Ênfase3 4 4 6" xfId="25593" xr:uid="{00000000-0005-0000-0000-0000F5630000}"/>
    <cellStyle name="40% - Ênfase3 4 4 7" xfId="25594" xr:uid="{00000000-0005-0000-0000-0000F6630000}"/>
    <cellStyle name="40% - Ênfase3 4 4 8" xfId="25595" xr:uid="{00000000-0005-0000-0000-0000F7630000}"/>
    <cellStyle name="40% - Ênfase3 4 4 9" xfId="25596" xr:uid="{00000000-0005-0000-0000-0000F8630000}"/>
    <cellStyle name="40% - Ênfase3 4 5" xfId="25597" xr:uid="{00000000-0005-0000-0000-0000F9630000}"/>
    <cellStyle name="40% - Ênfase3 4 5 10" xfId="25598" xr:uid="{00000000-0005-0000-0000-0000FA630000}"/>
    <cellStyle name="40% - Ênfase3 4 5 11" xfId="25599" xr:uid="{00000000-0005-0000-0000-0000FB630000}"/>
    <cellStyle name="40% - Ênfase3 4 5 12" xfId="25600" xr:uid="{00000000-0005-0000-0000-0000FC630000}"/>
    <cellStyle name="40% - Ênfase3 4 5 13" xfId="25601" xr:uid="{00000000-0005-0000-0000-0000FD630000}"/>
    <cellStyle name="40% - Ênfase3 4 5 2" xfId="25602" xr:uid="{00000000-0005-0000-0000-0000FE630000}"/>
    <cellStyle name="40% - Ênfase3 4 5 3" xfId="25603" xr:uid="{00000000-0005-0000-0000-0000FF630000}"/>
    <cellStyle name="40% - Ênfase3 4 5 4" xfId="25604" xr:uid="{00000000-0005-0000-0000-000000640000}"/>
    <cellStyle name="40% - Ênfase3 4 5 5" xfId="25605" xr:uid="{00000000-0005-0000-0000-000001640000}"/>
    <cellStyle name="40% - Ênfase3 4 5 6" xfId="25606" xr:uid="{00000000-0005-0000-0000-000002640000}"/>
    <cellStyle name="40% - Ênfase3 4 5 7" xfId="25607" xr:uid="{00000000-0005-0000-0000-000003640000}"/>
    <cellStyle name="40% - Ênfase3 4 5 8" xfId="25608" xr:uid="{00000000-0005-0000-0000-000004640000}"/>
    <cellStyle name="40% - Ênfase3 4 5 9" xfId="25609" xr:uid="{00000000-0005-0000-0000-000005640000}"/>
    <cellStyle name="40% - Ênfase3 4 6" xfId="25610" xr:uid="{00000000-0005-0000-0000-000006640000}"/>
    <cellStyle name="40% - Ênfase3 4 6 10" xfId="25611" xr:uid="{00000000-0005-0000-0000-000007640000}"/>
    <cellStyle name="40% - Ênfase3 4 6 11" xfId="25612" xr:uid="{00000000-0005-0000-0000-000008640000}"/>
    <cellStyle name="40% - Ênfase3 4 6 12" xfId="25613" xr:uid="{00000000-0005-0000-0000-000009640000}"/>
    <cellStyle name="40% - Ênfase3 4 6 13" xfId="25614" xr:uid="{00000000-0005-0000-0000-00000A640000}"/>
    <cellStyle name="40% - Ênfase3 4 6 2" xfId="25615" xr:uid="{00000000-0005-0000-0000-00000B640000}"/>
    <cellStyle name="40% - Ênfase3 4 6 3" xfId="25616" xr:uid="{00000000-0005-0000-0000-00000C640000}"/>
    <cellStyle name="40% - Ênfase3 4 6 4" xfId="25617" xr:uid="{00000000-0005-0000-0000-00000D640000}"/>
    <cellStyle name="40% - Ênfase3 4 6 5" xfId="25618" xr:uid="{00000000-0005-0000-0000-00000E640000}"/>
    <cellStyle name="40% - Ênfase3 4 6 6" xfId="25619" xr:uid="{00000000-0005-0000-0000-00000F640000}"/>
    <cellStyle name="40% - Ênfase3 4 6 7" xfId="25620" xr:uid="{00000000-0005-0000-0000-000010640000}"/>
    <cellStyle name="40% - Ênfase3 4 6 8" xfId="25621" xr:uid="{00000000-0005-0000-0000-000011640000}"/>
    <cellStyle name="40% - Ênfase3 4 6 9" xfId="25622" xr:uid="{00000000-0005-0000-0000-000012640000}"/>
    <cellStyle name="40% - Ênfase3 4 7" xfId="25623" xr:uid="{00000000-0005-0000-0000-000013640000}"/>
    <cellStyle name="40% - Ênfase3 4 7 10" xfId="25624" xr:uid="{00000000-0005-0000-0000-000014640000}"/>
    <cellStyle name="40% - Ênfase3 4 7 11" xfId="25625" xr:uid="{00000000-0005-0000-0000-000015640000}"/>
    <cellStyle name="40% - Ênfase3 4 7 12" xfId="25626" xr:uid="{00000000-0005-0000-0000-000016640000}"/>
    <cellStyle name="40% - Ênfase3 4 7 13" xfId="25627" xr:uid="{00000000-0005-0000-0000-000017640000}"/>
    <cellStyle name="40% - Ênfase3 4 7 2" xfId="25628" xr:uid="{00000000-0005-0000-0000-000018640000}"/>
    <cellStyle name="40% - Ênfase3 4 7 3" xfId="25629" xr:uid="{00000000-0005-0000-0000-000019640000}"/>
    <cellStyle name="40% - Ênfase3 4 7 4" xfId="25630" xr:uid="{00000000-0005-0000-0000-00001A640000}"/>
    <cellStyle name="40% - Ênfase3 4 7 5" xfId="25631" xr:uid="{00000000-0005-0000-0000-00001B640000}"/>
    <cellStyle name="40% - Ênfase3 4 7 6" xfId="25632" xr:uid="{00000000-0005-0000-0000-00001C640000}"/>
    <cellStyle name="40% - Ênfase3 4 7 7" xfId="25633" xr:uid="{00000000-0005-0000-0000-00001D640000}"/>
    <cellStyle name="40% - Ênfase3 4 7 8" xfId="25634" xr:uid="{00000000-0005-0000-0000-00001E640000}"/>
    <cellStyle name="40% - Ênfase3 4 7 9" xfId="25635" xr:uid="{00000000-0005-0000-0000-00001F640000}"/>
    <cellStyle name="40% - Ênfase3 4 8" xfId="25636" xr:uid="{00000000-0005-0000-0000-000020640000}"/>
    <cellStyle name="40% - Ênfase3 4 8 10" xfId="25637" xr:uid="{00000000-0005-0000-0000-000021640000}"/>
    <cellStyle name="40% - Ênfase3 4 8 11" xfId="25638" xr:uid="{00000000-0005-0000-0000-000022640000}"/>
    <cellStyle name="40% - Ênfase3 4 8 12" xfId="25639" xr:uid="{00000000-0005-0000-0000-000023640000}"/>
    <cellStyle name="40% - Ênfase3 4 8 13" xfId="25640" xr:uid="{00000000-0005-0000-0000-000024640000}"/>
    <cellStyle name="40% - Ênfase3 4 8 2" xfId="25641" xr:uid="{00000000-0005-0000-0000-000025640000}"/>
    <cellStyle name="40% - Ênfase3 4 8 3" xfId="25642" xr:uid="{00000000-0005-0000-0000-000026640000}"/>
    <cellStyle name="40% - Ênfase3 4 8 4" xfId="25643" xr:uid="{00000000-0005-0000-0000-000027640000}"/>
    <cellStyle name="40% - Ênfase3 4 8 5" xfId="25644" xr:uid="{00000000-0005-0000-0000-000028640000}"/>
    <cellStyle name="40% - Ênfase3 4 8 6" xfId="25645" xr:uid="{00000000-0005-0000-0000-000029640000}"/>
    <cellStyle name="40% - Ênfase3 4 8 7" xfId="25646" xr:uid="{00000000-0005-0000-0000-00002A640000}"/>
    <cellStyle name="40% - Ênfase3 4 8 8" xfId="25647" xr:uid="{00000000-0005-0000-0000-00002B640000}"/>
    <cellStyle name="40% - Ênfase3 4 8 9" xfId="25648" xr:uid="{00000000-0005-0000-0000-00002C640000}"/>
    <cellStyle name="40% - Ênfase3 4 9" xfId="25649" xr:uid="{00000000-0005-0000-0000-00002D640000}"/>
    <cellStyle name="40% - Ênfase3 4 9 10" xfId="25650" xr:uid="{00000000-0005-0000-0000-00002E640000}"/>
    <cellStyle name="40% - Ênfase3 4 9 11" xfId="25651" xr:uid="{00000000-0005-0000-0000-00002F640000}"/>
    <cellStyle name="40% - Ênfase3 4 9 12" xfId="25652" xr:uid="{00000000-0005-0000-0000-000030640000}"/>
    <cellStyle name="40% - Ênfase3 4 9 13" xfId="25653" xr:uid="{00000000-0005-0000-0000-000031640000}"/>
    <cellStyle name="40% - Ênfase3 4 9 2" xfId="25654" xr:uid="{00000000-0005-0000-0000-000032640000}"/>
    <cellStyle name="40% - Ênfase3 4 9 3" xfId="25655" xr:uid="{00000000-0005-0000-0000-000033640000}"/>
    <cellStyle name="40% - Ênfase3 4 9 4" xfId="25656" xr:uid="{00000000-0005-0000-0000-000034640000}"/>
    <cellStyle name="40% - Ênfase3 4 9 5" xfId="25657" xr:uid="{00000000-0005-0000-0000-000035640000}"/>
    <cellStyle name="40% - Ênfase3 4 9 6" xfId="25658" xr:uid="{00000000-0005-0000-0000-000036640000}"/>
    <cellStyle name="40% - Ênfase3 4 9 7" xfId="25659" xr:uid="{00000000-0005-0000-0000-000037640000}"/>
    <cellStyle name="40% - Ênfase3 4 9 8" xfId="25660" xr:uid="{00000000-0005-0000-0000-000038640000}"/>
    <cellStyle name="40% - Ênfase3 4 9 9" xfId="25661" xr:uid="{00000000-0005-0000-0000-000039640000}"/>
    <cellStyle name="40% - Ênfase3 40" xfId="25662" xr:uid="{00000000-0005-0000-0000-00003A640000}"/>
    <cellStyle name="40% - Ênfase3 41" xfId="25663" xr:uid="{00000000-0005-0000-0000-00003B640000}"/>
    <cellStyle name="40% - Ênfase3 5" xfId="25664" xr:uid="{00000000-0005-0000-0000-00003C640000}"/>
    <cellStyle name="40% - Ênfase3 5 10" xfId="25665" xr:uid="{00000000-0005-0000-0000-00003D640000}"/>
    <cellStyle name="40% - Ênfase3 5 10 10" xfId="25666" xr:uid="{00000000-0005-0000-0000-00003E640000}"/>
    <cellStyle name="40% - Ênfase3 5 10 11" xfId="25667" xr:uid="{00000000-0005-0000-0000-00003F640000}"/>
    <cellStyle name="40% - Ênfase3 5 10 12" xfId="25668" xr:uid="{00000000-0005-0000-0000-000040640000}"/>
    <cellStyle name="40% - Ênfase3 5 10 13" xfId="25669" xr:uid="{00000000-0005-0000-0000-000041640000}"/>
    <cellStyle name="40% - Ênfase3 5 10 2" xfId="25670" xr:uid="{00000000-0005-0000-0000-000042640000}"/>
    <cellStyle name="40% - Ênfase3 5 10 3" xfId="25671" xr:uid="{00000000-0005-0000-0000-000043640000}"/>
    <cellStyle name="40% - Ênfase3 5 10 4" xfId="25672" xr:uid="{00000000-0005-0000-0000-000044640000}"/>
    <cellStyle name="40% - Ênfase3 5 10 5" xfId="25673" xr:uid="{00000000-0005-0000-0000-000045640000}"/>
    <cellStyle name="40% - Ênfase3 5 10 6" xfId="25674" xr:uid="{00000000-0005-0000-0000-000046640000}"/>
    <cellStyle name="40% - Ênfase3 5 10 7" xfId="25675" xr:uid="{00000000-0005-0000-0000-000047640000}"/>
    <cellStyle name="40% - Ênfase3 5 10 8" xfId="25676" xr:uid="{00000000-0005-0000-0000-000048640000}"/>
    <cellStyle name="40% - Ênfase3 5 10 9" xfId="25677" xr:uid="{00000000-0005-0000-0000-000049640000}"/>
    <cellStyle name="40% - Ênfase3 5 11" xfId="25678" xr:uid="{00000000-0005-0000-0000-00004A640000}"/>
    <cellStyle name="40% - Ênfase3 5 11 10" xfId="25679" xr:uid="{00000000-0005-0000-0000-00004B640000}"/>
    <cellStyle name="40% - Ênfase3 5 11 11" xfId="25680" xr:uid="{00000000-0005-0000-0000-00004C640000}"/>
    <cellStyle name="40% - Ênfase3 5 11 12" xfId="25681" xr:uid="{00000000-0005-0000-0000-00004D640000}"/>
    <cellStyle name="40% - Ênfase3 5 11 13" xfId="25682" xr:uid="{00000000-0005-0000-0000-00004E640000}"/>
    <cellStyle name="40% - Ênfase3 5 11 2" xfId="25683" xr:uid="{00000000-0005-0000-0000-00004F640000}"/>
    <cellStyle name="40% - Ênfase3 5 11 3" xfId="25684" xr:uid="{00000000-0005-0000-0000-000050640000}"/>
    <cellStyle name="40% - Ênfase3 5 11 4" xfId="25685" xr:uid="{00000000-0005-0000-0000-000051640000}"/>
    <cellStyle name="40% - Ênfase3 5 11 5" xfId="25686" xr:uid="{00000000-0005-0000-0000-000052640000}"/>
    <cellStyle name="40% - Ênfase3 5 11 6" xfId="25687" xr:uid="{00000000-0005-0000-0000-000053640000}"/>
    <cellStyle name="40% - Ênfase3 5 11 7" xfId="25688" xr:uid="{00000000-0005-0000-0000-000054640000}"/>
    <cellStyle name="40% - Ênfase3 5 11 8" xfId="25689" xr:uid="{00000000-0005-0000-0000-000055640000}"/>
    <cellStyle name="40% - Ênfase3 5 11 9" xfId="25690" xr:uid="{00000000-0005-0000-0000-000056640000}"/>
    <cellStyle name="40% - Ênfase3 5 12" xfId="25691" xr:uid="{00000000-0005-0000-0000-000057640000}"/>
    <cellStyle name="40% - Ênfase3 5 12 10" xfId="25692" xr:uid="{00000000-0005-0000-0000-000058640000}"/>
    <cellStyle name="40% - Ênfase3 5 12 11" xfId="25693" xr:uid="{00000000-0005-0000-0000-000059640000}"/>
    <cellStyle name="40% - Ênfase3 5 12 12" xfId="25694" xr:uid="{00000000-0005-0000-0000-00005A640000}"/>
    <cellStyle name="40% - Ênfase3 5 12 13" xfId="25695" xr:uid="{00000000-0005-0000-0000-00005B640000}"/>
    <cellStyle name="40% - Ênfase3 5 12 2" xfId="25696" xr:uid="{00000000-0005-0000-0000-00005C640000}"/>
    <cellStyle name="40% - Ênfase3 5 12 3" xfId="25697" xr:uid="{00000000-0005-0000-0000-00005D640000}"/>
    <cellStyle name="40% - Ênfase3 5 12 4" xfId="25698" xr:uid="{00000000-0005-0000-0000-00005E640000}"/>
    <cellStyle name="40% - Ênfase3 5 12 5" xfId="25699" xr:uid="{00000000-0005-0000-0000-00005F640000}"/>
    <cellStyle name="40% - Ênfase3 5 12 6" xfId="25700" xr:uid="{00000000-0005-0000-0000-000060640000}"/>
    <cellStyle name="40% - Ênfase3 5 12 7" xfId="25701" xr:uid="{00000000-0005-0000-0000-000061640000}"/>
    <cellStyle name="40% - Ênfase3 5 12 8" xfId="25702" xr:uid="{00000000-0005-0000-0000-000062640000}"/>
    <cellStyle name="40% - Ênfase3 5 12 9" xfId="25703" xr:uid="{00000000-0005-0000-0000-000063640000}"/>
    <cellStyle name="40% - Ênfase3 5 13" xfId="25704" xr:uid="{00000000-0005-0000-0000-000064640000}"/>
    <cellStyle name="40% - Ênfase3 5 14" xfId="25705" xr:uid="{00000000-0005-0000-0000-000065640000}"/>
    <cellStyle name="40% - Ênfase3 5 15" xfId="25706" xr:uid="{00000000-0005-0000-0000-000066640000}"/>
    <cellStyle name="40% - Ênfase3 5 16" xfId="25707" xr:uid="{00000000-0005-0000-0000-000067640000}"/>
    <cellStyle name="40% - Ênfase3 5 17" xfId="25708" xr:uid="{00000000-0005-0000-0000-000068640000}"/>
    <cellStyle name="40% - Ênfase3 5 18" xfId="25709" xr:uid="{00000000-0005-0000-0000-000069640000}"/>
    <cellStyle name="40% - Ênfase3 5 19" xfId="25710" xr:uid="{00000000-0005-0000-0000-00006A640000}"/>
    <cellStyle name="40% - Ênfase3 5 2" xfId="25711" xr:uid="{00000000-0005-0000-0000-00006B640000}"/>
    <cellStyle name="40% - Ênfase3 5 2 10" xfId="25712" xr:uid="{00000000-0005-0000-0000-00006C640000}"/>
    <cellStyle name="40% - Ênfase3 5 2 10 10" xfId="25713" xr:uid="{00000000-0005-0000-0000-00006D640000}"/>
    <cellStyle name="40% - Ênfase3 5 2 10 11" xfId="25714" xr:uid="{00000000-0005-0000-0000-00006E640000}"/>
    <cellStyle name="40% - Ênfase3 5 2 10 12" xfId="25715" xr:uid="{00000000-0005-0000-0000-00006F640000}"/>
    <cellStyle name="40% - Ênfase3 5 2 10 13" xfId="25716" xr:uid="{00000000-0005-0000-0000-000070640000}"/>
    <cellStyle name="40% - Ênfase3 5 2 10 2" xfId="25717" xr:uid="{00000000-0005-0000-0000-000071640000}"/>
    <cellStyle name="40% - Ênfase3 5 2 10 3" xfId="25718" xr:uid="{00000000-0005-0000-0000-000072640000}"/>
    <cellStyle name="40% - Ênfase3 5 2 10 4" xfId="25719" xr:uid="{00000000-0005-0000-0000-000073640000}"/>
    <cellStyle name="40% - Ênfase3 5 2 10 5" xfId="25720" xr:uid="{00000000-0005-0000-0000-000074640000}"/>
    <cellStyle name="40% - Ênfase3 5 2 10 6" xfId="25721" xr:uid="{00000000-0005-0000-0000-000075640000}"/>
    <cellStyle name="40% - Ênfase3 5 2 10 7" xfId="25722" xr:uid="{00000000-0005-0000-0000-000076640000}"/>
    <cellStyle name="40% - Ênfase3 5 2 10 8" xfId="25723" xr:uid="{00000000-0005-0000-0000-000077640000}"/>
    <cellStyle name="40% - Ênfase3 5 2 10 9" xfId="25724" xr:uid="{00000000-0005-0000-0000-000078640000}"/>
    <cellStyle name="40% - Ênfase3 5 2 11" xfId="25725" xr:uid="{00000000-0005-0000-0000-000079640000}"/>
    <cellStyle name="40% - Ênfase3 5 2 11 10" xfId="25726" xr:uid="{00000000-0005-0000-0000-00007A640000}"/>
    <cellStyle name="40% - Ênfase3 5 2 11 11" xfId="25727" xr:uid="{00000000-0005-0000-0000-00007B640000}"/>
    <cellStyle name="40% - Ênfase3 5 2 11 12" xfId="25728" xr:uid="{00000000-0005-0000-0000-00007C640000}"/>
    <cellStyle name="40% - Ênfase3 5 2 11 13" xfId="25729" xr:uid="{00000000-0005-0000-0000-00007D640000}"/>
    <cellStyle name="40% - Ênfase3 5 2 11 2" xfId="25730" xr:uid="{00000000-0005-0000-0000-00007E640000}"/>
    <cellStyle name="40% - Ênfase3 5 2 11 3" xfId="25731" xr:uid="{00000000-0005-0000-0000-00007F640000}"/>
    <cellStyle name="40% - Ênfase3 5 2 11 4" xfId="25732" xr:uid="{00000000-0005-0000-0000-000080640000}"/>
    <cellStyle name="40% - Ênfase3 5 2 11 5" xfId="25733" xr:uid="{00000000-0005-0000-0000-000081640000}"/>
    <cellStyle name="40% - Ênfase3 5 2 11 6" xfId="25734" xr:uid="{00000000-0005-0000-0000-000082640000}"/>
    <cellStyle name="40% - Ênfase3 5 2 11 7" xfId="25735" xr:uid="{00000000-0005-0000-0000-000083640000}"/>
    <cellStyle name="40% - Ênfase3 5 2 11 8" xfId="25736" xr:uid="{00000000-0005-0000-0000-000084640000}"/>
    <cellStyle name="40% - Ênfase3 5 2 11 9" xfId="25737" xr:uid="{00000000-0005-0000-0000-000085640000}"/>
    <cellStyle name="40% - Ênfase3 5 2 12" xfId="25738" xr:uid="{00000000-0005-0000-0000-000086640000}"/>
    <cellStyle name="40% - Ênfase3 5 2 13" xfId="25739" xr:uid="{00000000-0005-0000-0000-000087640000}"/>
    <cellStyle name="40% - Ênfase3 5 2 14" xfId="25740" xr:uid="{00000000-0005-0000-0000-000088640000}"/>
    <cellStyle name="40% - Ênfase3 5 2 15" xfId="25741" xr:uid="{00000000-0005-0000-0000-000089640000}"/>
    <cellStyle name="40% - Ênfase3 5 2 16" xfId="25742" xr:uid="{00000000-0005-0000-0000-00008A640000}"/>
    <cellStyle name="40% - Ênfase3 5 2 17" xfId="25743" xr:uid="{00000000-0005-0000-0000-00008B640000}"/>
    <cellStyle name="40% - Ênfase3 5 2 18" xfId="25744" xr:uid="{00000000-0005-0000-0000-00008C640000}"/>
    <cellStyle name="40% - Ênfase3 5 2 19" xfId="25745" xr:uid="{00000000-0005-0000-0000-00008D640000}"/>
    <cellStyle name="40% - Ênfase3 5 2 2" xfId="25746" xr:uid="{00000000-0005-0000-0000-00008E640000}"/>
    <cellStyle name="40% - Ênfase3 5 2 2 10" xfId="25747" xr:uid="{00000000-0005-0000-0000-00008F640000}"/>
    <cellStyle name="40% - Ênfase3 5 2 2 11" xfId="25748" xr:uid="{00000000-0005-0000-0000-000090640000}"/>
    <cellStyle name="40% - Ênfase3 5 2 2 12" xfId="25749" xr:uid="{00000000-0005-0000-0000-000091640000}"/>
    <cellStyle name="40% - Ênfase3 5 2 2 13" xfId="25750" xr:uid="{00000000-0005-0000-0000-000092640000}"/>
    <cellStyle name="40% - Ênfase3 5 2 2 2" xfId="25751" xr:uid="{00000000-0005-0000-0000-000093640000}"/>
    <cellStyle name="40% - Ênfase3 5 2 2 3" xfId="25752" xr:uid="{00000000-0005-0000-0000-000094640000}"/>
    <cellStyle name="40% - Ênfase3 5 2 2 4" xfId="25753" xr:uid="{00000000-0005-0000-0000-000095640000}"/>
    <cellStyle name="40% - Ênfase3 5 2 2 5" xfId="25754" xr:uid="{00000000-0005-0000-0000-000096640000}"/>
    <cellStyle name="40% - Ênfase3 5 2 2 6" xfId="25755" xr:uid="{00000000-0005-0000-0000-000097640000}"/>
    <cellStyle name="40% - Ênfase3 5 2 2 7" xfId="25756" xr:uid="{00000000-0005-0000-0000-000098640000}"/>
    <cellStyle name="40% - Ênfase3 5 2 2 8" xfId="25757" xr:uid="{00000000-0005-0000-0000-000099640000}"/>
    <cellStyle name="40% - Ênfase3 5 2 2 9" xfId="25758" xr:uid="{00000000-0005-0000-0000-00009A640000}"/>
    <cellStyle name="40% - Ênfase3 5 2 20" xfId="25759" xr:uid="{00000000-0005-0000-0000-00009B640000}"/>
    <cellStyle name="40% - Ênfase3 5 2 21" xfId="25760" xr:uid="{00000000-0005-0000-0000-00009C640000}"/>
    <cellStyle name="40% - Ênfase3 5 2 22" xfId="25761" xr:uid="{00000000-0005-0000-0000-00009D640000}"/>
    <cellStyle name="40% - Ênfase3 5 2 23" xfId="25762" xr:uid="{00000000-0005-0000-0000-00009E640000}"/>
    <cellStyle name="40% - Ênfase3 5 2 3" xfId="25763" xr:uid="{00000000-0005-0000-0000-00009F640000}"/>
    <cellStyle name="40% - Ênfase3 5 2 3 10" xfId="25764" xr:uid="{00000000-0005-0000-0000-0000A0640000}"/>
    <cellStyle name="40% - Ênfase3 5 2 3 11" xfId="25765" xr:uid="{00000000-0005-0000-0000-0000A1640000}"/>
    <cellStyle name="40% - Ênfase3 5 2 3 12" xfId="25766" xr:uid="{00000000-0005-0000-0000-0000A2640000}"/>
    <cellStyle name="40% - Ênfase3 5 2 3 13" xfId="25767" xr:uid="{00000000-0005-0000-0000-0000A3640000}"/>
    <cellStyle name="40% - Ênfase3 5 2 3 2" xfId="25768" xr:uid="{00000000-0005-0000-0000-0000A4640000}"/>
    <cellStyle name="40% - Ênfase3 5 2 3 3" xfId="25769" xr:uid="{00000000-0005-0000-0000-0000A5640000}"/>
    <cellStyle name="40% - Ênfase3 5 2 3 4" xfId="25770" xr:uid="{00000000-0005-0000-0000-0000A6640000}"/>
    <cellStyle name="40% - Ênfase3 5 2 3 5" xfId="25771" xr:uid="{00000000-0005-0000-0000-0000A7640000}"/>
    <cellStyle name="40% - Ênfase3 5 2 3 6" xfId="25772" xr:uid="{00000000-0005-0000-0000-0000A8640000}"/>
    <cellStyle name="40% - Ênfase3 5 2 3 7" xfId="25773" xr:uid="{00000000-0005-0000-0000-0000A9640000}"/>
    <cellStyle name="40% - Ênfase3 5 2 3 8" xfId="25774" xr:uid="{00000000-0005-0000-0000-0000AA640000}"/>
    <cellStyle name="40% - Ênfase3 5 2 3 9" xfId="25775" xr:uid="{00000000-0005-0000-0000-0000AB640000}"/>
    <cellStyle name="40% - Ênfase3 5 2 4" xfId="25776" xr:uid="{00000000-0005-0000-0000-0000AC640000}"/>
    <cellStyle name="40% - Ênfase3 5 2 4 10" xfId="25777" xr:uid="{00000000-0005-0000-0000-0000AD640000}"/>
    <cellStyle name="40% - Ênfase3 5 2 4 11" xfId="25778" xr:uid="{00000000-0005-0000-0000-0000AE640000}"/>
    <cellStyle name="40% - Ênfase3 5 2 4 12" xfId="25779" xr:uid="{00000000-0005-0000-0000-0000AF640000}"/>
    <cellStyle name="40% - Ênfase3 5 2 4 13" xfId="25780" xr:uid="{00000000-0005-0000-0000-0000B0640000}"/>
    <cellStyle name="40% - Ênfase3 5 2 4 2" xfId="25781" xr:uid="{00000000-0005-0000-0000-0000B1640000}"/>
    <cellStyle name="40% - Ênfase3 5 2 4 3" xfId="25782" xr:uid="{00000000-0005-0000-0000-0000B2640000}"/>
    <cellStyle name="40% - Ênfase3 5 2 4 4" xfId="25783" xr:uid="{00000000-0005-0000-0000-0000B3640000}"/>
    <cellStyle name="40% - Ênfase3 5 2 4 5" xfId="25784" xr:uid="{00000000-0005-0000-0000-0000B4640000}"/>
    <cellStyle name="40% - Ênfase3 5 2 4 6" xfId="25785" xr:uid="{00000000-0005-0000-0000-0000B5640000}"/>
    <cellStyle name="40% - Ênfase3 5 2 4 7" xfId="25786" xr:uid="{00000000-0005-0000-0000-0000B6640000}"/>
    <cellStyle name="40% - Ênfase3 5 2 4 8" xfId="25787" xr:uid="{00000000-0005-0000-0000-0000B7640000}"/>
    <cellStyle name="40% - Ênfase3 5 2 4 9" xfId="25788" xr:uid="{00000000-0005-0000-0000-0000B8640000}"/>
    <cellStyle name="40% - Ênfase3 5 2 5" xfId="25789" xr:uid="{00000000-0005-0000-0000-0000B9640000}"/>
    <cellStyle name="40% - Ênfase3 5 2 5 10" xfId="25790" xr:uid="{00000000-0005-0000-0000-0000BA640000}"/>
    <cellStyle name="40% - Ênfase3 5 2 5 11" xfId="25791" xr:uid="{00000000-0005-0000-0000-0000BB640000}"/>
    <cellStyle name="40% - Ênfase3 5 2 5 12" xfId="25792" xr:uid="{00000000-0005-0000-0000-0000BC640000}"/>
    <cellStyle name="40% - Ênfase3 5 2 5 13" xfId="25793" xr:uid="{00000000-0005-0000-0000-0000BD640000}"/>
    <cellStyle name="40% - Ênfase3 5 2 5 2" xfId="25794" xr:uid="{00000000-0005-0000-0000-0000BE640000}"/>
    <cellStyle name="40% - Ênfase3 5 2 5 3" xfId="25795" xr:uid="{00000000-0005-0000-0000-0000BF640000}"/>
    <cellStyle name="40% - Ênfase3 5 2 5 4" xfId="25796" xr:uid="{00000000-0005-0000-0000-0000C0640000}"/>
    <cellStyle name="40% - Ênfase3 5 2 5 5" xfId="25797" xr:uid="{00000000-0005-0000-0000-0000C1640000}"/>
    <cellStyle name="40% - Ênfase3 5 2 5 6" xfId="25798" xr:uid="{00000000-0005-0000-0000-0000C2640000}"/>
    <cellStyle name="40% - Ênfase3 5 2 5 7" xfId="25799" xr:uid="{00000000-0005-0000-0000-0000C3640000}"/>
    <cellStyle name="40% - Ênfase3 5 2 5 8" xfId="25800" xr:uid="{00000000-0005-0000-0000-0000C4640000}"/>
    <cellStyle name="40% - Ênfase3 5 2 5 9" xfId="25801" xr:uid="{00000000-0005-0000-0000-0000C5640000}"/>
    <cellStyle name="40% - Ênfase3 5 2 6" xfId="25802" xr:uid="{00000000-0005-0000-0000-0000C6640000}"/>
    <cellStyle name="40% - Ênfase3 5 2 6 10" xfId="25803" xr:uid="{00000000-0005-0000-0000-0000C7640000}"/>
    <cellStyle name="40% - Ênfase3 5 2 6 11" xfId="25804" xr:uid="{00000000-0005-0000-0000-0000C8640000}"/>
    <cellStyle name="40% - Ênfase3 5 2 6 12" xfId="25805" xr:uid="{00000000-0005-0000-0000-0000C9640000}"/>
    <cellStyle name="40% - Ênfase3 5 2 6 13" xfId="25806" xr:uid="{00000000-0005-0000-0000-0000CA640000}"/>
    <cellStyle name="40% - Ênfase3 5 2 6 2" xfId="25807" xr:uid="{00000000-0005-0000-0000-0000CB640000}"/>
    <cellStyle name="40% - Ênfase3 5 2 6 3" xfId="25808" xr:uid="{00000000-0005-0000-0000-0000CC640000}"/>
    <cellStyle name="40% - Ênfase3 5 2 6 4" xfId="25809" xr:uid="{00000000-0005-0000-0000-0000CD640000}"/>
    <cellStyle name="40% - Ênfase3 5 2 6 5" xfId="25810" xr:uid="{00000000-0005-0000-0000-0000CE640000}"/>
    <cellStyle name="40% - Ênfase3 5 2 6 6" xfId="25811" xr:uid="{00000000-0005-0000-0000-0000CF640000}"/>
    <cellStyle name="40% - Ênfase3 5 2 6 7" xfId="25812" xr:uid="{00000000-0005-0000-0000-0000D0640000}"/>
    <cellStyle name="40% - Ênfase3 5 2 6 8" xfId="25813" xr:uid="{00000000-0005-0000-0000-0000D1640000}"/>
    <cellStyle name="40% - Ênfase3 5 2 6 9" xfId="25814" xr:uid="{00000000-0005-0000-0000-0000D2640000}"/>
    <cellStyle name="40% - Ênfase3 5 2 7" xfId="25815" xr:uid="{00000000-0005-0000-0000-0000D3640000}"/>
    <cellStyle name="40% - Ênfase3 5 2 7 10" xfId="25816" xr:uid="{00000000-0005-0000-0000-0000D4640000}"/>
    <cellStyle name="40% - Ênfase3 5 2 7 11" xfId="25817" xr:uid="{00000000-0005-0000-0000-0000D5640000}"/>
    <cellStyle name="40% - Ênfase3 5 2 7 12" xfId="25818" xr:uid="{00000000-0005-0000-0000-0000D6640000}"/>
    <cellStyle name="40% - Ênfase3 5 2 7 13" xfId="25819" xr:uid="{00000000-0005-0000-0000-0000D7640000}"/>
    <cellStyle name="40% - Ênfase3 5 2 7 2" xfId="25820" xr:uid="{00000000-0005-0000-0000-0000D8640000}"/>
    <cellStyle name="40% - Ênfase3 5 2 7 3" xfId="25821" xr:uid="{00000000-0005-0000-0000-0000D9640000}"/>
    <cellStyle name="40% - Ênfase3 5 2 7 4" xfId="25822" xr:uid="{00000000-0005-0000-0000-0000DA640000}"/>
    <cellStyle name="40% - Ênfase3 5 2 7 5" xfId="25823" xr:uid="{00000000-0005-0000-0000-0000DB640000}"/>
    <cellStyle name="40% - Ênfase3 5 2 7 6" xfId="25824" xr:uid="{00000000-0005-0000-0000-0000DC640000}"/>
    <cellStyle name="40% - Ênfase3 5 2 7 7" xfId="25825" xr:uid="{00000000-0005-0000-0000-0000DD640000}"/>
    <cellStyle name="40% - Ênfase3 5 2 7 8" xfId="25826" xr:uid="{00000000-0005-0000-0000-0000DE640000}"/>
    <cellStyle name="40% - Ênfase3 5 2 7 9" xfId="25827" xr:uid="{00000000-0005-0000-0000-0000DF640000}"/>
    <cellStyle name="40% - Ênfase3 5 2 8" xfId="25828" xr:uid="{00000000-0005-0000-0000-0000E0640000}"/>
    <cellStyle name="40% - Ênfase3 5 2 8 10" xfId="25829" xr:uid="{00000000-0005-0000-0000-0000E1640000}"/>
    <cellStyle name="40% - Ênfase3 5 2 8 11" xfId="25830" xr:uid="{00000000-0005-0000-0000-0000E2640000}"/>
    <cellStyle name="40% - Ênfase3 5 2 8 12" xfId="25831" xr:uid="{00000000-0005-0000-0000-0000E3640000}"/>
    <cellStyle name="40% - Ênfase3 5 2 8 13" xfId="25832" xr:uid="{00000000-0005-0000-0000-0000E4640000}"/>
    <cellStyle name="40% - Ênfase3 5 2 8 2" xfId="25833" xr:uid="{00000000-0005-0000-0000-0000E5640000}"/>
    <cellStyle name="40% - Ênfase3 5 2 8 3" xfId="25834" xr:uid="{00000000-0005-0000-0000-0000E6640000}"/>
    <cellStyle name="40% - Ênfase3 5 2 8 4" xfId="25835" xr:uid="{00000000-0005-0000-0000-0000E7640000}"/>
    <cellStyle name="40% - Ênfase3 5 2 8 5" xfId="25836" xr:uid="{00000000-0005-0000-0000-0000E8640000}"/>
    <cellStyle name="40% - Ênfase3 5 2 8 6" xfId="25837" xr:uid="{00000000-0005-0000-0000-0000E9640000}"/>
    <cellStyle name="40% - Ênfase3 5 2 8 7" xfId="25838" xr:uid="{00000000-0005-0000-0000-0000EA640000}"/>
    <cellStyle name="40% - Ênfase3 5 2 8 8" xfId="25839" xr:uid="{00000000-0005-0000-0000-0000EB640000}"/>
    <cellStyle name="40% - Ênfase3 5 2 8 9" xfId="25840" xr:uid="{00000000-0005-0000-0000-0000EC640000}"/>
    <cellStyle name="40% - Ênfase3 5 2 9" xfId="25841" xr:uid="{00000000-0005-0000-0000-0000ED640000}"/>
    <cellStyle name="40% - Ênfase3 5 2 9 10" xfId="25842" xr:uid="{00000000-0005-0000-0000-0000EE640000}"/>
    <cellStyle name="40% - Ênfase3 5 2 9 11" xfId="25843" xr:uid="{00000000-0005-0000-0000-0000EF640000}"/>
    <cellStyle name="40% - Ênfase3 5 2 9 12" xfId="25844" xr:uid="{00000000-0005-0000-0000-0000F0640000}"/>
    <cellStyle name="40% - Ênfase3 5 2 9 13" xfId="25845" xr:uid="{00000000-0005-0000-0000-0000F1640000}"/>
    <cellStyle name="40% - Ênfase3 5 2 9 2" xfId="25846" xr:uid="{00000000-0005-0000-0000-0000F2640000}"/>
    <cellStyle name="40% - Ênfase3 5 2 9 3" xfId="25847" xr:uid="{00000000-0005-0000-0000-0000F3640000}"/>
    <cellStyle name="40% - Ênfase3 5 2 9 4" xfId="25848" xr:uid="{00000000-0005-0000-0000-0000F4640000}"/>
    <cellStyle name="40% - Ênfase3 5 2 9 5" xfId="25849" xr:uid="{00000000-0005-0000-0000-0000F5640000}"/>
    <cellStyle name="40% - Ênfase3 5 2 9 6" xfId="25850" xr:uid="{00000000-0005-0000-0000-0000F6640000}"/>
    <cellStyle name="40% - Ênfase3 5 2 9 7" xfId="25851" xr:uid="{00000000-0005-0000-0000-0000F7640000}"/>
    <cellStyle name="40% - Ênfase3 5 2 9 8" xfId="25852" xr:uid="{00000000-0005-0000-0000-0000F8640000}"/>
    <cellStyle name="40% - Ênfase3 5 2 9 9" xfId="25853" xr:uid="{00000000-0005-0000-0000-0000F9640000}"/>
    <cellStyle name="40% - Ênfase3 5 20" xfId="25854" xr:uid="{00000000-0005-0000-0000-0000FA640000}"/>
    <cellStyle name="40% - Ênfase3 5 21" xfId="25855" xr:uid="{00000000-0005-0000-0000-0000FB640000}"/>
    <cellStyle name="40% - Ênfase3 5 22" xfId="25856" xr:uid="{00000000-0005-0000-0000-0000FC640000}"/>
    <cellStyle name="40% - Ênfase3 5 23" xfId="25857" xr:uid="{00000000-0005-0000-0000-0000FD640000}"/>
    <cellStyle name="40% - Ênfase3 5 24" xfId="25858" xr:uid="{00000000-0005-0000-0000-0000FE640000}"/>
    <cellStyle name="40% - Ênfase3 5 3" xfId="25859" xr:uid="{00000000-0005-0000-0000-0000FF640000}"/>
    <cellStyle name="40% - Ênfase3 5 3 10" xfId="25860" xr:uid="{00000000-0005-0000-0000-000000650000}"/>
    <cellStyle name="40% - Ênfase3 5 3 11" xfId="25861" xr:uid="{00000000-0005-0000-0000-000001650000}"/>
    <cellStyle name="40% - Ênfase3 5 3 12" xfId="25862" xr:uid="{00000000-0005-0000-0000-000002650000}"/>
    <cellStyle name="40% - Ênfase3 5 3 13" xfId="25863" xr:uid="{00000000-0005-0000-0000-000003650000}"/>
    <cellStyle name="40% - Ênfase3 5 3 2" xfId="25864" xr:uid="{00000000-0005-0000-0000-000004650000}"/>
    <cellStyle name="40% - Ênfase3 5 3 3" xfId="25865" xr:uid="{00000000-0005-0000-0000-000005650000}"/>
    <cellStyle name="40% - Ênfase3 5 3 4" xfId="25866" xr:uid="{00000000-0005-0000-0000-000006650000}"/>
    <cellStyle name="40% - Ênfase3 5 3 5" xfId="25867" xr:uid="{00000000-0005-0000-0000-000007650000}"/>
    <cellStyle name="40% - Ênfase3 5 3 6" xfId="25868" xr:uid="{00000000-0005-0000-0000-000008650000}"/>
    <cellStyle name="40% - Ênfase3 5 3 7" xfId="25869" xr:uid="{00000000-0005-0000-0000-000009650000}"/>
    <cellStyle name="40% - Ênfase3 5 3 8" xfId="25870" xr:uid="{00000000-0005-0000-0000-00000A650000}"/>
    <cellStyle name="40% - Ênfase3 5 3 9" xfId="25871" xr:uid="{00000000-0005-0000-0000-00000B650000}"/>
    <cellStyle name="40% - Ênfase3 5 4" xfId="25872" xr:uid="{00000000-0005-0000-0000-00000C650000}"/>
    <cellStyle name="40% - Ênfase3 5 4 10" xfId="25873" xr:uid="{00000000-0005-0000-0000-00000D650000}"/>
    <cellStyle name="40% - Ênfase3 5 4 11" xfId="25874" xr:uid="{00000000-0005-0000-0000-00000E650000}"/>
    <cellStyle name="40% - Ênfase3 5 4 12" xfId="25875" xr:uid="{00000000-0005-0000-0000-00000F650000}"/>
    <cellStyle name="40% - Ênfase3 5 4 13" xfId="25876" xr:uid="{00000000-0005-0000-0000-000010650000}"/>
    <cellStyle name="40% - Ênfase3 5 4 2" xfId="25877" xr:uid="{00000000-0005-0000-0000-000011650000}"/>
    <cellStyle name="40% - Ênfase3 5 4 3" xfId="25878" xr:uid="{00000000-0005-0000-0000-000012650000}"/>
    <cellStyle name="40% - Ênfase3 5 4 4" xfId="25879" xr:uid="{00000000-0005-0000-0000-000013650000}"/>
    <cellStyle name="40% - Ênfase3 5 4 5" xfId="25880" xr:uid="{00000000-0005-0000-0000-000014650000}"/>
    <cellStyle name="40% - Ênfase3 5 4 6" xfId="25881" xr:uid="{00000000-0005-0000-0000-000015650000}"/>
    <cellStyle name="40% - Ênfase3 5 4 7" xfId="25882" xr:uid="{00000000-0005-0000-0000-000016650000}"/>
    <cellStyle name="40% - Ênfase3 5 4 8" xfId="25883" xr:uid="{00000000-0005-0000-0000-000017650000}"/>
    <cellStyle name="40% - Ênfase3 5 4 9" xfId="25884" xr:uid="{00000000-0005-0000-0000-000018650000}"/>
    <cellStyle name="40% - Ênfase3 5 5" xfId="25885" xr:uid="{00000000-0005-0000-0000-000019650000}"/>
    <cellStyle name="40% - Ênfase3 5 5 10" xfId="25886" xr:uid="{00000000-0005-0000-0000-00001A650000}"/>
    <cellStyle name="40% - Ênfase3 5 5 11" xfId="25887" xr:uid="{00000000-0005-0000-0000-00001B650000}"/>
    <cellStyle name="40% - Ênfase3 5 5 12" xfId="25888" xr:uid="{00000000-0005-0000-0000-00001C650000}"/>
    <cellStyle name="40% - Ênfase3 5 5 13" xfId="25889" xr:uid="{00000000-0005-0000-0000-00001D650000}"/>
    <cellStyle name="40% - Ênfase3 5 5 2" xfId="25890" xr:uid="{00000000-0005-0000-0000-00001E650000}"/>
    <cellStyle name="40% - Ênfase3 5 5 3" xfId="25891" xr:uid="{00000000-0005-0000-0000-00001F650000}"/>
    <cellStyle name="40% - Ênfase3 5 5 4" xfId="25892" xr:uid="{00000000-0005-0000-0000-000020650000}"/>
    <cellStyle name="40% - Ênfase3 5 5 5" xfId="25893" xr:uid="{00000000-0005-0000-0000-000021650000}"/>
    <cellStyle name="40% - Ênfase3 5 5 6" xfId="25894" xr:uid="{00000000-0005-0000-0000-000022650000}"/>
    <cellStyle name="40% - Ênfase3 5 5 7" xfId="25895" xr:uid="{00000000-0005-0000-0000-000023650000}"/>
    <cellStyle name="40% - Ênfase3 5 5 8" xfId="25896" xr:uid="{00000000-0005-0000-0000-000024650000}"/>
    <cellStyle name="40% - Ênfase3 5 5 9" xfId="25897" xr:uid="{00000000-0005-0000-0000-000025650000}"/>
    <cellStyle name="40% - Ênfase3 5 6" xfId="25898" xr:uid="{00000000-0005-0000-0000-000026650000}"/>
    <cellStyle name="40% - Ênfase3 5 6 10" xfId="25899" xr:uid="{00000000-0005-0000-0000-000027650000}"/>
    <cellStyle name="40% - Ênfase3 5 6 11" xfId="25900" xr:uid="{00000000-0005-0000-0000-000028650000}"/>
    <cellStyle name="40% - Ênfase3 5 6 12" xfId="25901" xr:uid="{00000000-0005-0000-0000-000029650000}"/>
    <cellStyle name="40% - Ênfase3 5 6 13" xfId="25902" xr:uid="{00000000-0005-0000-0000-00002A650000}"/>
    <cellStyle name="40% - Ênfase3 5 6 2" xfId="25903" xr:uid="{00000000-0005-0000-0000-00002B650000}"/>
    <cellStyle name="40% - Ênfase3 5 6 3" xfId="25904" xr:uid="{00000000-0005-0000-0000-00002C650000}"/>
    <cellStyle name="40% - Ênfase3 5 6 4" xfId="25905" xr:uid="{00000000-0005-0000-0000-00002D650000}"/>
    <cellStyle name="40% - Ênfase3 5 6 5" xfId="25906" xr:uid="{00000000-0005-0000-0000-00002E650000}"/>
    <cellStyle name="40% - Ênfase3 5 6 6" xfId="25907" xr:uid="{00000000-0005-0000-0000-00002F650000}"/>
    <cellStyle name="40% - Ênfase3 5 6 7" xfId="25908" xr:uid="{00000000-0005-0000-0000-000030650000}"/>
    <cellStyle name="40% - Ênfase3 5 6 8" xfId="25909" xr:uid="{00000000-0005-0000-0000-000031650000}"/>
    <cellStyle name="40% - Ênfase3 5 6 9" xfId="25910" xr:uid="{00000000-0005-0000-0000-000032650000}"/>
    <cellStyle name="40% - Ênfase3 5 7" xfId="25911" xr:uid="{00000000-0005-0000-0000-000033650000}"/>
    <cellStyle name="40% - Ênfase3 5 7 10" xfId="25912" xr:uid="{00000000-0005-0000-0000-000034650000}"/>
    <cellStyle name="40% - Ênfase3 5 7 11" xfId="25913" xr:uid="{00000000-0005-0000-0000-000035650000}"/>
    <cellStyle name="40% - Ênfase3 5 7 12" xfId="25914" xr:uid="{00000000-0005-0000-0000-000036650000}"/>
    <cellStyle name="40% - Ênfase3 5 7 13" xfId="25915" xr:uid="{00000000-0005-0000-0000-000037650000}"/>
    <cellStyle name="40% - Ênfase3 5 7 2" xfId="25916" xr:uid="{00000000-0005-0000-0000-000038650000}"/>
    <cellStyle name="40% - Ênfase3 5 7 3" xfId="25917" xr:uid="{00000000-0005-0000-0000-000039650000}"/>
    <cellStyle name="40% - Ênfase3 5 7 4" xfId="25918" xr:uid="{00000000-0005-0000-0000-00003A650000}"/>
    <cellStyle name="40% - Ênfase3 5 7 5" xfId="25919" xr:uid="{00000000-0005-0000-0000-00003B650000}"/>
    <cellStyle name="40% - Ênfase3 5 7 6" xfId="25920" xr:uid="{00000000-0005-0000-0000-00003C650000}"/>
    <cellStyle name="40% - Ênfase3 5 7 7" xfId="25921" xr:uid="{00000000-0005-0000-0000-00003D650000}"/>
    <cellStyle name="40% - Ênfase3 5 7 8" xfId="25922" xr:uid="{00000000-0005-0000-0000-00003E650000}"/>
    <cellStyle name="40% - Ênfase3 5 7 9" xfId="25923" xr:uid="{00000000-0005-0000-0000-00003F650000}"/>
    <cellStyle name="40% - Ênfase3 5 8" xfId="25924" xr:uid="{00000000-0005-0000-0000-000040650000}"/>
    <cellStyle name="40% - Ênfase3 5 8 10" xfId="25925" xr:uid="{00000000-0005-0000-0000-000041650000}"/>
    <cellStyle name="40% - Ênfase3 5 8 11" xfId="25926" xr:uid="{00000000-0005-0000-0000-000042650000}"/>
    <cellStyle name="40% - Ênfase3 5 8 12" xfId="25927" xr:uid="{00000000-0005-0000-0000-000043650000}"/>
    <cellStyle name="40% - Ênfase3 5 8 13" xfId="25928" xr:uid="{00000000-0005-0000-0000-000044650000}"/>
    <cellStyle name="40% - Ênfase3 5 8 2" xfId="25929" xr:uid="{00000000-0005-0000-0000-000045650000}"/>
    <cellStyle name="40% - Ênfase3 5 8 3" xfId="25930" xr:uid="{00000000-0005-0000-0000-000046650000}"/>
    <cellStyle name="40% - Ênfase3 5 8 4" xfId="25931" xr:uid="{00000000-0005-0000-0000-000047650000}"/>
    <cellStyle name="40% - Ênfase3 5 8 5" xfId="25932" xr:uid="{00000000-0005-0000-0000-000048650000}"/>
    <cellStyle name="40% - Ênfase3 5 8 6" xfId="25933" xr:uid="{00000000-0005-0000-0000-000049650000}"/>
    <cellStyle name="40% - Ênfase3 5 8 7" xfId="25934" xr:uid="{00000000-0005-0000-0000-00004A650000}"/>
    <cellStyle name="40% - Ênfase3 5 8 8" xfId="25935" xr:uid="{00000000-0005-0000-0000-00004B650000}"/>
    <cellStyle name="40% - Ênfase3 5 8 9" xfId="25936" xr:uid="{00000000-0005-0000-0000-00004C650000}"/>
    <cellStyle name="40% - Ênfase3 5 9" xfId="25937" xr:uid="{00000000-0005-0000-0000-00004D650000}"/>
    <cellStyle name="40% - Ênfase3 5 9 10" xfId="25938" xr:uid="{00000000-0005-0000-0000-00004E650000}"/>
    <cellStyle name="40% - Ênfase3 5 9 11" xfId="25939" xr:uid="{00000000-0005-0000-0000-00004F650000}"/>
    <cellStyle name="40% - Ênfase3 5 9 12" xfId="25940" xr:uid="{00000000-0005-0000-0000-000050650000}"/>
    <cellStyle name="40% - Ênfase3 5 9 13" xfId="25941" xr:uid="{00000000-0005-0000-0000-000051650000}"/>
    <cellStyle name="40% - Ênfase3 5 9 2" xfId="25942" xr:uid="{00000000-0005-0000-0000-000052650000}"/>
    <cellStyle name="40% - Ênfase3 5 9 3" xfId="25943" xr:uid="{00000000-0005-0000-0000-000053650000}"/>
    <cellStyle name="40% - Ênfase3 5 9 4" xfId="25944" xr:uid="{00000000-0005-0000-0000-000054650000}"/>
    <cellStyle name="40% - Ênfase3 5 9 5" xfId="25945" xr:uid="{00000000-0005-0000-0000-000055650000}"/>
    <cellStyle name="40% - Ênfase3 5 9 6" xfId="25946" xr:uid="{00000000-0005-0000-0000-000056650000}"/>
    <cellStyle name="40% - Ênfase3 5 9 7" xfId="25947" xr:uid="{00000000-0005-0000-0000-000057650000}"/>
    <cellStyle name="40% - Ênfase3 5 9 8" xfId="25948" xr:uid="{00000000-0005-0000-0000-000058650000}"/>
    <cellStyle name="40% - Ênfase3 5 9 9" xfId="25949" xr:uid="{00000000-0005-0000-0000-000059650000}"/>
    <cellStyle name="40% - Ênfase3 6" xfId="25950" xr:uid="{00000000-0005-0000-0000-00005A650000}"/>
    <cellStyle name="40% - Ênfase3 6 10" xfId="25951" xr:uid="{00000000-0005-0000-0000-00005B650000}"/>
    <cellStyle name="40% - Ênfase3 6 10 10" xfId="25952" xr:uid="{00000000-0005-0000-0000-00005C650000}"/>
    <cellStyle name="40% - Ênfase3 6 10 11" xfId="25953" xr:uid="{00000000-0005-0000-0000-00005D650000}"/>
    <cellStyle name="40% - Ênfase3 6 10 12" xfId="25954" xr:uid="{00000000-0005-0000-0000-00005E650000}"/>
    <cellStyle name="40% - Ênfase3 6 10 13" xfId="25955" xr:uid="{00000000-0005-0000-0000-00005F650000}"/>
    <cellStyle name="40% - Ênfase3 6 10 2" xfId="25956" xr:uid="{00000000-0005-0000-0000-000060650000}"/>
    <cellStyle name="40% - Ênfase3 6 10 3" xfId="25957" xr:uid="{00000000-0005-0000-0000-000061650000}"/>
    <cellStyle name="40% - Ênfase3 6 10 4" xfId="25958" xr:uid="{00000000-0005-0000-0000-000062650000}"/>
    <cellStyle name="40% - Ênfase3 6 10 5" xfId="25959" xr:uid="{00000000-0005-0000-0000-000063650000}"/>
    <cellStyle name="40% - Ênfase3 6 10 6" xfId="25960" xr:uid="{00000000-0005-0000-0000-000064650000}"/>
    <cellStyle name="40% - Ênfase3 6 10 7" xfId="25961" xr:uid="{00000000-0005-0000-0000-000065650000}"/>
    <cellStyle name="40% - Ênfase3 6 10 8" xfId="25962" xr:uid="{00000000-0005-0000-0000-000066650000}"/>
    <cellStyle name="40% - Ênfase3 6 10 9" xfId="25963" xr:uid="{00000000-0005-0000-0000-000067650000}"/>
    <cellStyle name="40% - Ênfase3 6 11" xfId="25964" xr:uid="{00000000-0005-0000-0000-000068650000}"/>
    <cellStyle name="40% - Ênfase3 6 11 10" xfId="25965" xr:uid="{00000000-0005-0000-0000-000069650000}"/>
    <cellStyle name="40% - Ênfase3 6 11 11" xfId="25966" xr:uid="{00000000-0005-0000-0000-00006A650000}"/>
    <cellStyle name="40% - Ênfase3 6 11 12" xfId="25967" xr:uid="{00000000-0005-0000-0000-00006B650000}"/>
    <cellStyle name="40% - Ênfase3 6 11 13" xfId="25968" xr:uid="{00000000-0005-0000-0000-00006C650000}"/>
    <cellStyle name="40% - Ênfase3 6 11 2" xfId="25969" xr:uid="{00000000-0005-0000-0000-00006D650000}"/>
    <cellStyle name="40% - Ênfase3 6 11 3" xfId="25970" xr:uid="{00000000-0005-0000-0000-00006E650000}"/>
    <cellStyle name="40% - Ênfase3 6 11 4" xfId="25971" xr:uid="{00000000-0005-0000-0000-00006F650000}"/>
    <cellStyle name="40% - Ênfase3 6 11 5" xfId="25972" xr:uid="{00000000-0005-0000-0000-000070650000}"/>
    <cellStyle name="40% - Ênfase3 6 11 6" xfId="25973" xr:uid="{00000000-0005-0000-0000-000071650000}"/>
    <cellStyle name="40% - Ênfase3 6 11 7" xfId="25974" xr:uid="{00000000-0005-0000-0000-000072650000}"/>
    <cellStyle name="40% - Ênfase3 6 11 8" xfId="25975" xr:uid="{00000000-0005-0000-0000-000073650000}"/>
    <cellStyle name="40% - Ênfase3 6 11 9" xfId="25976" xr:uid="{00000000-0005-0000-0000-000074650000}"/>
    <cellStyle name="40% - Ênfase3 6 12" xfId="25977" xr:uid="{00000000-0005-0000-0000-000075650000}"/>
    <cellStyle name="40% - Ênfase3 6 12 10" xfId="25978" xr:uid="{00000000-0005-0000-0000-000076650000}"/>
    <cellStyle name="40% - Ênfase3 6 12 11" xfId="25979" xr:uid="{00000000-0005-0000-0000-000077650000}"/>
    <cellStyle name="40% - Ênfase3 6 12 12" xfId="25980" xr:uid="{00000000-0005-0000-0000-000078650000}"/>
    <cellStyle name="40% - Ênfase3 6 12 13" xfId="25981" xr:uid="{00000000-0005-0000-0000-000079650000}"/>
    <cellStyle name="40% - Ênfase3 6 12 2" xfId="25982" xr:uid="{00000000-0005-0000-0000-00007A650000}"/>
    <cellStyle name="40% - Ênfase3 6 12 3" xfId="25983" xr:uid="{00000000-0005-0000-0000-00007B650000}"/>
    <cellStyle name="40% - Ênfase3 6 12 4" xfId="25984" xr:uid="{00000000-0005-0000-0000-00007C650000}"/>
    <cellStyle name="40% - Ênfase3 6 12 5" xfId="25985" xr:uid="{00000000-0005-0000-0000-00007D650000}"/>
    <cellStyle name="40% - Ênfase3 6 12 6" xfId="25986" xr:uid="{00000000-0005-0000-0000-00007E650000}"/>
    <cellStyle name="40% - Ênfase3 6 12 7" xfId="25987" xr:uid="{00000000-0005-0000-0000-00007F650000}"/>
    <cellStyle name="40% - Ênfase3 6 12 8" xfId="25988" xr:uid="{00000000-0005-0000-0000-000080650000}"/>
    <cellStyle name="40% - Ênfase3 6 12 9" xfId="25989" xr:uid="{00000000-0005-0000-0000-000081650000}"/>
    <cellStyle name="40% - Ênfase3 6 13" xfId="25990" xr:uid="{00000000-0005-0000-0000-000082650000}"/>
    <cellStyle name="40% - Ênfase3 6 14" xfId="25991" xr:uid="{00000000-0005-0000-0000-000083650000}"/>
    <cellStyle name="40% - Ênfase3 6 15" xfId="25992" xr:uid="{00000000-0005-0000-0000-000084650000}"/>
    <cellStyle name="40% - Ênfase3 6 16" xfId="25993" xr:uid="{00000000-0005-0000-0000-000085650000}"/>
    <cellStyle name="40% - Ênfase3 6 17" xfId="25994" xr:uid="{00000000-0005-0000-0000-000086650000}"/>
    <cellStyle name="40% - Ênfase3 6 18" xfId="25995" xr:uid="{00000000-0005-0000-0000-000087650000}"/>
    <cellStyle name="40% - Ênfase3 6 19" xfId="25996" xr:uid="{00000000-0005-0000-0000-000088650000}"/>
    <cellStyle name="40% - Ênfase3 6 2" xfId="25997" xr:uid="{00000000-0005-0000-0000-000089650000}"/>
    <cellStyle name="40% - Ênfase3 6 2 10" xfId="25998" xr:uid="{00000000-0005-0000-0000-00008A650000}"/>
    <cellStyle name="40% - Ênfase3 6 2 10 10" xfId="25999" xr:uid="{00000000-0005-0000-0000-00008B650000}"/>
    <cellStyle name="40% - Ênfase3 6 2 10 11" xfId="26000" xr:uid="{00000000-0005-0000-0000-00008C650000}"/>
    <cellStyle name="40% - Ênfase3 6 2 10 12" xfId="26001" xr:uid="{00000000-0005-0000-0000-00008D650000}"/>
    <cellStyle name="40% - Ênfase3 6 2 10 13" xfId="26002" xr:uid="{00000000-0005-0000-0000-00008E650000}"/>
    <cellStyle name="40% - Ênfase3 6 2 10 2" xfId="26003" xr:uid="{00000000-0005-0000-0000-00008F650000}"/>
    <cellStyle name="40% - Ênfase3 6 2 10 3" xfId="26004" xr:uid="{00000000-0005-0000-0000-000090650000}"/>
    <cellStyle name="40% - Ênfase3 6 2 10 4" xfId="26005" xr:uid="{00000000-0005-0000-0000-000091650000}"/>
    <cellStyle name="40% - Ênfase3 6 2 10 5" xfId="26006" xr:uid="{00000000-0005-0000-0000-000092650000}"/>
    <cellStyle name="40% - Ênfase3 6 2 10 6" xfId="26007" xr:uid="{00000000-0005-0000-0000-000093650000}"/>
    <cellStyle name="40% - Ênfase3 6 2 10 7" xfId="26008" xr:uid="{00000000-0005-0000-0000-000094650000}"/>
    <cellStyle name="40% - Ênfase3 6 2 10 8" xfId="26009" xr:uid="{00000000-0005-0000-0000-000095650000}"/>
    <cellStyle name="40% - Ênfase3 6 2 10 9" xfId="26010" xr:uid="{00000000-0005-0000-0000-000096650000}"/>
    <cellStyle name="40% - Ênfase3 6 2 11" xfId="26011" xr:uid="{00000000-0005-0000-0000-000097650000}"/>
    <cellStyle name="40% - Ênfase3 6 2 11 10" xfId="26012" xr:uid="{00000000-0005-0000-0000-000098650000}"/>
    <cellStyle name="40% - Ênfase3 6 2 11 11" xfId="26013" xr:uid="{00000000-0005-0000-0000-000099650000}"/>
    <cellStyle name="40% - Ênfase3 6 2 11 12" xfId="26014" xr:uid="{00000000-0005-0000-0000-00009A650000}"/>
    <cellStyle name="40% - Ênfase3 6 2 11 13" xfId="26015" xr:uid="{00000000-0005-0000-0000-00009B650000}"/>
    <cellStyle name="40% - Ênfase3 6 2 11 2" xfId="26016" xr:uid="{00000000-0005-0000-0000-00009C650000}"/>
    <cellStyle name="40% - Ênfase3 6 2 11 3" xfId="26017" xr:uid="{00000000-0005-0000-0000-00009D650000}"/>
    <cellStyle name="40% - Ênfase3 6 2 11 4" xfId="26018" xr:uid="{00000000-0005-0000-0000-00009E650000}"/>
    <cellStyle name="40% - Ênfase3 6 2 11 5" xfId="26019" xr:uid="{00000000-0005-0000-0000-00009F650000}"/>
    <cellStyle name="40% - Ênfase3 6 2 11 6" xfId="26020" xr:uid="{00000000-0005-0000-0000-0000A0650000}"/>
    <cellStyle name="40% - Ênfase3 6 2 11 7" xfId="26021" xr:uid="{00000000-0005-0000-0000-0000A1650000}"/>
    <cellStyle name="40% - Ênfase3 6 2 11 8" xfId="26022" xr:uid="{00000000-0005-0000-0000-0000A2650000}"/>
    <cellStyle name="40% - Ênfase3 6 2 11 9" xfId="26023" xr:uid="{00000000-0005-0000-0000-0000A3650000}"/>
    <cellStyle name="40% - Ênfase3 6 2 12" xfId="26024" xr:uid="{00000000-0005-0000-0000-0000A4650000}"/>
    <cellStyle name="40% - Ênfase3 6 2 13" xfId="26025" xr:uid="{00000000-0005-0000-0000-0000A5650000}"/>
    <cellStyle name="40% - Ênfase3 6 2 14" xfId="26026" xr:uid="{00000000-0005-0000-0000-0000A6650000}"/>
    <cellStyle name="40% - Ênfase3 6 2 15" xfId="26027" xr:uid="{00000000-0005-0000-0000-0000A7650000}"/>
    <cellStyle name="40% - Ênfase3 6 2 16" xfId="26028" xr:uid="{00000000-0005-0000-0000-0000A8650000}"/>
    <cellStyle name="40% - Ênfase3 6 2 17" xfId="26029" xr:uid="{00000000-0005-0000-0000-0000A9650000}"/>
    <cellStyle name="40% - Ênfase3 6 2 18" xfId="26030" xr:uid="{00000000-0005-0000-0000-0000AA650000}"/>
    <cellStyle name="40% - Ênfase3 6 2 19" xfId="26031" xr:uid="{00000000-0005-0000-0000-0000AB650000}"/>
    <cellStyle name="40% - Ênfase3 6 2 2" xfId="26032" xr:uid="{00000000-0005-0000-0000-0000AC650000}"/>
    <cellStyle name="40% - Ênfase3 6 2 2 10" xfId="26033" xr:uid="{00000000-0005-0000-0000-0000AD650000}"/>
    <cellStyle name="40% - Ênfase3 6 2 2 11" xfId="26034" xr:uid="{00000000-0005-0000-0000-0000AE650000}"/>
    <cellStyle name="40% - Ênfase3 6 2 2 12" xfId="26035" xr:uid="{00000000-0005-0000-0000-0000AF650000}"/>
    <cellStyle name="40% - Ênfase3 6 2 2 13" xfId="26036" xr:uid="{00000000-0005-0000-0000-0000B0650000}"/>
    <cellStyle name="40% - Ênfase3 6 2 2 2" xfId="26037" xr:uid="{00000000-0005-0000-0000-0000B1650000}"/>
    <cellStyle name="40% - Ênfase3 6 2 2 3" xfId="26038" xr:uid="{00000000-0005-0000-0000-0000B2650000}"/>
    <cellStyle name="40% - Ênfase3 6 2 2 4" xfId="26039" xr:uid="{00000000-0005-0000-0000-0000B3650000}"/>
    <cellStyle name="40% - Ênfase3 6 2 2 5" xfId="26040" xr:uid="{00000000-0005-0000-0000-0000B4650000}"/>
    <cellStyle name="40% - Ênfase3 6 2 2 6" xfId="26041" xr:uid="{00000000-0005-0000-0000-0000B5650000}"/>
    <cellStyle name="40% - Ênfase3 6 2 2 7" xfId="26042" xr:uid="{00000000-0005-0000-0000-0000B6650000}"/>
    <cellStyle name="40% - Ênfase3 6 2 2 8" xfId="26043" xr:uid="{00000000-0005-0000-0000-0000B7650000}"/>
    <cellStyle name="40% - Ênfase3 6 2 2 9" xfId="26044" xr:uid="{00000000-0005-0000-0000-0000B8650000}"/>
    <cellStyle name="40% - Ênfase3 6 2 20" xfId="26045" xr:uid="{00000000-0005-0000-0000-0000B9650000}"/>
    <cellStyle name="40% - Ênfase3 6 2 21" xfId="26046" xr:uid="{00000000-0005-0000-0000-0000BA650000}"/>
    <cellStyle name="40% - Ênfase3 6 2 22" xfId="26047" xr:uid="{00000000-0005-0000-0000-0000BB650000}"/>
    <cellStyle name="40% - Ênfase3 6 2 23" xfId="26048" xr:uid="{00000000-0005-0000-0000-0000BC650000}"/>
    <cellStyle name="40% - Ênfase3 6 2 3" xfId="26049" xr:uid="{00000000-0005-0000-0000-0000BD650000}"/>
    <cellStyle name="40% - Ênfase3 6 2 3 10" xfId="26050" xr:uid="{00000000-0005-0000-0000-0000BE650000}"/>
    <cellStyle name="40% - Ênfase3 6 2 3 11" xfId="26051" xr:uid="{00000000-0005-0000-0000-0000BF650000}"/>
    <cellStyle name="40% - Ênfase3 6 2 3 12" xfId="26052" xr:uid="{00000000-0005-0000-0000-0000C0650000}"/>
    <cellStyle name="40% - Ênfase3 6 2 3 13" xfId="26053" xr:uid="{00000000-0005-0000-0000-0000C1650000}"/>
    <cellStyle name="40% - Ênfase3 6 2 3 2" xfId="26054" xr:uid="{00000000-0005-0000-0000-0000C2650000}"/>
    <cellStyle name="40% - Ênfase3 6 2 3 3" xfId="26055" xr:uid="{00000000-0005-0000-0000-0000C3650000}"/>
    <cellStyle name="40% - Ênfase3 6 2 3 4" xfId="26056" xr:uid="{00000000-0005-0000-0000-0000C4650000}"/>
    <cellStyle name="40% - Ênfase3 6 2 3 5" xfId="26057" xr:uid="{00000000-0005-0000-0000-0000C5650000}"/>
    <cellStyle name="40% - Ênfase3 6 2 3 6" xfId="26058" xr:uid="{00000000-0005-0000-0000-0000C6650000}"/>
    <cellStyle name="40% - Ênfase3 6 2 3 7" xfId="26059" xr:uid="{00000000-0005-0000-0000-0000C7650000}"/>
    <cellStyle name="40% - Ênfase3 6 2 3 8" xfId="26060" xr:uid="{00000000-0005-0000-0000-0000C8650000}"/>
    <cellStyle name="40% - Ênfase3 6 2 3 9" xfId="26061" xr:uid="{00000000-0005-0000-0000-0000C9650000}"/>
    <cellStyle name="40% - Ênfase3 6 2 4" xfId="26062" xr:uid="{00000000-0005-0000-0000-0000CA650000}"/>
    <cellStyle name="40% - Ênfase3 6 2 4 10" xfId="26063" xr:uid="{00000000-0005-0000-0000-0000CB650000}"/>
    <cellStyle name="40% - Ênfase3 6 2 4 11" xfId="26064" xr:uid="{00000000-0005-0000-0000-0000CC650000}"/>
    <cellStyle name="40% - Ênfase3 6 2 4 12" xfId="26065" xr:uid="{00000000-0005-0000-0000-0000CD650000}"/>
    <cellStyle name="40% - Ênfase3 6 2 4 13" xfId="26066" xr:uid="{00000000-0005-0000-0000-0000CE650000}"/>
    <cellStyle name="40% - Ênfase3 6 2 4 2" xfId="26067" xr:uid="{00000000-0005-0000-0000-0000CF650000}"/>
    <cellStyle name="40% - Ênfase3 6 2 4 3" xfId="26068" xr:uid="{00000000-0005-0000-0000-0000D0650000}"/>
    <cellStyle name="40% - Ênfase3 6 2 4 4" xfId="26069" xr:uid="{00000000-0005-0000-0000-0000D1650000}"/>
    <cellStyle name="40% - Ênfase3 6 2 4 5" xfId="26070" xr:uid="{00000000-0005-0000-0000-0000D2650000}"/>
    <cellStyle name="40% - Ênfase3 6 2 4 6" xfId="26071" xr:uid="{00000000-0005-0000-0000-0000D3650000}"/>
    <cellStyle name="40% - Ênfase3 6 2 4 7" xfId="26072" xr:uid="{00000000-0005-0000-0000-0000D4650000}"/>
    <cellStyle name="40% - Ênfase3 6 2 4 8" xfId="26073" xr:uid="{00000000-0005-0000-0000-0000D5650000}"/>
    <cellStyle name="40% - Ênfase3 6 2 4 9" xfId="26074" xr:uid="{00000000-0005-0000-0000-0000D6650000}"/>
    <cellStyle name="40% - Ênfase3 6 2 5" xfId="26075" xr:uid="{00000000-0005-0000-0000-0000D7650000}"/>
    <cellStyle name="40% - Ênfase3 6 2 5 10" xfId="26076" xr:uid="{00000000-0005-0000-0000-0000D8650000}"/>
    <cellStyle name="40% - Ênfase3 6 2 5 11" xfId="26077" xr:uid="{00000000-0005-0000-0000-0000D9650000}"/>
    <cellStyle name="40% - Ênfase3 6 2 5 12" xfId="26078" xr:uid="{00000000-0005-0000-0000-0000DA650000}"/>
    <cellStyle name="40% - Ênfase3 6 2 5 13" xfId="26079" xr:uid="{00000000-0005-0000-0000-0000DB650000}"/>
    <cellStyle name="40% - Ênfase3 6 2 5 2" xfId="26080" xr:uid="{00000000-0005-0000-0000-0000DC650000}"/>
    <cellStyle name="40% - Ênfase3 6 2 5 3" xfId="26081" xr:uid="{00000000-0005-0000-0000-0000DD650000}"/>
    <cellStyle name="40% - Ênfase3 6 2 5 4" xfId="26082" xr:uid="{00000000-0005-0000-0000-0000DE650000}"/>
    <cellStyle name="40% - Ênfase3 6 2 5 5" xfId="26083" xr:uid="{00000000-0005-0000-0000-0000DF650000}"/>
    <cellStyle name="40% - Ênfase3 6 2 5 6" xfId="26084" xr:uid="{00000000-0005-0000-0000-0000E0650000}"/>
    <cellStyle name="40% - Ênfase3 6 2 5 7" xfId="26085" xr:uid="{00000000-0005-0000-0000-0000E1650000}"/>
    <cellStyle name="40% - Ênfase3 6 2 5 8" xfId="26086" xr:uid="{00000000-0005-0000-0000-0000E2650000}"/>
    <cellStyle name="40% - Ênfase3 6 2 5 9" xfId="26087" xr:uid="{00000000-0005-0000-0000-0000E3650000}"/>
    <cellStyle name="40% - Ênfase3 6 2 6" xfId="26088" xr:uid="{00000000-0005-0000-0000-0000E4650000}"/>
    <cellStyle name="40% - Ênfase3 6 2 6 10" xfId="26089" xr:uid="{00000000-0005-0000-0000-0000E5650000}"/>
    <cellStyle name="40% - Ênfase3 6 2 6 11" xfId="26090" xr:uid="{00000000-0005-0000-0000-0000E6650000}"/>
    <cellStyle name="40% - Ênfase3 6 2 6 12" xfId="26091" xr:uid="{00000000-0005-0000-0000-0000E7650000}"/>
    <cellStyle name="40% - Ênfase3 6 2 6 13" xfId="26092" xr:uid="{00000000-0005-0000-0000-0000E8650000}"/>
    <cellStyle name="40% - Ênfase3 6 2 6 2" xfId="26093" xr:uid="{00000000-0005-0000-0000-0000E9650000}"/>
    <cellStyle name="40% - Ênfase3 6 2 6 3" xfId="26094" xr:uid="{00000000-0005-0000-0000-0000EA650000}"/>
    <cellStyle name="40% - Ênfase3 6 2 6 4" xfId="26095" xr:uid="{00000000-0005-0000-0000-0000EB650000}"/>
    <cellStyle name="40% - Ênfase3 6 2 6 5" xfId="26096" xr:uid="{00000000-0005-0000-0000-0000EC650000}"/>
    <cellStyle name="40% - Ênfase3 6 2 6 6" xfId="26097" xr:uid="{00000000-0005-0000-0000-0000ED650000}"/>
    <cellStyle name="40% - Ênfase3 6 2 6 7" xfId="26098" xr:uid="{00000000-0005-0000-0000-0000EE650000}"/>
    <cellStyle name="40% - Ênfase3 6 2 6 8" xfId="26099" xr:uid="{00000000-0005-0000-0000-0000EF650000}"/>
    <cellStyle name="40% - Ênfase3 6 2 6 9" xfId="26100" xr:uid="{00000000-0005-0000-0000-0000F0650000}"/>
    <cellStyle name="40% - Ênfase3 6 2 7" xfId="26101" xr:uid="{00000000-0005-0000-0000-0000F1650000}"/>
    <cellStyle name="40% - Ênfase3 6 2 7 10" xfId="26102" xr:uid="{00000000-0005-0000-0000-0000F2650000}"/>
    <cellStyle name="40% - Ênfase3 6 2 7 11" xfId="26103" xr:uid="{00000000-0005-0000-0000-0000F3650000}"/>
    <cellStyle name="40% - Ênfase3 6 2 7 12" xfId="26104" xr:uid="{00000000-0005-0000-0000-0000F4650000}"/>
    <cellStyle name="40% - Ênfase3 6 2 7 13" xfId="26105" xr:uid="{00000000-0005-0000-0000-0000F5650000}"/>
    <cellStyle name="40% - Ênfase3 6 2 7 2" xfId="26106" xr:uid="{00000000-0005-0000-0000-0000F6650000}"/>
    <cellStyle name="40% - Ênfase3 6 2 7 3" xfId="26107" xr:uid="{00000000-0005-0000-0000-0000F7650000}"/>
    <cellStyle name="40% - Ênfase3 6 2 7 4" xfId="26108" xr:uid="{00000000-0005-0000-0000-0000F8650000}"/>
    <cellStyle name="40% - Ênfase3 6 2 7 5" xfId="26109" xr:uid="{00000000-0005-0000-0000-0000F9650000}"/>
    <cellStyle name="40% - Ênfase3 6 2 7 6" xfId="26110" xr:uid="{00000000-0005-0000-0000-0000FA650000}"/>
    <cellStyle name="40% - Ênfase3 6 2 7 7" xfId="26111" xr:uid="{00000000-0005-0000-0000-0000FB650000}"/>
    <cellStyle name="40% - Ênfase3 6 2 7 8" xfId="26112" xr:uid="{00000000-0005-0000-0000-0000FC650000}"/>
    <cellStyle name="40% - Ênfase3 6 2 7 9" xfId="26113" xr:uid="{00000000-0005-0000-0000-0000FD650000}"/>
    <cellStyle name="40% - Ênfase3 6 2 8" xfId="26114" xr:uid="{00000000-0005-0000-0000-0000FE650000}"/>
    <cellStyle name="40% - Ênfase3 6 2 8 10" xfId="26115" xr:uid="{00000000-0005-0000-0000-0000FF650000}"/>
    <cellStyle name="40% - Ênfase3 6 2 8 11" xfId="26116" xr:uid="{00000000-0005-0000-0000-000000660000}"/>
    <cellStyle name="40% - Ênfase3 6 2 8 12" xfId="26117" xr:uid="{00000000-0005-0000-0000-000001660000}"/>
    <cellStyle name="40% - Ênfase3 6 2 8 13" xfId="26118" xr:uid="{00000000-0005-0000-0000-000002660000}"/>
    <cellStyle name="40% - Ênfase3 6 2 8 2" xfId="26119" xr:uid="{00000000-0005-0000-0000-000003660000}"/>
    <cellStyle name="40% - Ênfase3 6 2 8 3" xfId="26120" xr:uid="{00000000-0005-0000-0000-000004660000}"/>
    <cellStyle name="40% - Ênfase3 6 2 8 4" xfId="26121" xr:uid="{00000000-0005-0000-0000-000005660000}"/>
    <cellStyle name="40% - Ênfase3 6 2 8 5" xfId="26122" xr:uid="{00000000-0005-0000-0000-000006660000}"/>
    <cellStyle name="40% - Ênfase3 6 2 8 6" xfId="26123" xr:uid="{00000000-0005-0000-0000-000007660000}"/>
    <cellStyle name="40% - Ênfase3 6 2 8 7" xfId="26124" xr:uid="{00000000-0005-0000-0000-000008660000}"/>
    <cellStyle name="40% - Ênfase3 6 2 8 8" xfId="26125" xr:uid="{00000000-0005-0000-0000-000009660000}"/>
    <cellStyle name="40% - Ênfase3 6 2 8 9" xfId="26126" xr:uid="{00000000-0005-0000-0000-00000A660000}"/>
    <cellStyle name="40% - Ênfase3 6 2 9" xfId="26127" xr:uid="{00000000-0005-0000-0000-00000B660000}"/>
    <cellStyle name="40% - Ênfase3 6 2 9 10" xfId="26128" xr:uid="{00000000-0005-0000-0000-00000C660000}"/>
    <cellStyle name="40% - Ênfase3 6 2 9 11" xfId="26129" xr:uid="{00000000-0005-0000-0000-00000D660000}"/>
    <cellStyle name="40% - Ênfase3 6 2 9 12" xfId="26130" xr:uid="{00000000-0005-0000-0000-00000E660000}"/>
    <cellStyle name="40% - Ênfase3 6 2 9 13" xfId="26131" xr:uid="{00000000-0005-0000-0000-00000F660000}"/>
    <cellStyle name="40% - Ênfase3 6 2 9 2" xfId="26132" xr:uid="{00000000-0005-0000-0000-000010660000}"/>
    <cellStyle name="40% - Ênfase3 6 2 9 3" xfId="26133" xr:uid="{00000000-0005-0000-0000-000011660000}"/>
    <cellStyle name="40% - Ênfase3 6 2 9 4" xfId="26134" xr:uid="{00000000-0005-0000-0000-000012660000}"/>
    <cellStyle name="40% - Ênfase3 6 2 9 5" xfId="26135" xr:uid="{00000000-0005-0000-0000-000013660000}"/>
    <cellStyle name="40% - Ênfase3 6 2 9 6" xfId="26136" xr:uid="{00000000-0005-0000-0000-000014660000}"/>
    <cellStyle name="40% - Ênfase3 6 2 9 7" xfId="26137" xr:uid="{00000000-0005-0000-0000-000015660000}"/>
    <cellStyle name="40% - Ênfase3 6 2 9 8" xfId="26138" xr:uid="{00000000-0005-0000-0000-000016660000}"/>
    <cellStyle name="40% - Ênfase3 6 2 9 9" xfId="26139" xr:uid="{00000000-0005-0000-0000-000017660000}"/>
    <cellStyle name="40% - Ênfase3 6 20" xfId="26140" xr:uid="{00000000-0005-0000-0000-000018660000}"/>
    <cellStyle name="40% - Ênfase3 6 21" xfId="26141" xr:uid="{00000000-0005-0000-0000-000019660000}"/>
    <cellStyle name="40% - Ênfase3 6 22" xfId="26142" xr:uid="{00000000-0005-0000-0000-00001A660000}"/>
    <cellStyle name="40% - Ênfase3 6 23" xfId="26143" xr:uid="{00000000-0005-0000-0000-00001B660000}"/>
    <cellStyle name="40% - Ênfase3 6 24" xfId="26144" xr:uid="{00000000-0005-0000-0000-00001C660000}"/>
    <cellStyle name="40% - Ênfase3 6 3" xfId="26145" xr:uid="{00000000-0005-0000-0000-00001D660000}"/>
    <cellStyle name="40% - Ênfase3 6 3 10" xfId="26146" xr:uid="{00000000-0005-0000-0000-00001E660000}"/>
    <cellStyle name="40% - Ênfase3 6 3 11" xfId="26147" xr:uid="{00000000-0005-0000-0000-00001F660000}"/>
    <cellStyle name="40% - Ênfase3 6 3 12" xfId="26148" xr:uid="{00000000-0005-0000-0000-000020660000}"/>
    <cellStyle name="40% - Ênfase3 6 3 13" xfId="26149" xr:uid="{00000000-0005-0000-0000-000021660000}"/>
    <cellStyle name="40% - Ênfase3 6 3 2" xfId="26150" xr:uid="{00000000-0005-0000-0000-000022660000}"/>
    <cellStyle name="40% - Ênfase3 6 3 3" xfId="26151" xr:uid="{00000000-0005-0000-0000-000023660000}"/>
    <cellStyle name="40% - Ênfase3 6 3 4" xfId="26152" xr:uid="{00000000-0005-0000-0000-000024660000}"/>
    <cellStyle name="40% - Ênfase3 6 3 5" xfId="26153" xr:uid="{00000000-0005-0000-0000-000025660000}"/>
    <cellStyle name="40% - Ênfase3 6 3 6" xfId="26154" xr:uid="{00000000-0005-0000-0000-000026660000}"/>
    <cellStyle name="40% - Ênfase3 6 3 7" xfId="26155" xr:uid="{00000000-0005-0000-0000-000027660000}"/>
    <cellStyle name="40% - Ênfase3 6 3 8" xfId="26156" xr:uid="{00000000-0005-0000-0000-000028660000}"/>
    <cellStyle name="40% - Ênfase3 6 3 9" xfId="26157" xr:uid="{00000000-0005-0000-0000-000029660000}"/>
    <cellStyle name="40% - Ênfase3 6 4" xfId="26158" xr:uid="{00000000-0005-0000-0000-00002A660000}"/>
    <cellStyle name="40% - Ênfase3 6 4 10" xfId="26159" xr:uid="{00000000-0005-0000-0000-00002B660000}"/>
    <cellStyle name="40% - Ênfase3 6 4 11" xfId="26160" xr:uid="{00000000-0005-0000-0000-00002C660000}"/>
    <cellStyle name="40% - Ênfase3 6 4 12" xfId="26161" xr:uid="{00000000-0005-0000-0000-00002D660000}"/>
    <cellStyle name="40% - Ênfase3 6 4 13" xfId="26162" xr:uid="{00000000-0005-0000-0000-00002E660000}"/>
    <cellStyle name="40% - Ênfase3 6 4 2" xfId="26163" xr:uid="{00000000-0005-0000-0000-00002F660000}"/>
    <cellStyle name="40% - Ênfase3 6 4 3" xfId="26164" xr:uid="{00000000-0005-0000-0000-000030660000}"/>
    <cellStyle name="40% - Ênfase3 6 4 4" xfId="26165" xr:uid="{00000000-0005-0000-0000-000031660000}"/>
    <cellStyle name="40% - Ênfase3 6 4 5" xfId="26166" xr:uid="{00000000-0005-0000-0000-000032660000}"/>
    <cellStyle name="40% - Ênfase3 6 4 6" xfId="26167" xr:uid="{00000000-0005-0000-0000-000033660000}"/>
    <cellStyle name="40% - Ênfase3 6 4 7" xfId="26168" xr:uid="{00000000-0005-0000-0000-000034660000}"/>
    <cellStyle name="40% - Ênfase3 6 4 8" xfId="26169" xr:uid="{00000000-0005-0000-0000-000035660000}"/>
    <cellStyle name="40% - Ênfase3 6 4 9" xfId="26170" xr:uid="{00000000-0005-0000-0000-000036660000}"/>
    <cellStyle name="40% - Ênfase3 6 5" xfId="26171" xr:uid="{00000000-0005-0000-0000-000037660000}"/>
    <cellStyle name="40% - Ênfase3 6 5 10" xfId="26172" xr:uid="{00000000-0005-0000-0000-000038660000}"/>
    <cellStyle name="40% - Ênfase3 6 5 11" xfId="26173" xr:uid="{00000000-0005-0000-0000-000039660000}"/>
    <cellStyle name="40% - Ênfase3 6 5 12" xfId="26174" xr:uid="{00000000-0005-0000-0000-00003A660000}"/>
    <cellStyle name="40% - Ênfase3 6 5 13" xfId="26175" xr:uid="{00000000-0005-0000-0000-00003B660000}"/>
    <cellStyle name="40% - Ênfase3 6 5 2" xfId="26176" xr:uid="{00000000-0005-0000-0000-00003C660000}"/>
    <cellStyle name="40% - Ênfase3 6 5 3" xfId="26177" xr:uid="{00000000-0005-0000-0000-00003D660000}"/>
    <cellStyle name="40% - Ênfase3 6 5 4" xfId="26178" xr:uid="{00000000-0005-0000-0000-00003E660000}"/>
    <cellStyle name="40% - Ênfase3 6 5 5" xfId="26179" xr:uid="{00000000-0005-0000-0000-00003F660000}"/>
    <cellStyle name="40% - Ênfase3 6 5 6" xfId="26180" xr:uid="{00000000-0005-0000-0000-000040660000}"/>
    <cellStyle name="40% - Ênfase3 6 5 7" xfId="26181" xr:uid="{00000000-0005-0000-0000-000041660000}"/>
    <cellStyle name="40% - Ênfase3 6 5 8" xfId="26182" xr:uid="{00000000-0005-0000-0000-000042660000}"/>
    <cellStyle name="40% - Ênfase3 6 5 9" xfId="26183" xr:uid="{00000000-0005-0000-0000-000043660000}"/>
    <cellStyle name="40% - Ênfase3 6 6" xfId="26184" xr:uid="{00000000-0005-0000-0000-000044660000}"/>
    <cellStyle name="40% - Ênfase3 6 6 10" xfId="26185" xr:uid="{00000000-0005-0000-0000-000045660000}"/>
    <cellStyle name="40% - Ênfase3 6 6 11" xfId="26186" xr:uid="{00000000-0005-0000-0000-000046660000}"/>
    <cellStyle name="40% - Ênfase3 6 6 12" xfId="26187" xr:uid="{00000000-0005-0000-0000-000047660000}"/>
    <cellStyle name="40% - Ênfase3 6 6 13" xfId="26188" xr:uid="{00000000-0005-0000-0000-000048660000}"/>
    <cellStyle name="40% - Ênfase3 6 6 2" xfId="26189" xr:uid="{00000000-0005-0000-0000-000049660000}"/>
    <cellStyle name="40% - Ênfase3 6 6 3" xfId="26190" xr:uid="{00000000-0005-0000-0000-00004A660000}"/>
    <cellStyle name="40% - Ênfase3 6 6 4" xfId="26191" xr:uid="{00000000-0005-0000-0000-00004B660000}"/>
    <cellStyle name="40% - Ênfase3 6 6 5" xfId="26192" xr:uid="{00000000-0005-0000-0000-00004C660000}"/>
    <cellStyle name="40% - Ênfase3 6 6 6" xfId="26193" xr:uid="{00000000-0005-0000-0000-00004D660000}"/>
    <cellStyle name="40% - Ênfase3 6 6 7" xfId="26194" xr:uid="{00000000-0005-0000-0000-00004E660000}"/>
    <cellStyle name="40% - Ênfase3 6 6 8" xfId="26195" xr:uid="{00000000-0005-0000-0000-00004F660000}"/>
    <cellStyle name="40% - Ênfase3 6 6 9" xfId="26196" xr:uid="{00000000-0005-0000-0000-000050660000}"/>
    <cellStyle name="40% - Ênfase3 6 7" xfId="26197" xr:uid="{00000000-0005-0000-0000-000051660000}"/>
    <cellStyle name="40% - Ênfase3 6 7 10" xfId="26198" xr:uid="{00000000-0005-0000-0000-000052660000}"/>
    <cellStyle name="40% - Ênfase3 6 7 11" xfId="26199" xr:uid="{00000000-0005-0000-0000-000053660000}"/>
    <cellStyle name="40% - Ênfase3 6 7 12" xfId="26200" xr:uid="{00000000-0005-0000-0000-000054660000}"/>
    <cellStyle name="40% - Ênfase3 6 7 13" xfId="26201" xr:uid="{00000000-0005-0000-0000-000055660000}"/>
    <cellStyle name="40% - Ênfase3 6 7 2" xfId="26202" xr:uid="{00000000-0005-0000-0000-000056660000}"/>
    <cellStyle name="40% - Ênfase3 6 7 3" xfId="26203" xr:uid="{00000000-0005-0000-0000-000057660000}"/>
    <cellStyle name="40% - Ênfase3 6 7 4" xfId="26204" xr:uid="{00000000-0005-0000-0000-000058660000}"/>
    <cellStyle name="40% - Ênfase3 6 7 5" xfId="26205" xr:uid="{00000000-0005-0000-0000-000059660000}"/>
    <cellStyle name="40% - Ênfase3 6 7 6" xfId="26206" xr:uid="{00000000-0005-0000-0000-00005A660000}"/>
    <cellStyle name="40% - Ênfase3 6 7 7" xfId="26207" xr:uid="{00000000-0005-0000-0000-00005B660000}"/>
    <cellStyle name="40% - Ênfase3 6 7 8" xfId="26208" xr:uid="{00000000-0005-0000-0000-00005C660000}"/>
    <cellStyle name="40% - Ênfase3 6 7 9" xfId="26209" xr:uid="{00000000-0005-0000-0000-00005D660000}"/>
    <cellStyle name="40% - Ênfase3 6 8" xfId="26210" xr:uid="{00000000-0005-0000-0000-00005E660000}"/>
    <cellStyle name="40% - Ênfase3 6 8 10" xfId="26211" xr:uid="{00000000-0005-0000-0000-00005F660000}"/>
    <cellStyle name="40% - Ênfase3 6 8 11" xfId="26212" xr:uid="{00000000-0005-0000-0000-000060660000}"/>
    <cellStyle name="40% - Ênfase3 6 8 12" xfId="26213" xr:uid="{00000000-0005-0000-0000-000061660000}"/>
    <cellStyle name="40% - Ênfase3 6 8 13" xfId="26214" xr:uid="{00000000-0005-0000-0000-000062660000}"/>
    <cellStyle name="40% - Ênfase3 6 8 2" xfId="26215" xr:uid="{00000000-0005-0000-0000-000063660000}"/>
    <cellStyle name="40% - Ênfase3 6 8 3" xfId="26216" xr:uid="{00000000-0005-0000-0000-000064660000}"/>
    <cellStyle name="40% - Ênfase3 6 8 4" xfId="26217" xr:uid="{00000000-0005-0000-0000-000065660000}"/>
    <cellStyle name="40% - Ênfase3 6 8 5" xfId="26218" xr:uid="{00000000-0005-0000-0000-000066660000}"/>
    <cellStyle name="40% - Ênfase3 6 8 6" xfId="26219" xr:uid="{00000000-0005-0000-0000-000067660000}"/>
    <cellStyle name="40% - Ênfase3 6 8 7" xfId="26220" xr:uid="{00000000-0005-0000-0000-000068660000}"/>
    <cellStyle name="40% - Ênfase3 6 8 8" xfId="26221" xr:uid="{00000000-0005-0000-0000-000069660000}"/>
    <cellStyle name="40% - Ênfase3 6 8 9" xfId="26222" xr:uid="{00000000-0005-0000-0000-00006A660000}"/>
    <cellStyle name="40% - Ênfase3 6 9" xfId="26223" xr:uid="{00000000-0005-0000-0000-00006B660000}"/>
    <cellStyle name="40% - Ênfase3 6 9 10" xfId="26224" xr:uid="{00000000-0005-0000-0000-00006C660000}"/>
    <cellStyle name="40% - Ênfase3 6 9 11" xfId="26225" xr:uid="{00000000-0005-0000-0000-00006D660000}"/>
    <cellStyle name="40% - Ênfase3 6 9 12" xfId="26226" xr:uid="{00000000-0005-0000-0000-00006E660000}"/>
    <cellStyle name="40% - Ênfase3 6 9 13" xfId="26227" xr:uid="{00000000-0005-0000-0000-00006F660000}"/>
    <cellStyle name="40% - Ênfase3 6 9 2" xfId="26228" xr:uid="{00000000-0005-0000-0000-000070660000}"/>
    <cellStyle name="40% - Ênfase3 6 9 3" xfId="26229" xr:uid="{00000000-0005-0000-0000-000071660000}"/>
    <cellStyle name="40% - Ênfase3 6 9 4" xfId="26230" xr:uid="{00000000-0005-0000-0000-000072660000}"/>
    <cellStyle name="40% - Ênfase3 6 9 5" xfId="26231" xr:uid="{00000000-0005-0000-0000-000073660000}"/>
    <cellStyle name="40% - Ênfase3 6 9 6" xfId="26232" xr:uid="{00000000-0005-0000-0000-000074660000}"/>
    <cellStyle name="40% - Ênfase3 6 9 7" xfId="26233" xr:uid="{00000000-0005-0000-0000-000075660000}"/>
    <cellStyle name="40% - Ênfase3 6 9 8" xfId="26234" xr:uid="{00000000-0005-0000-0000-000076660000}"/>
    <cellStyle name="40% - Ênfase3 6 9 9" xfId="26235" xr:uid="{00000000-0005-0000-0000-000077660000}"/>
    <cellStyle name="40% - Ênfase3 7" xfId="26236" xr:uid="{00000000-0005-0000-0000-000078660000}"/>
    <cellStyle name="40% - Ênfase3 7 10" xfId="26237" xr:uid="{00000000-0005-0000-0000-000079660000}"/>
    <cellStyle name="40% - Ênfase3 7 10 10" xfId="26238" xr:uid="{00000000-0005-0000-0000-00007A660000}"/>
    <cellStyle name="40% - Ênfase3 7 10 11" xfId="26239" xr:uid="{00000000-0005-0000-0000-00007B660000}"/>
    <cellStyle name="40% - Ênfase3 7 10 12" xfId="26240" xr:uid="{00000000-0005-0000-0000-00007C660000}"/>
    <cellStyle name="40% - Ênfase3 7 10 13" xfId="26241" xr:uid="{00000000-0005-0000-0000-00007D660000}"/>
    <cellStyle name="40% - Ênfase3 7 10 2" xfId="26242" xr:uid="{00000000-0005-0000-0000-00007E660000}"/>
    <cellStyle name="40% - Ênfase3 7 10 3" xfId="26243" xr:uid="{00000000-0005-0000-0000-00007F660000}"/>
    <cellStyle name="40% - Ênfase3 7 10 4" xfId="26244" xr:uid="{00000000-0005-0000-0000-000080660000}"/>
    <cellStyle name="40% - Ênfase3 7 10 5" xfId="26245" xr:uid="{00000000-0005-0000-0000-000081660000}"/>
    <cellStyle name="40% - Ênfase3 7 10 6" xfId="26246" xr:uid="{00000000-0005-0000-0000-000082660000}"/>
    <cellStyle name="40% - Ênfase3 7 10 7" xfId="26247" xr:uid="{00000000-0005-0000-0000-000083660000}"/>
    <cellStyle name="40% - Ênfase3 7 10 8" xfId="26248" xr:uid="{00000000-0005-0000-0000-000084660000}"/>
    <cellStyle name="40% - Ênfase3 7 10 9" xfId="26249" xr:uid="{00000000-0005-0000-0000-000085660000}"/>
    <cellStyle name="40% - Ênfase3 7 11" xfId="26250" xr:uid="{00000000-0005-0000-0000-000086660000}"/>
    <cellStyle name="40% - Ênfase3 7 11 10" xfId="26251" xr:uid="{00000000-0005-0000-0000-000087660000}"/>
    <cellStyle name="40% - Ênfase3 7 11 11" xfId="26252" xr:uid="{00000000-0005-0000-0000-000088660000}"/>
    <cellStyle name="40% - Ênfase3 7 11 12" xfId="26253" xr:uid="{00000000-0005-0000-0000-000089660000}"/>
    <cellStyle name="40% - Ênfase3 7 11 13" xfId="26254" xr:uid="{00000000-0005-0000-0000-00008A660000}"/>
    <cellStyle name="40% - Ênfase3 7 11 2" xfId="26255" xr:uid="{00000000-0005-0000-0000-00008B660000}"/>
    <cellStyle name="40% - Ênfase3 7 11 3" xfId="26256" xr:uid="{00000000-0005-0000-0000-00008C660000}"/>
    <cellStyle name="40% - Ênfase3 7 11 4" xfId="26257" xr:uid="{00000000-0005-0000-0000-00008D660000}"/>
    <cellStyle name="40% - Ênfase3 7 11 5" xfId="26258" xr:uid="{00000000-0005-0000-0000-00008E660000}"/>
    <cellStyle name="40% - Ênfase3 7 11 6" xfId="26259" xr:uid="{00000000-0005-0000-0000-00008F660000}"/>
    <cellStyle name="40% - Ênfase3 7 11 7" xfId="26260" xr:uid="{00000000-0005-0000-0000-000090660000}"/>
    <cellStyle name="40% - Ênfase3 7 11 8" xfId="26261" xr:uid="{00000000-0005-0000-0000-000091660000}"/>
    <cellStyle name="40% - Ênfase3 7 11 9" xfId="26262" xr:uid="{00000000-0005-0000-0000-000092660000}"/>
    <cellStyle name="40% - Ênfase3 7 12" xfId="26263" xr:uid="{00000000-0005-0000-0000-000093660000}"/>
    <cellStyle name="40% - Ênfase3 7 12 10" xfId="26264" xr:uid="{00000000-0005-0000-0000-000094660000}"/>
    <cellStyle name="40% - Ênfase3 7 12 11" xfId="26265" xr:uid="{00000000-0005-0000-0000-000095660000}"/>
    <cellStyle name="40% - Ênfase3 7 12 12" xfId="26266" xr:uid="{00000000-0005-0000-0000-000096660000}"/>
    <cellStyle name="40% - Ênfase3 7 12 13" xfId="26267" xr:uid="{00000000-0005-0000-0000-000097660000}"/>
    <cellStyle name="40% - Ênfase3 7 12 2" xfId="26268" xr:uid="{00000000-0005-0000-0000-000098660000}"/>
    <cellStyle name="40% - Ênfase3 7 12 3" xfId="26269" xr:uid="{00000000-0005-0000-0000-000099660000}"/>
    <cellStyle name="40% - Ênfase3 7 12 4" xfId="26270" xr:uid="{00000000-0005-0000-0000-00009A660000}"/>
    <cellStyle name="40% - Ênfase3 7 12 5" xfId="26271" xr:uid="{00000000-0005-0000-0000-00009B660000}"/>
    <cellStyle name="40% - Ênfase3 7 12 6" xfId="26272" xr:uid="{00000000-0005-0000-0000-00009C660000}"/>
    <cellStyle name="40% - Ênfase3 7 12 7" xfId="26273" xr:uid="{00000000-0005-0000-0000-00009D660000}"/>
    <cellStyle name="40% - Ênfase3 7 12 8" xfId="26274" xr:uid="{00000000-0005-0000-0000-00009E660000}"/>
    <cellStyle name="40% - Ênfase3 7 12 9" xfId="26275" xr:uid="{00000000-0005-0000-0000-00009F660000}"/>
    <cellStyle name="40% - Ênfase3 7 13" xfId="26276" xr:uid="{00000000-0005-0000-0000-0000A0660000}"/>
    <cellStyle name="40% - Ênfase3 7 14" xfId="26277" xr:uid="{00000000-0005-0000-0000-0000A1660000}"/>
    <cellStyle name="40% - Ênfase3 7 15" xfId="26278" xr:uid="{00000000-0005-0000-0000-0000A2660000}"/>
    <cellStyle name="40% - Ênfase3 7 16" xfId="26279" xr:uid="{00000000-0005-0000-0000-0000A3660000}"/>
    <cellStyle name="40% - Ênfase3 7 17" xfId="26280" xr:uid="{00000000-0005-0000-0000-0000A4660000}"/>
    <cellStyle name="40% - Ênfase3 7 18" xfId="26281" xr:uid="{00000000-0005-0000-0000-0000A5660000}"/>
    <cellStyle name="40% - Ênfase3 7 19" xfId="26282" xr:uid="{00000000-0005-0000-0000-0000A6660000}"/>
    <cellStyle name="40% - Ênfase3 7 2" xfId="26283" xr:uid="{00000000-0005-0000-0000-0000A7660000}"/>
    <cellStyle name="40% - Ênfase3 7 2 10" xfId="26284" xr:uid="{00000000-0005-0000-0000-0000A8660000}"/>
    <cellStyle name="40% - Ênfase3 7 2 10 10" xfId="26285" xr:uid="{00000000-0005-0000-0000-0000A9660000}"/>
    <cellStyle name="40% - Ênfase3 7 2 10 11" xfId="26286" xr:uid="{00000000-0005-0000-0000-0000AA660000}"/>
    <cellStyle name="40% - Ênfase3 7 2 10 12" xfId="26287" xr:uid="{00000000-0005-0000-0000-0000AB660000}"/>
    <cellStyle name="40% - Ênfase3 7 2 10 13" xfId="26288" xr:uid="{00000000-0005-0000-0000-0000AC660000}"/>
    <cellStyle name="40% - Ênfase3 7 2 10 2" xfId="26289" xr:uid="{00000000-0005-0000-0000-0000AD660000}"/>
    <cellStyle name="40% - Ênfase3 7 2 10 3" xfId="26290" xr:uid="{00000000-0005-0000-0000-0000AE660000}"/>
    <cellStyle name="40% - Ênfase3 7 2 10 4" xfId="26291" xr:uid="{00000000-0005-0000-0000-0000AF660000}"/>
    <cellStyle name="40% - Ênfase3 7 2 10 5" xfId="26292" xr:uid="{00000000-0005-0000-0000-0000B0660000}"/>
    <cellStyle name="40% - Ênfase3 7 2 10 6" xfId="26293" xr:uid="{00000000-0005-0000-0000-0000B1660000}"/>
    <cellStyle name="40% - Ênfase3 7 2 10 7" xfId="26294" xr:uid="{00000000-0005-0000-0000-0000B2660000}"/>
    <cellStyle name="40% - Ênfase3 7 2 10 8" xfId="26295" xr:uid="{00000000-0005-0000-0000-0000B3660000}"/>
    <cellStyle name="40% - Ênfase3 7 2 10 9" xfId="26296" xr:uid="{00000000-0005-0000-0000-0000B4660000}"/>
    <cellStyle name="40% - Ênfase3 7 2 11" xfId="26297" xr:uid="{00000000-0005-0000-0000-0000B5660000}"/>
    <cellStyle name="40% - Ênfase3 7 2 11 10" xfId="26298" xr:uid="{00000000-0005-0000-0000-0000B6660000}"/>
    <cellStyle name="40% - Ênfase3 7 2 11 11" xfId="26299" xr:uid="{00000000-0005-0000-0000-0000B7660000}"/>
    <cellStyle name="40% - Ênfase3 7 2 11 12" xfId="26300" xr:uid="{00000000-0005-0000-0000-0000B8660000}"/>
    <cellStyle name="40% - Ênfase3 7 2 11 13" xfId="26301" xr:uid="{00000000-0005-0000-0000-0000B9660000}"/>
    <cellStyle name="40% - Ênfase3 7 2 11 2" xfId="26302" xr:uid="{00000000-0005-0000-0000-0000BA660000}"/>
    <cellStyle name="40% - Ênfase3 7 2 11 3" xfId="26303" xr:uid="{00000000-0005-0000-0000-0000BB660000}"/>
    <cellStyle name="40% - Ênfase3 7 2 11 4" xfId="26304" xr:uid="{00000000-0005-0000-0000-0000BC660000}"/>
    <cellStyle name="40% - Ênfase3 7 2 11 5" xfId="26305" xr:uid="{00000000-0005-0000-0000-0000BD660000}"/>
    <cellStyle name="40% - Ênfase3 7 2 11 6" xfId="26306" xr:uid="{00000000-0005-0000-0000-0000BE660000}"/>
    <cellStyle name="40% - Ênfase3 7 2 11 7" xfId="26307" xr:uid="{00000000-0005-0000-0000-0000BF660000}"/>
    <cellStyle name="40% - Ênfase3 7 2 11 8" xfId="26308" xr:uid="{00000000-0005-0000-0000-0000C0660000}"/>
    <cellStyle name="40% - Ênfase3 7 2 11 9" xfId="26309" xr:uid="{00000000-0005-0000-0000-0000C1660000}"/>
    <cellStyle name="40% - Ênfase3 7 2 12" xfId="26310" xr:uid="{00000000-0005-0000-0000-0000C2660000}"/>
    <cellStyle name="40% - Ênfase3 7 2 13" xfId="26311" xr:uid="{00000000-0005-0000-0000-0000C3660000}"/>
    <cellStyle name="40% - Ênfase3 7 2 14" xfId="26312" xr:uid="{00000000-0005-0000-0000-0000C4660000}"/>
    <cellStyle name="40% - Ênfase3 7 2 15" xfId="26313" xr:uid="{00000000-0005-0000-0000-0000C5660000}"/>
    <cellStyle name="40% - Ênfase3 7 2 16" xfId="26314" xr:uid="{00000000-0005-0000-0000-0000C6660000}"/>
    <cellStyle name="40% - Ênfase3 7 2 17" xfId="26315" xr:uid="{00000000-0005-0000-0000-0000C7660000}"/>
    <cellStyle name="40% - Ênfase3 7 2 18" xfId="26316" xr:uid="{00000000-0005-0000-0000-0000C8660000}"/>
    <cellStyle name="40% - Ênfase3 7 2 19" xfId="26317" xr:uid="{00000000-0005-0000-0000-0000C9660000}"/>
    <cellStyle name="40% - Ênfase3 7 2 2" xfId="26318" xr:uid="{00000000-0005-0000-0000-0000CA660000}"/>
    <cellStyle name="40% - Ênfase3 7 2 2 10" xfId="26319" xr:uid="{00000000-0005-0000-0000-0000CB660000}"/>
    <cellStyle name="40% - Ênfase3 7 2 2 11" xfId="26320" xr:uid="{00000000-0005-0000-0000-0000CC660000}"/>
    <cellStyle name="40% - Ênfase3 7 2 2 12" xfId="26321" xr:uid="{00000000-0005-0000-0000-0000CD660000}"/>
    <cellStyle name="40% - Ênfase3 7 2 2 13" xfId="26322" xr:uid="{00000000-0005-0000-0000-0000CE660000}"/>
    <cellStyle name="40% - Ênfase3 7 2 2 2" xfId="26323" xr:uid="{00000000-0005-0000-0000-0000CF660000}"/>
    <cellStyle name="40% - Ênfase3 7 2 2 3" xfId="26324" xr:uid="{00000000-0005-0000-0000-0000D0660000}"/>
    <cellStyle name="40% - Ênfase3 7 2 2 4" xfId="26325" xr:uid="{00000000-0005-0000-0000-0000D1660000}"/>
    <cellStyle name="40% - Ênfase3 7 2 2 5" xfId="26326" xr:uid="{00000000-0005-0000-0000-0000D2660000}"/>
    <cellStyle name="40% - Ênfase3 7 2 2 6" xfId="26327" xr:uid="{00000000-0005-0000-0000-0000D3660000}"/>
    <cellStyle name="40% - Ênfase3 7 2 2 7" xfId="26328" xr:uid="{00000000-0005-0000-0000-0000D4660000}"/>
    <cellStyle name="40% - Ênfase3 7 2 2 8" xfId="26329" xr:uid="{00000000-0005-0000-0000-0000D5660000}"/>
    <cellStyle name="40% - Ênfase3 7 2 2 9" xfId="26330" xr:uid="{00000000-0005-0000-0000-0000D6660000}"/>
    <cellStyle name="40% - Ênfase3 7 2 20" xfId="26331" xr:uid="{00000000-0005-0000-0000-0000D7660000}"/>
    <cellStyle name="40% - Ênfase3 7 2 21" xfId="26332" xr:uid="{00000000-0005-0000-0000-0000D8660000}"/>
    <cellStyle name="40% - Ênfase3 7 2 22" xfId="26333" xr:uid="{00000000-0005-0000-0000-0000D9660000}"/>
    <cellStyle name="40% - Ênfase3 7 2 23" xfId="26334" xr:uid="{00000000-0005-0000-0000-0000DA660000}"/>
    <cellStyle name="40% - Ênfase3 7 2 3" xfId="26335" xr:uid="{00000000-0005-0000-0000-0000DB660000}"/>
    <cellStyle name="40% - Ênfase3 7 2 3 10" xfId="26336" xr:uid="{00000000-0005-0000-0000-0000DC660000}"/>
    <cellStyle name="40% - Ênfase3 7 2 3 11" xfId="26337" xr:uid="{00000000-0005-0000-0000-0000DD660000}"/>
    <cellStyle name="40% - Ênfase3 7 2 3 12" xfId="26338" xr:uid="{00000000-0005-0000-0000-0000DE660000}"/>
    <cellStyle name="40% - Ênfase3 7 2 3 13" xfId="26339" xr:uid="{00000000-0005-0000-0000-0000DF660000}"/>
    <cellStyle name="40% - Ênfase3 7 2 3 2" xfId="26340" xr:uid="{00000000-0005-0000-0000-0000E0660000}"/>
    <cellStyle name="40% - Ênfase3 7 2 3 3" xfId="26341" xr:uid="{00000000-0005-0000-0000-0000E1660000}"/>
    <cellStyle name="40% - Ênfase3 7 2 3 4" xfId="26342" xr:uid="{00000000-0005-0000-0000-0000E2660000}"/>
    <cellStyle name="40% - Ênfase3 7 2 3 5" xfId="26343" xr:uid="{00000000-0005-0000-0000-0000E3660000}"/>
    <cellStyle name="40% - Ênfase3 7 2 3 6" xfId="26344" xr:uid="{00000000-0005-0000-0000-0000E4660000}"/>
    <cellStyle name="40% - Ênfase3 7 2 3 7" xfId="26345" xr:uid="{00000000-0005-0000-0000-0000E5660000}"/>
    <cellStyle name="40% - Ênfase3 7 2 3 8" xfId="26346" xr:uid="{00000000-0005-0000-0000-0000E6660000}"/>
    <cellStyle name="40% - Ênfase3 7 2 3 9" xfId="26347" xr:uid="{00000000-0005-0000-0000-0000E7660000}"/>
    <cellStyle name="40% - Ênfase3 7 2 4" xfId="26348" xr:uid="{00000000-0005-0000-0000-0000E8660000}"/>
    <cellStyle name="40% - Ênfase3 7 2 4 10" xfId="26349" xr:uid="{00000000-0005-0000-0000-0000E9660000}"/>
    <cellStyle name="40% - Ênfase3 7 2 4 11" xfId="26350" xr:uid="{00000000-0005-0000-0000-0000EA660000}"/>
    <cellStyle name="40% - Ênfase3 7 2 4 12" xfId="26351" xr:uid="{00000000-0005-0000-0000-0000EB660000}"/>
    <cellStyle name="40% - Ênfase3 7 2 4 13" xfId="26352" xr:uid="{00000000-0005-0000-0000-0000EC660000}"/>
    <cellStyle name="40% - Ênfase3 7 2 4 2" xfId="26353" xr:uid="{00000000-0005-0000-0000-0000ED660000}"/>
    <cellStyle name="40% - Ênfase3 7 2 4 3" xfId="26354" xr:uid="{00000000-0005-0000-0000-0000EE660000}"/>
    <cellStyle name="40% - Ênfase3 7 2 4 4" xfId="26355" xr:uid="{00000000-0005-0000-0000-0000EF660000}"/>
    <cellStyle name="40% - Ênfase3 7 2 4 5" xfId="26356" xr:uid="{00000000-0005-0000-0000-0000F0660000}"/>
    <cellStyle name="40% - Ênfase3 7 2 4 6" xfId="26357" xr:uid="{00000000-0005-0000-0000-0000F1660000}"/>
    <cellStyle name="40% - Ênfase3 7 2 4 7" xfId="26358" xr:uid="{00000000-0005-0000-0000-0000F2660000}"/>
    <cellStyle name="40% - Ênfase3 7 2 4 8" xfId="26359" xr:uid="{00000000-0005-0000-0000-0000F3660000}"/>
    <cellStyle name="40% - Ênfase3 7 2 4 9" xfId="26360" xr:uid="{00000000-0005-0000-0000-0000F4660000}"/>
    <cellStyle name="40% - Ênfase3 7 2 5" xfId="26361" xr:uid="{00000000-0005-0000-0000-0000F5660000}"/>
    <cellStyle name="40% - Ênfase3 7 2 5 10" xfId="26362" xr:uid="{00000000-0005-0000-0000-0000F6660000}"/>
    <cellStyle name="40% - Ênfase3 7 2 5 11" xfId="26363" xr:uid="{00000000-0005-0000-0000-0000F7660000}"/>
    <cellStyle name="40% - Ênfase3 7 2 5 12" xfId="26364" xr:uid="{00000000-0005-0000-0000-0000F8660000}"/>
    <cellStyle name="40% - Ênfase3 7 2 5 13" xfId="26365" xr:uid="{00000000-0005-0000-0000-0000F9660000}"/>
    <cellStyle name="40% - Ênfase3 7 2 5 2" xfId="26366" xr:uid="{00000000-0005-0000-0000-0000FA660000}"/>
    <cellStyle name="40% - Ênfase3 7 2 5 3" xfId="26367" xr:uid="{00000000-0005-0000-0000-0000FB660000}"/>
    <cellStyle name="40% - Ênfase3 7 2 5 4" xfId="26368" xr:uid="{00000000-0005-0000-0000-0000FC660000}"/>
    <cellStyle name="40% - Ênfase3 7 2 5 5" xfId="26369" xr:uid="{00000000-0005-0000-0000-0000FD660000}"/>
    <cellStyle name="40% - Ênfase3 7 2 5 6" xfId="26370" xr:uid="{00000000-0005-0000-0000-0000FE660000}"/>
    <cellStyle name="40% - Ênfase3 7 2 5 7" xfId="26371" xr:uid="{00000000-0005-0000-0000-0000FF660000}"/>
    <cellStyle name="40% - Ênfase3 7 2 5 8" xfId="26372" xr:uid="{00000000-0005-0000-0000-000000670000}"/>
    <cellStyle name="40% - Ênfase3 7 2 5 9" xfId="26373" xr:uid="{00000000-0005-0000-0000-000001670000}"/>
    <cellStyle name="40% - Ênfase3 7 2 6" xfId="26374" xr:uid="{00000000-0005-0000-0000-000002670000}"/>
    <cellStyle name="40% - Ênfase3 7 2 6 10" xfId="26375" xr:uid="{00000000-0005-0000-0000-000003670000}"/>
    <cellStyle name="40% - Ênfase3 7 2 6 11" xfId="26376" xr:uid="{00000000-0005-0000-0000-000004670000}"/>
    <cellStyle name="40% - Ênfase3 7 2 6 12" xfId="26377" xr:uid="{00000000-0005-0000-0000-000005670000}"/>
    <cellStyle name="40% - Ênfase3 7 2 6 13" xfId="26378" xr:uid="{00000000-0005-0000-0000-000006670000}"/>
    <cellStyle name="40% - Ênfase3 7 2 6 2" xfId="26379" xr:uid="{00000000-0005-0000-0000-000007670000}"/>
    <cellStyle name="40% - Ênfase3 7 2 6 3" xfId="26380" xr:uid="{00000000-0005-0000-0000-000008670000}"/>
    <cellStyle name="40% - Ênfase3 7 2 6 4" xfId="26381" xr:uid="{00000000-0005-0000-0000-000009670000}"/>
    <cellStyle name="40% - Ênfase3 7 2 6 5" xfId="26382" xr:uid="{00000000-0005-0000-0000-00000A670000}"/>
    <cellStyle name="40% - Ênfase3 7 2 6 6" xfId="26383" xr:uid="{00000000-0005-0000-0000-00000B670000}"/>
    <cellStyle name="40% - Ênfase3 7 2 6 7" xfId="26384" xr:uid="{00000000-0005-0000-0000-00000C670000}"/>
    <cellStyle name="40% - Ênfase3 7 2 6 8" xfId="26385" xr:uid="{00000000-0005-0000-0000-00000D670000}"/>
    <cellStyle name="40% - Ênfase3 7 2 6 9" xfId="26386" xr:uid="{00000000-0005-0000-0000-00000E670000}"/>
    <cellStyle name="40% - Ênfase3 7 2 7" xfId="26387" xr:uid="{00000000-0005-0000-0000-00000F670000}"/>
    <cellStyle name="40% - Ênfase3 7 2 7 10" xfId="26388" xr:uid="{00000000-0005-0000-0000-000010670000}"/>
    <cellStyle name="40% - Ênfase3 7 2 7 11" xfId="26389" xr:uid="{00000000-0005-0000-0000-000011670000}"/>
    <cellStyle name="40% - Ênfase3 7 2 7 12" xfId="26390" xr:uid="{00000000-0005-0000-0000-000012670000}"/>
    <cellStyle name="40% - Ênfase3 7 2 7 13" xfId="26391" xr:uid="{00000000-0005-0000-0000-000013670000}"/>
    <cellStyle name="40% - Ênfase3 7 2 7 2" xfId="26392" xr:uid="{00000000-0005-0000-0000-000014670000}"/>
    <cellStyle name="40% - Ênfase3 7 2 7 3" xfId="26393" xr:uid="{00000000-0005-0000-0000-000015670000}"/>
    <cellStyle name="40% - Ênfase3 7 2 7 4" xfId="26394" xr:uid="{00000000-0005-0000-0000-000016670000}"/>
    <cellStyle name="40% - Ênfase3 7 2 7 5" xfId="26395" xr:uid="{00000000-0005-0000-0000-000017670000}"/>
    <cellStyle name="40% - Ênfase3 7 2 7 6" xfId="26396" xr:uid="{00000000-0005-0000-0000-000018670000}"/>
    <cellStyle name="40% - Ênfase3 7 2 7 7" xfId="26397" xr:uid="{00000000-0005-0000-0000-000019670000}"/>
    <cellStyle name="40% - Ênfase3 7 2 7 8" xfId="26398" xr:uid="{00000000-0005-0000-0000-00001A670000}"/>
    <cellStyle name="40% - Ênfase3 7 2 7 9" xfId="26399" xr:uid="{00000000-0005-0000-0000-00001B670000}"/>
    <cellStyle name="40% - Ênfase3 7 2 8" xfId="26400" xr:uid="{00000000-0005-0000-0000-00001C670000}"/>
    <cellStyle name="40% - Ênfase3 7 2 8 10" xfId="26401" xr:uid="{00000000-0005-0000-0000-00001D670000}"/>
    <cellStyle name="40% - Ênfase3 7 2 8 11" xfId="26402" xr:uid="{00000000-0005-0000-0000-00001E670000}"/>
    <cellStyle name="40% - Ênfase3 7 2 8 12" xfId="26403" xr:uid="{00000000-0005-0000-0000-00001F670000}"/>
    <cellStyle name="40% - Ênfase3 7 2 8 13" xfId="26404" xr:uid="{00000000-0005-0000-0000-000020670000}"/>
    <cellStyle name="40% - Ênfase3 7 2 8 2" xfId="26405" xr:uid="{00000000-0005-0000-0000-000021670000}"/>
    <cellStyle name="40% - Ênfase3 7 2 8 3" xfId="26406" xr:uid="{00000000-0005-0000-0000-000022670000}"/>
    <cellStyle name="40% - Ênfase3 7 2 8 4" xfId="26407" xr:uid="{00000000-0005-0000-0000-000023670000}"/>
    <cellStyle name="40% - Ênfase3 7 2 8 5" xfId="26408" xr:uid="{00000000-0005-0000-0000-000024670000}"/>
    <cellStyle name="40% - Ênfase3 7 2 8 6" xfId="26409" xr:uid="{00000000-0005-0000-0000-000025670000}"/>
    <cellStyle name="40% - Ênfase3 7 2 8 7" xfId="26410" xr:uid="{00000000-0005-0000-0000-000026670000}"/>
    <cellStyle name="40% - Ênfase3 7 2 8 8" xfId="26411" xr:uid="{00000000-0005-0000-0000-000027670000}"/>
    <cellStyle name="40% - Ênfase3 7 2 8 9" xfId="26412" xr:uid="{00000000-0005-0000-0000-000028670000}"/>
    <cellStyle name="40% - Ênfase3 7 2 9" xfId="26413" xr:uid="{00000000-0005-0000-0000-000029670000}"/>
    <cellStyle name="40% - Ênfase3 7 2 9 10" xfId="26414" xr:uid="{00000000-0005-0000-0000-00002A670000}"/>
    <cellStyle name="40% - Ênfase3 7 2 9 11" xfId="26415" xr:uid="{00000000-0005-0000-0000-00002B670000}"/>
    <cellStyle name="40% - Ênfase3 7 2 9 12" xfId="26416" xr:uid="{00000000-0005-0000-0000-00002C670000}"/>
    <cellStyle name="40% - Ênfase3 7 2 9 13" xfId="26417" xr:uid="{00000000-0005-0000-0000-00002D670000}"/>
    <cellStyle name="40% - Ênfase3 7 2 9 2" xfId="26418" xr:uid="{00000000-0005-0000-0000-00002E670000}"/>
    <cellStyle name="40% - Ênfase3 7 2 9 3" xfId="26419" xr:uid="{00000000-0005-0000-0000-00002F670000}"/>
    <cellStyle name="40% - Ênfase3 7 2 9 4" xfId="26420" xr:uid="{00000000-0005-0000-0000-000030670000}"/>
    <cellStyle name="40% - Ênfase3 7 2 9 5" xfId="26421" xr:uid="{00000000-0005-0000-0000-000031670000}"/>
    <cellStyle name="40% - Ênfase3 7 2 9 6" xfId="26422" xr:uid="{00000000-0005-0000-0000-000032670000}"/>
    <cellStyle name="40% - Ênfase3 7 2 9 7" xfId="26423" xr:uid="{00000000-0005-0000-0000-000033670000}"/>
    <cellStyle name="40% - Ênfase3 7 2 9 8" xfId="26424" xr:uid="{00000000-0005-0000-0000-000034670000}"/>
    <cellStyle name="40% - Ênfase3 7 2 9 9" xfId="26425" xr:uid="{00000000-0005-0000-0000-000035670000}"/>
    <cellStyle name="40% - Ênfase3 7 20" xfId="26426" xr:uid="{00000000-0005-0000-0000-000036670000}"/>
    <cellStyle name="40% - Ênfase3 7 21" xfId="26427" xr:uid="{00000000-0005-0000-0000-000037670000}"/>
    <cellStyle name="40% - Ênfase3 7 22" xfId="26428" xr:uid="{00000000-0005-0000-0000-000038670000}"/>
    <cellStyle name="40% - Ênfase3 7 23" xfId="26429" xr:uid="{00000000-0005-0000-0000-000039670000}"/>
    <cellStyle name="40% - Ênfase3 7 24" xfId="26430" xr:uid="{00000000-0005-0000-0000-00003A670000}"/>
    <cellStyle name="40% - Ênfase3 7 3" xfId="26431" xr:uid="{00000000-0005-0000-0000-00003B670000}"/>
    <cellStyle name="40% - Ênfase3 7 3 10" xfId="26432" xr:uid="{00000000-0005-0000-0000-00003C670000}"/>
    <cellStyle name="40% - Ênfase3 7 3 11" xfId="26433" xr:uid="{00000000-0005-0000-0000-00003D670000}"/>
    <cellStyle name="40% - Ênfase3 7 3 12" xfId="26434" xr:uid="{00000000-0005-0000-0000-00003E670000}"/>
    <cellStyle name="40% - Ênfase3 7 3 13" xfId="26435" xr:uid="{00000000-0005-0000-0000-00003F670000}"/>
    <cellStyle name="40% - Ênfase3 7 3 2" xfId="26436" xr:uid="{00000000-0005-0000-0000-000040670000}"/>
    <cellStyle name="40% - Ênfase3 7 3 3" xfId="26437" xr:uid="{00000000-0005-0000-0000-000041670000}"/>
    <cellStyle name="40% - Ênfase3 7 3 4" xfId="26438" xr:uid="{00000000-0005-0000-0000-000042670000}"/>
    <cellStyle name="40% - Ênfase3 7 3 5" xfId="26439" xr:uid="{00000000-0005-0000-0000-000043670000}"/>
    <cellStyle name="40% - Ênfase3 7 3 6" xfId="26440" xr:uid="{00000000-0005-0000-0000-000044670000}"/>
    <cellStyle name="40% - Ênfase3 7 3 7" xfId="26441" xr:uid="{00000000-0005-0000-0000-000045670000}"/>
    <cellStyle name="40% - Ênfase3 7 3 8" xfId="26442" xr:uid="{00000000-0005-0000-0000-000046670000}"/>
    <cellStyle name="40% - Ênfase3 7 3 9" xfId="26443" xr:uid="{00000000-0005-0000-0000-000047670000}"/>
    <cellStyle name="40% - Ênfase3 7 4" xfId="26444" xr:uid="{00000000-0005-0000-0000-000048670000}"/>
    <cellStyle name="40% - Ênfase3 7 4 10" xfId="26445" xr:uid="{00000000-0005-0000-0000-000049670000}"/>
    <cellStyle name="40% - Ênfase3 7 4 11" xfId="26446" xr:uid="{00000000-0005-0000-0000-00004A670000}"/>
    <cellStyle name="40% - Ênfase3 7 4 12" xfId="26447" xr:uid="{00000000-0005-0000-0000-00004B670000}"/>
    <cellStyle name="40% - Ênfase3 7 4 13" xfId="26448" xr:uid="{00000000-0005-0000-0000-00004C670000}"/>
    <cellStyle name="40% - Ênfase3 7 4 2" xfId="26449" xr:uid="{00000000-0005-0000-0000-00004D670000}"/>
    <cellStyle name="40% - Ênfase3 7 4 3" xfId="26450" xr:uid="{00000000-0005-0000-0000-00004E670000}"/>
    <cellStyle name="40% - Ênfase3 7 4 4" xfId="26451" xr:uid="{00000000-0005-0000-0000-00004F670000}"/>
    <cellStyle name="40% - Ênfase3 7 4 5" xfId="26452" xr:uid="{00000000-0005-0000-0000-000050670000}"/>
    <cellStyle name="40% - Ênfase3 7 4 6" xfId="26453" xr:uid="{00000000-0005-0000-0000-000051670000}"/>
    <cellStyle name="40% - Ênfase3 7 4 7" xfId="26454" xr:uid="{00000000-0005-0000-0000-000052670000}"/>
    <cellStyle name="40% - Ênfase3 7 4 8" xfId="26455" xr:uid="{00000000-0005-0000-0000-000053670000}"/>
    <cellStyle name="40% - Ênfase3 7 4 9" xfId="26456" xr:uid="{00000000-0005-0000-0000-000054670000}"/>
    <cellStyle name="40% - Ênfase3 7 5" xfId="26457" xr:uid="{00000000-0005-0000-0000-000055670000}"/>
    <cellStyle name="40% - Ênfase3 7 5 10" xfId="26458" xr:uid="{00000000-0005-0000-0000-000056670000}"/>
    <cellStyle name="40% - Ênfase3 7 5 11" xfId="26459" xr:uid="{00000000-0005-0000-0000-000057670000}"/>
    <cellStyle name="40% - Ênfase3 7 5 12" xfId="26460" xr:uid="{00000000-0005-0000-0000-000058670000}"/>
    <cellStyle name="40% - Ênfase3 7 5 13" xfId="26461" xr:uid="{00000000-0005-0000-0000-000059670000}"/>
    <cellStyle name="40% - Ênfase3 7 5 2" xfId="26462" xr:uid="{00000000-0005-0000-0000-00005A670000}"/>
    <cellStyle name="40% - Ênfase3 7 5 3" xfId="26463" xr:uid="{00000000-0005-0000-0000-00005B670000}"/>
    <cellStyle name="40% - Ênfase3 7 5 4" xfId="26464" xr:uid="{00000000-0005-0000-0000-00005C670000}"/>
    <cellStyle name="40% - Ênfase3 7 5 5" xfId="26465" xr:uid="{00000000-0005-0000-0000-00005D670000}"/>
    <cellStyle name="40% - Ênfase3 7 5 6" xfId="26466" xr:uid="{00000000-0005-0000-0000-00005E670000}"/>
    <cellStyle name="40% - Ênfase3 7 5 7" xfId="26467" xr:uid="{00000000-0005-0000-0000-00005F670000}"/>
    <cellStyle name="40% - Ênfase3 7 5 8" xfId="26468" xr:uid="{00000000-0005-0000-0000-000060670000}"/>
    <cellStyle name="40% - Ênfase3 7 5 9" xfId="26469" xr:uid="{00000000-0005-0000-0000-000061670000}"/>
    <cellStyle name="40% - Ênfase3 7 6" xfId="26470" xr:uid="{00000000-0005-0000-0000-000062670000}"/>
    <cellStyle name="40% - Ênfase3 7 6 10" xfId="26471" xr:uid="{00000000-0005-0000-0000-000063670000}"/>
    <cellStyle name="40% - Ênfase3 7 6 11" xfId="26472" xr:uid="{00000000-0005-0000-0000-000064670000}"/>
    <cellStyle name="40% - Ênfase3 7 6 12" xfId="26473" xr:uid="{00000000-0005-0000-0000-000065670000}"/>
    <cellStyle name="40% - Ênfase3 7 6 13" xfId="26474" xr:uid="{00000000-0005-0000-0000-000066670000}"/>
    <cellStyle name="40% - Ênfase3 7 6 2" xfId="26475" xr:uid="{00000000-0005-0000-0000-000067670000}"/>
    <cellStyle name="40% - Ênfase3 7 6 3" xfId="26476" xr:uid="{00000000-0005-0000-0000-000068670000}"/>
    <cellStyle name="40% - Ênfase3 7 6 4" xfId="26477" xr:uid="{00000000-0005-0000-0000-000069670000}"/>
    <cellStyle name="40% - Ênfase3 7 6 5" xfId="26478" xr:uid="{00000000-0005-0000-0000-00006A670000}"/>
    <cellStyle name="40% - Ênfase3 7 6 6" xfId="26479" xr:uid="{00000000-0005-0000-0000-00006B670000}"/>
    <cellStyle name="40% - Ênfase3 7 6 7" xfId="26480" xr:uid="{00000000-0005-0000-0000-00006C670000}"/>
    <cellStyle name="40% - Ênfase3 7 6 8" xfId="26481" xr:uid="{00000000-0005-0000-0000-00006D670000}"/>
    <cellStyle name="40% - Ênfase3 7 6 9" xfId="26482" xr:uid="{00000000-0005-0000-0000-00006E670000}"/>
    <cellStyle name="40% - Ênfase3 7 7" xfId="26483" xr:uid="{00000000-0005-0000-0000-00006F670000}"/>
    <cellStyle name="40% - Ênfase3 7 7 10" xfId="26484" xr:uid="{00000000-0005-0000-0000-000070670000}"/>
    <cellStyle name="40% - Ênfase3 7 7 11" xfId="26485" xr:uid="{00000000-0005-0000-0000-000071670000}"/>
    <cellStyle name="40% - Ênfase3 7 7 12" xfId="26486" xr:uid="{00000000-0005-0000-0000-000072670000}"/>
    <cellStyle name="40% - Ênfase3 7 7 13" xfId="26487" xr:uid="{00000000-0005-0000-0000-000073670000}"/>
    <cellStyle name="40% - Ênfase3 7 7 2" xfId="26488" xr:uid="{00000000-0005-0000-0000-000074670000}"/>
    <cellStyle name="40% - Ênfase3 7 7 3" xfId="26489" xr:uid="{00000000-0005-0000-0000-000075670000}"/>
    <cellStyle name="40% - Ênfase3 7 7 4" xfId="26490" xr:uid="{00000000-0005-0000-0000-000076670000}"/>
    <cellStyle name="40% - Ênfase3 7 7 5" xfId="26491" xr:uid="{00000000-0005-0000-0000-000077670000}"/>
    <cellStyle name="40% - Ênfase3 7 7 6" xfId="26492" xr:uid="{00000000-0005-0000-0000-000078670000}"/>
    <cellStyle name="40% - Ênfase3 7 7 7" xfId="26493" xr:uid="{00000000-0005-0000-0000-000079670000}"/>
    <cellStyle name="40% - Ênfase3 7 7 8" xfId="26494" xr:uid="{00000000-0005-0000-0000-00007A670000}"/>
    <cellStyle name="40% - Ênfase3 7 7 9" xfId="26495" xr:uid="{00000000-0005-0000-0000-00007B670000}"/>
    <cellStyle name="40% - Ênfase3 7 8" xfId="26496" xr:uid="{00000000-0005-0000-0000-00007C670000}"/>
    <cellStyle name="40% - Ênfase3 7 8 10" xfId="26497" xr:uid="{00000000-0005-0000-0000-00007D670000}"/>
    <cellStyle name="40% - Ênfase3 7 8 11" xfId="26498" xr:uid="{00000000-0005-0000-0000-00007E670000}"/>
    <cellStyle name="40% - Ênfase3 7 8 12" xfId="26499" xr:uid="{00000000-0005-0000-0000-00007F670000}"/>
    <cellStyle name="40% - Ênfase3 7 8 13" xfId="26500" xr:uid="{00000000-0005-0000-0000-000080670000}"/>
    <cellStyle name="40% - Ênfase3 7 8 2" xfId="26501" xr:uid="{00000000-0005-0000-0000-000081670000}"/>
    <cellStyle name="40% - Ênfase3 7 8 3" xfId="26502" xr:uid="{00000000-0005-0000-0000-000082670000}"/>
    <cellStyle name="40% - Ênfase3 7 8 4" xfId="26503" xr:uid="{00000000-0005-0000-0000-000083670000}"/>
    <cellStyle name="40% - Ênfase3 7 8 5" xfId="26504" xr:uid="{00000000-0005-0000-0000-000084670000}"/>
    <cellStyle name="40% - Ênfase3 7 8 6" xfId="26505" xr:uid="{00000000-0005-0000-0000-000085670000}"/>
    <cellStyle name="40% - Ênfase3 7 8 7" xfId="26506" xr:uid="{00000000-0005-0000-0000-000086670000}"/>
    <cellStyle name="40% - Ênfase3 7 8 8" xfId="26507" xr:uid="{00000000-0005-0000-0000-000087670000}"/>
    <cellStyle name="40% - Ênfase3 7 8 9" xfId="26508" xr:uid="{00000000-0005-0000-0000-000088670000}"/>
    <cellStyle name="40% - Ênfase3 7 9" xfId="26509" xr:uid="{00000000-0005-0000-0000-000089670000}"/>
    <cellStyle name="40% - Ênfase3 7 9 10" xfId="26510" xr:uid="{00000000-0005-0000-0000-00008A670000}"/>
    <cellStyle name="40% - Ênfase3 7 9 11" xfId="26511" xr:uid="{00000000-0005-0000-0000-00008B670000}"/>
    <cellStyle name="40% - Ênfase3 7 9 12" xfId="26512" xr:uid="{00000000-0005-0000-0000-00008C670000}"/>
    <cellStyle name="40% - Ênfase3 7 9 13" xfId="26513" xr:uid="{00000000-0005-0000-0000-00008D670000}"/>
    <cellStyle name="40% - Ênfase3 7 9 2" xfId="26514" xr:uid="{00000000-0005-0000-0000-00008E670000}"/>
    <cellStyle name="40% - Ênfase3 7 9 3" xfId="26515" xr:uid="{00000000-0005-0000-0000-00008F670000}"/>
    <cellStyle name="40% - Ênfase3 7 9 4" xfId="26516" xr:uid="{00000000-0005-0000-0000-000090670000}"/>
    <cellStyle name="40% - Ênfase3 7 9 5" xfId="26517" xr:uid="{00000000-0005-0000-0000-000091670000}"/>
    <cellStyle name="40% - Ênfase3 7 9 6" xfId="26518" xr:uid="{00000000-0005-0000-0000-000092670000}"/>
    <cellStyle name="40% - Ênfase3 7 9 7" xfId="26519" xr:uid="{00000000-0005-0000-0000-000093670000}"/>
    <cellStyle name="40% - Ênfase3 7 9 8" xfId="26520" xr:uid="{00000000-0005-0000-0000-000094670000}"/>
    <cellStyle name="40% - Ênfase3 7 9 9" xfId="26521" xr:uid="{00000000-0005-0000-0000-000095670000}"/>
    <cellStyle name="40% - Ênfase3 8" xfId="26522" xr:uid="{00000000-0005-0000-0000-000096670000}"/>
    <cellStyle name="40% - Ênfase3 8 10" xfId="26523" xr:uid="{00000000-0005-0000-0000-000097670000}"/>
    <cellStyle name="40% - Ênfase3 8 10 10" xfId="26524" xr:uid="{00000000-0005-0000-0000-000098670000}"/>
    <cellStyle name="40% - Ênfase3 8 10 11" xfId="26525" xr:uid="{00000000-0005-0000-0000-000099670000}"/>
    <cellStyle name="40% - Ênfase3 8 10 12" xfId="26526" xr:uid="{00000000-0005-0000-0000-00009A670000}"/>
    <cellStyle name="40% - Ênfase3 8 10 13" xfId="26527" xr:uid="{00000000-0005-0000-0000-00009B670000}"/>
    <cellStyle name="40% - Ênfase3 8 10 2" xfId="26528" xr:uid="{00000000-0005-0000-0000-00009C670000}"/>
    <cellStyle name="40% - Ênfase3 8 10 3" xfId="26529" xr:uid="{00000000-0005-0000-0000-00009D670000}"/>
    <cellStyle name="40% - Ênfase3 8 10 4" xfId="26530" xr:uid="{00000000-0005-0000-0000-00009E670000}"/>
    <cellStyle name="40% - Ênfase3 8 10 5" xfId="26531" xr:uid="{00000000-0005-0000-0000-00009F670000}"/>
    <cellStyle name="40% - Ênfase3 8 10 6" xfId="26532" xr:uid="{00000000-0005-0000-0000-0000A0670000}"/>
    <cellStyle name="40% - Ênfase3 8 10 7" xfId="26533" xr:uid="{00000000-0005-0000-0000-0000A1670000}"/>
    <cellStyle name="40% - Ênfase3 8 10 8" xfId="26534" xr:uid="{00000000-0005-0000-0000-0000A2670000}"/>
    <cellStyle name="40% - Ênfase3 8 10 9" xfId="26535" xr:uid="{00000000-0005-0000-0000-0000A3670000}"/>
    <cellStyle name="40% - Ênfase3 8 11" xfId="26536" xr:uid="{00000000-0005-0000-0000-0000A4670000}"/>
    <cellStyle name="40% - Ênfase3 8 11 10" xfId="26537" xr:uid="{00000000-0005-0000-0000-0000A5670000}"/>
    <cellStyle name="40% - Ênfase3 8 11 11" xfId="26538" xr:uid="{00000000-0005-0000-0000-0000A6670000}"/>
    <cellStyle name="40% - Ênfase3 8 11 12" xfId="26539" xr:uid="{00000000-0005-0000-0000-0000A7670000}"/>
    <cellStyle name="40% - Ênfase3 8 11 13" xfId="26540" xr:uid="{00000000-0005-0000-0000-0000A8670000}"/>
    <cellStyle name="40% - Ênfase3 8 11 2" xfId="26541" xr:uid="{00000000-0005-0000-0000-0000A9670000}"/>
    <cellStyle name="40% - Ênfase3 8 11 3" xfId="26542" xr:uid="{00000000-0005-0000-0000-0000AA670000}"/>
    <cellStyle name="40% - Ênfase3 8 11 4" xfId="26543" xr:uid="{00000000-0005-0000-0000-0000AB670000}"/>
    <cellStyle name="40% - Ênfase3 8 11 5" xfId="26544" xr:uid="{00000000-0005-0000-0000-0000AC670000}"/>
    <cellStyle name="40% - Ênfase3 8 11 6" xfId="26545" xr:uid="{00000000-0005-0000-0000-0000AD670000}"/>
    <cellStyle name="40% - Ênfase3 8 11 7" xfId="26546" xr:uid="{00000000-0005-0000-0000-0000AE670000}"/>
    <cellStyle name="40% - Ênfase3 8 11 8" xfId="26547" xr:uid="{00000000-0005-0000-0000-0000AF670000}"/>
    <cellStyle name="40% - Ênfase3 8 11 9" xfId="26548" xr:uid="{00000000-0005-0000-0000-0000B0670000}"/>
    <cellStyle name="40% - Ênfase3 8 12" xfId="26549" xr:uid="{00000000-0005-0000-0000-0000B1670000}"/>
    <cellStyle name="40% - Ênfase3 8 12 10" xfId="26550" xr:uid="{00000000-0005-0000-0000-0000B2670000}"/>
    <cellStyle name="40% - Ênfase3 8 12 11" xfId="26551" xr:uid="{00000000-0005-0000-0000-0000B3670000}"/>
    <cellStyle name="40% - Ênfase3 8 12 12" xfId="26552" xr:uid="{00000000-0005-0000-0000-0000B4670000}"/>
    <cellStyle name="40% - Ênfase3 8 12 13" xfId="26553" xr:uid="{00000000-0005-0000-0000-0000B5670000}"/>
    <cellStyle name="40% - Ênfase3 8 12 2" xfId="26554" xr:uid="{00000000-0005-0000-0000-0000B6670000}"/>
    <cellStyle name="40% - Ênfase3 8 12 3" xfId="26555" xr:uid="{00000000-0005-0000-0000-0000B7670000}"/>
    <cellStyle name="40% - Ênfase3 8 12 4" xfId="26556" xr:uid="{00000000-0005-0000-0000-0000B8670000}"/>
    <cellStyle name="40% - Ênfase3 8 12 5" xfId="26557" xr:uid="{00000000-0005-0000-0000-0000B9670000}"/>
    <cellStyle name="40% - Ênfase3 8 12 6" xfId="26558" xr:uid="{00000000-0005-0000-0000-0000BA670000}"/>
    <cellStyle name="40% - Ênfase3 8 12 7" xfId="26559" xr:uid="{00000000-0005-0000-0000-0000BB670000}"/>
    <cellStyle name="40% - Ênfase3 8 12 8" xfId="26560" xr:uid="{00000000-0005-0000-0000-0000BC670000}"/>
    <cellStyle name="40% - Ênfase3 8 12 9" xfId="26561" xr:uid="{00000000-0005-0000-0000-0000BD670000}"/>
    <cellStyle name="40% - Ênfase3 8 13" xfId="26562" xr:uid="{00000000-0005-0000-0000-0000BE670000}"/>
    <cellStyle name="40% - Ênfase3 8 14" xfId="26563" xr:uid="{00000000-0005-0000-0000-0000BF670000}"/>
    <cellStyle name="40% - Ênfase3 8 15" xfId="26564" xr:uid="{00000000-0005-0000-0000-0000C0670000}"/>
    <cellStyle name="40% - Ênfase3 8 16" xfId="26565" xr:uid="{00000000-0005-0000-0000-0000C1670000}"/>
    <cellStyle name="40% - Ênfase3 8 17" xfId="26566" xr:uid="{00000000-0005-0000-0000-0000C2670000}"/>
    <cellStyle name="40% - Ênfase3 8 18" xfId="26567" xr:uid="{00000000-0005-0000-0000-0000C3670000}"/>
    <cellStyle name="40% - Ênfase3 8 19" xfId="26568" xr:uid="{00000000-0005-0000-0000-0000C4670000}"/>
    <cellStyle name="40% - Ênfase3 8 2" xfId="26569" xr:uid="{00000000-0005-0000-0000-0000C5670000}"/>
    <cellStyle name="40% - Ênfase3 8 2 10" xfId="26570" xr:uid="{00000000-0005-0000-0000-0000C6670000}"/>
    <cellStyle name="40% - Ênfase3 8 2 10 10" xfId="26571" xr:uid="{00000000-0005-0000-0000-0000C7670000}"/>
    <cellStyle name="40% - Ênfase3 8 2 10 11" xfId="26572" xr:uid="{00000000-0005-0000-0000-0000C8670000}"/>
    <cellStyle name="40% - Ênfase3 8 2 10 12" xfId="26573" xr:uid="{00000000-0005-0000-0000-0000C9670000}"/>
    <cellStyle name="40% - Ênfase3 8 2 10 13" xfId="26574" xr:uid="{00000000-0005-0000-0000-0000CA670000}"/>
    <cellStyle name="40% - Ênfase3 8 2 10 2" xfId="26575" xr:uid="{00000000-0005-0000-0000-0000CB670000}"/>
    <cellStyle name="40% - Ênfase3 8 2 10 3" xfId="26576" xr:uid="{00000000-0005-0000-0000-0000CC670000}"/>
    <cellStyle name="40% - Ênfase3 8 2 10 4" xfId="26577" xr:uid="{00000000-0005-0000-0000-0000CD670000}"/>
    <cellStyle name="40% - Ênfase3 8 2 10 5" xfId="26578" xr:uid="{00000000-0005-0000-0000-0000CE670000}"/>
    <cellStyle name="40% - Ênfase3 8 2 10 6" xfId="26579" xr:uid="{00000000-0005-0000-0000-0000CF670000}"/>
    <cellStyle name="40% - Ênfase3 8 2 10 7" xfId="26580" xr:uid="{00000000-0005-0000-0000-0000D0670000}"/>
    <cellStyle name="40% - Ênfase3 8 2 10 8" xfId="26581" xr:uid="{00000000-0005-0000-0000-0000D1670000}"/>
    <cellStyle name="40% - Ênfase3 8 2 10 9" xfId="26582" xr:uid="{00000000-0005-0000-0000-0000D2670000}"/>
    <cellStyle name="40% - Ênfase3 8 2 11" xfId="26583" xr:uid="{00000000-0005-0000-0000-0000D3670000}"/>
    <cellStyle name="40% - Ênfase3 8 2 11 10" xfId="26584" xr:uid="{00000000-0005-0000-0000-0000D4670000}"/>
    <cellStyle name="40% - Ênfase3 8 2 11 11" xfId="26585" xr:uid="{00000000-0005-0000-0000-0000D5670000}"/>
    <cellStyle name="40% - Ênfase3 8 2 11 12" xfId="26586" xr:uid="{00000000-0005-0000-0000-0000D6670000}"/>
    <cellStyle name="40% - Ênfase3 8 2 11 13" xfId="26587" xr:uid="{00000000-0005-0000-0000-0000D7670000}"/>
    <cellStyle name="40% - Ênfase3 8 2 11 2" xfId="26588" xr:uid="{00000000-0005-0000-0000-0000D8670000}"/>
    <cellStyle name="40% - Ênfase3 8 2 11 3" xfId="26589" xr:uid="{00000000-0005-0000-0000-0000D9670000}"/>
    <cellStyle name="40% - Ênfase3 8 2 11 4" xfId="26590" xr:uid="{00000000-0005-0000-0000-0000DA670000}"/>
    <cellStyle name="40% - Ênfase3 8 2 11 5" xfId="26591" xr:uid="{00000000-0005-0000-0000-0000DB670000}"/>
    <cellStyle name="40% - Ênfase3 8 2 11 6" xfId="26592" xr:uid="{00000000-0005-0000-0000-0000DC670000}"/>
    <cellStyle name="40% - Ênfase3 8 2 11 7" xfId="26593" xr:uid="{00000000-0005-0000-0000-0000DD670000}"/>
    <cellStyle name="40% - Ênfase3 8 2 11 8" xfId="26594" xr:uid="{00000000-0005-0000-0000-0000DE670000}"/>
    <cellStyle name="40% - Ênfase3 8 2 11 9" xfId="26595" xr:uid="{00000000-0005-0000-0000-0000DF670000}"/>
    <cellStyle name="40% - Ênfase3 8 2 12" xfId="26596" xr:uid="{00000000-0005-0000-0000-0000E0670000}"/>
    <cellStyle name="40% - Ênfase3 8 2 13" xfId="26597" xr:uid="{00000000-0005-0000-0000-0000E1670000}"/>
    <cellStyle name="40% - Ênfase3 8 2 14" xfId="26598" xr:uid="{00000000-0005-0000-0000-0000E2670000}"/>
    <cellStyle name="40% - Ênfase3 8 2 15" xfId="26599" xr:uid="{00000000-0005-0000-0000-0000E3670000}"/>
    <cellStyle name="40% - Ênfase3 8 2 16" xfId="26600" xr:uid="{00000000-0005-0000-0000-0000E4670000}"/>
    <cellStyle name="40% - Ênfase3 8 2 17" xfId="26601" xr:uid="{00000000-0005-0000-0000-0000E5670000}"/>
    <cellStyle name="40% - Ênfase3 8 2 18" xfId="26602" xr:uid="{00000000-0005-0000-0000-0000E6670000}"/>
    <cellStyle name="40% - Ênfase3 8 2 19" xfId="26603" xr:uid="{00000000-0005-0000-0000-0000E7670000}"/>
    <cellStyle name="40% - Ênfase3 8 2 2" xfId="26604" xr:uid="{00000000-0005-0000-0000-0000E8670000}"/>
    <cellStyle name="40% - Ênfase3 8 2 2 10" xfId="26605" xr:uid="{00000000-0005-0000-0000-0000E9670000}"/>
    <cellStyle name="40% - Ênfase3 8 2 2 11" xfId="26606" xr:uid="{00000000-0005-0000-0000-0000EA670000}"/>
    <cellStyle name="40% - Ênfase3 8 2 2 12" xfId="26607" xr:uid="{00000000-0005-0000-0000-0000EB670000}"/>
    <cellStyle name="40% - Ênfase3 8 2 2 13" xfId="26608" xr:uid="{00000000-0005-0000-0000-0000EC670000}"/>
    <cellStyle name="40% - Ênfase3 8 2 2 2" xfId="26609" xr:uid="{00000000-0005-0000-0000-0000ED670000}"/>
    <cellStyle name="40% - Ênfase3 8 2 2 3" xfId="26610" xr:uid="{00000000-0005-0000-0000-0000EE670000}"/>
    <cellStyle name="40% - Ênfase3 8 2 2 4" xfId="26611" xr:uid="{00000000-0005-0000-0000-0000EF670000}"/>
    <cellStyle name="40% - Ênfase3 8 2 2 5" xfId="26612" xr:uid="{00000000-0005-0000-0000-0000F0670000}"/>
    <cellStyle name="40% - Ênfase3 8 2 2 6" xfId="26613" xr:uid="{00000000-0005-0000-0000-0000F1670000}"/>
    <cellStyle name="40% - Ênfase3 8 2 2 7" xfId="26614" xr:uid="{00000000-0005-0000-0000-0000F2670000}"/>
    <cellStyle name="40% - Ênfase3 8 2 2 8" xfId="26615" xr:uid="{00000000-0005-0000-0000-0000F3670000}"/>
    <cellStyle name="40% - Ênfase3 8 2 2 9" xfId="26616" xr:uid="{00000000-0005-0000-0000-0000F4670000}"/>
    <cellStyle name="40% - Ênfase3 8 2 20" xfId="26617" xr:uid="{00000000-0005-0000-0000-0000F5670000}"/>
    <cellStyle name="40% - Ênfase3 8 2 21" xfId="26618" xr:uid="{00000000-0005-0000-0000-0000F6670000}"/>
    <cellStyle name="40% - Ênfase3 8 2 22" xfId="26619" xr:uid="{00000000-0005-0000-0000-0000F7670000}"/>
    <cellStyle name="40% - Ênfase3 8 2 23" xfId="26620" xr:uid="{00000000-0005-0000-0000-0000F8670000}"/>
    <cellStyle name="40% - Ênfase3 8 2 3" xfId="26621" xr:uid="{00000000-0005-0000-0000-0000F9670000}"/>
    <cellStyle name="40% - Ênfase3 8 2 3 10" xfId="26622" xr:uid="{00000000-0005-0000-0000-0000FA670000}"/>
    <cellStyle name="40% - Ênfase3 8 2 3 11" xfId="26623" xr:uid="{00000000-0005-0000-0000-0000FB670000}"/>
    <cellStyle name="40% - Ênfase3 8 2 3 12" xfId="26624" xr:uid="{00000000-0005-0000-0000-0000FC670000}"/>
    <cellStyle name="40% - Ênfase3 8 2 3 13" xfId="26625" xr:uid="{00000000-0005-0000-0000-0000FD670000}"/>
    <cellStyle name="40% - Ênfase3 8 2 3 2" xfId="26626" xr:uid="{00000000-0005-0000-0000-0000FE670000}"/>
    <cellStyle name="40% - Ênfase3 8 2 3 3" xfId="26627" xr:uid="{00000000-0005-0000-0000-0000FF670000}"/>
    <cellStyle name="40% - Ênfase3 8 2 3 4" xfId="26628" xr:uid="{00000000-0005-0000-0000-000000680000}"/>
    <cellStyle name="40% - Ênfase3 8 2 3 5" xfId="26629" xr:uid="{00000000-0005-0000-0000-000001680000}"/>
    <cellStyle name="40% - Ênfase3 8 2 3 6" xfId="26630" xr:uid="{00000000-0005-0000-0000-000002680000}"/>
    <cellStyle name="40% - Ênfase3 8 2 3 7" xfId="26631" xr:uid="{00000000-0005-0000-0000-000003680000}"/>
    <cellStyle name="40% - Ênfase3 8 2 3 8" xfId="26632" xr:uid="{00000000-0005-0000-0000-000004680000}"/>
    <cellStyle name="40% - Ênfase3 8 2 3 9" xfId="26633" xr:uid="{00000000-0005-0000-0000-000005680000}"/>
    <cellStyle name="40% - Ênfase3 8 2 4" xfId="26634" xr:uid="{00000000-0005-0000-0000-000006680000}"/>
    <cellStyle name="40% - Ênfase3 8 2 4 10" xfId="26635" xr:uid="{00000000-0005-0000-0000-000007680000}"/>
    <cellStyle name="40% - Ênfase3 8 2 4 11" xfId="26636" xr:uid="{00000000-0005-0000-0000-000008680000}"/>
    <cellStyle name="40% - Ênfase3 8 2 4 12" xfId="26637" xr:uid="{00000000-0005-0000-0000-000009680000}"/>
    <cellStyle name="40% - Ênfase3 8 2 4 13" xfId="26638" xr:uid="{00000000-0005-0000-0000-00000A680000}"/>
    <cellStyle name="40% - Ênfase3 8 2 4 2" xfId="26639" xr:uid="{00000000-0005-0000-0000-00000B680000}"/>
    <cellStyle name="40% - Ênfase3 8 2 4 3" xfId="26640" xr:uid="{00000000-0005-0000-0000-00000C680000}"/>
    <cellStyle name="40% - Ênfase3 8 2 4 4" xfId="26641" xr:uid="{00000000-0005-0000-0000-00000D680000}"/>
    <cellStyle name="40% - Ênfase3 8 2 4 5" xfId="26642" xr:uid="{00000000-0005-0000-0000-00000E680000}"/>
    <cellStyle name="40% - Ênfase3 8 2 4 6" xfId="26643" xr:uid="{00000000-0005-0000-0000-00000F680000}"/>
    <cellStyle name="40% - Ênfase3 8 2 4 7" xfId="26644" xr:uid="{00000000-0005-0000-0000-000010680000}"/>
    <cellStyle name="40% - Ênfase3 8 2 4 8" xfId="26645" xr:uid="{00000000-0005-0000-0000-000011680000}"/>
    <cellStyle name="40% - Ênfase3 8 2 4 9" xfId="26646" xr:uid="{00000000-0005-0000-0000-000012680000}"/>
    <cellStyle name="40% - Ênfase3 8 2 5" xfId="26647" xr:uid="{00000000-0005-0000-0000-000013680000}"/>
    <cellStyle name="40% - Ênfase3 8 2 5 10" xfId="26648" xr:uid="{00000000-0005-0000-0000-000014680000}"/>
    <cellStyle name="40% - Ênfase3 8 2 5 11" xfId="26649" xr:uid="{00000000-0005-0000-0000-000015680000}"/>
    <cellStyle name="40% - Ênfase3 8 2 5 12" xfId="26650" xr:uid="{00000000-0005-0000-0000-000016680000}"/>
    <cellStyle name="40% - Ênfase3 8 2 5 13" xfId="26651" xr:uid="{00000000-0005-0000-0000-000017680000}"/>
    <cellStyle name="40% - Ênfase3 8 2 5 2" xfId="26652" xr:uid="{00000000-0005-0000-0000-000018680000}"/>
    <cellStyle name="40% - Ênfase3 8 2 5 3" xfId="26653" xr:uid="{00000000-0005-0000-0000-000019680000}"/>
    <cellStyle name="40% - Ênfase3 8 2 5 4" xfId="26654" xr:uid="{00000000-0005-0000-0000-00001A680000}"/>
    <cellStyle name="40% - Ênfase3 8 2 5 5" xfId="26655" xr:uid="{00000000-0005-0000-0000-00001B680000}"/>
    <cellStyle name="40% - Ênfase3 8 2 5 6" xfId="26656" xr:uid="{00000000-0005-0000-0000-00001C680000}"/>
    <cellStyle name="40% - Ênfase3 8 2 5 7" xfId="26657" xr:uid="{00000000-0005-0000-0000-00001D680000}"/>
    <cellStyle name="40% - Ênfase3 8 2 5 8" xfId="26658" xr:uid="{00000000-0005-0000-0000-00001E680000}"/>
    <cellStyle name="40% - Ênfase3 8 2 5 9" xfId="26659" xr:uid="{00000000-0005-0000-0000-00001F680000}"/>
    <cellStyle name="40% - Ênfase3 8 2 6" xfId="26660" xr:uid="{00000000-0005-0000-0000-000020680000}"/>
    <cellStyle name="40% - Ênfase3 8 2 6 10" xfId="26661" xr:uid="{00000000-0005-0000-0000-000021680000}"/>
    <cellStyle name="40% - Ênfase3 8 2 6 11" xfId="26662" xr:uid="{00000000-0005-0000-0000-000022680000}"/>
    <cellStyle name="40% - Ênfase3 8 2 6 12" xfId="26663" xr:uid="{00000000-0005-0000-0000-000023680000}"/>
    <cellStyle name="40% - Ênfase3 8 2 6 13" xfId="26664" xr:uid="{00000000-0005-0000-0000-000024680000}"/>
    <cellStyle name="40% - Ênfase3 8 2 6 2" xfId="26665" xr:uid="{00000000-0005-0000-0000-000025680000}"/>
    <cellStyle name="40% - Ênfase3 8 2 6 3" xfId="26666" xr:uid="{00000000-0005-0000-0000-000026680000}"/>
    <cellStyle name="40% - Ênfase3 8 2 6 4" xfId="26667" xr:uid="{00000000-0005-0000-0000-000027680000}"/>
    <cellStyle name="40% - Ênfase3 8 2 6 5" xfId="26668" xr:uid="{00000000-0005-0000-0000-000028680000}"/>
    <cellStyle name="40% - Ênfase3 8 2 6 6" xfId="26669" xr:uid="{00000000-0005-0000-0000-000029680000}"/>
    <cellStyle name="40% - Ênfase3 8 2 6 7" xfId="26670" xr:uid="{00000000-0005-0000-0000-00002A680000}"/>
    <cellStyle name="40% - Ênfase3 8 2 6 8" xfId="26671" xr:uid="{00000000-0005-0000-0000-00002B680000}"/>
    <cellStyle name="40% - Ênfase3 8 2 6 9" xfId="26672" xr:uid="{00000000-0005-0000-0000-00002C680000}"/>
    <cellStyle name="40% - Ênfase3 8 2 7" xfId="26673" xr:uid="{00000000-0005-0000-0000-00002D680000}"/>
    <cellStyle name="40% - Ênfase3 8 2 7 10" xfId="26674" xr:uid="{00000000-0005-0000-0000-00002E680000}"/>
    <cellStyle name="40% - Ênfase3 8 2 7 11" xfId="26675" xr:uid="{00000000-0005-0000-0000-00002F680000}"/>
    <cellStyle name="40% - Ênfase3 8 2 7 12" xfId="26676" xr:uid="{00000000-0005-0000-0000-000030680000}"/>
    <cellStyle name="40% - Ênfase3 8 2 7 13" xfId="26677" xr:uid="{00000000-0005-0000-0000-000031680000}"/>
    <cellStyle name="40% - Ênfase3 8 2 7 2" xfId="26678" xr:uid="{00000000-0005-0000-0000-000032680000}"/>
    <cellStyle name="40% - Ênfase3 8 2 7 3" xfId="26679" xr:uid="{00000000-0005-0000-0000-000033680000}"/>
    <cellStyle name="40% - Ênfase3 8 2 7 4" xfId="26680" xr:uid="{00000000-0005-0000-0000-000034680000}"/>
    <cellStyle name="40% - Ênfase3 8 2 7 5" xfId="26681" xr:uid="{00000000-0005-0000-0000-000035680000}"/>
    <cellStyle name="40% - Ênfase3 8 2 7 6" xfId="26682" xr:uid="{00000000-0005-0000-0000-000036680000}"/>
    <cellStyle name="40% - Ênfase3 8 2 7 7" xfId="26683" xr:uid="{00000000-0005-0000-0000-000037680000}"/>
    <cellStyle name="40% - Ênfase3 8 2 7 8" xfId="26684" xr:uid="{00000000-0005-0000-0000-000038680000}"/>
    <cellStyle name="40% - Ênfase3 8 2 7 9" xfId="26685" xr:uid="{00000000-0005-0000-0000-000039680000}"/>
    <cellStyle name="40% - Ênfase3 8 2 8" xfId="26686" xr:uid="{00000000-0005-0000-0000-00003A680000}"/>
    <cellStyle name="40% - Ênfase3 8 2 8 10" xfId="26687" xr:uid="{00000000-0005-0000-0000-00003B680000}"/>
    <cellStyle name="40% - Ênfase3 8 2 8 11" xfId="26688" xr:uid="{00000000-0005-0000-0000-00003C680000}"/>
    <cellStyle name="40% - Ênfase3 8 2 8 12" xfId="26689" xr:uid="{00000000-0005-0000-0000-00003D680000}"/>
    <cellStyle name="40% - Ênfase3 8 2 8 13" xfId="26690" xr:uid="{00000000-0005-0000-0000-00003E680000}"/>
    <cellStyle name="40% - Ênfase3 8 2 8 2" xfId="26691" xr:uid="{00000000-0005-0000-0000-00003F680000}"/>
    <cellStyle name="40% - Ênfase3 8 2 8 3" xfId="26692" xr:uid="{00000000-0005-0000-0000-000040680000}"/>
    <cellStyle name="40% - Ênfase3 8 2 8 4" xfId="26693" xr:uid="{00000000-0005-0000-0000-000041680000}"/>
    <cellStyle name="40% - Ênfase3 8 2 8 5" xfId="26694" xr:uid="{00000000-0005-0000-0000-000042680000}"/>
    <cellStyle name="40% - Ênfase3 8 2 8 6" xfId="26695" xr:uid="{00000000-0005-0000-0000-000043680000}"/>
    <cellStyle name="40% - Ênfase3 8 2 8 7" xfId="26696" xr:uid="{00000000-0005-0000-0000-000044680000}"/>
    <cellStyle name="40% - Ênfase3 8 2 8 8" xfId="26697" xr:uid="{00000000-0005-0000-0000-000045680000}"/>
    <cellStyle name="40% - Ênfase3 8 2 8 9" xfId="26698" xr:uid="{00000000-0005-0000-0000-000046680000}"/>
    <cellStyle name="40% - Ênfase3 8 2 9" xfId="26699" xr:uid="{00000000-0005-0000-0000-000047680000}"/>
    <cellStyle name="40% - Ênfase3 8 2 9 10" xfId="26700" xr:uid="{00000000-0005-0000-0000-000048680000}"/>
    <cellStyle name="40% - Ênfase3 8 2 9 11" xfId="26701" xr:uid="{00000000-0005-0000-0000-000049680000}"/>
    <cellStyle name="40% - Ênfase3 8 2 9 12" xfId="26702" xr:uid="{00000000-0005-0000-0000-00004A680000}"/>
    <cellStyle name="40% - Ênfase3 8 2 9 13" xfId="26703" xr:uid="{00000000-0005-0000-0000-00004B680000}"/>
    <cellStyle name="40% - Ênfase3 8 2 9 2" xfId="26704" xr:uid="{00000000-0005-0000-0000-00004C680000}"/>
    <cellStyle name="40% - Ênfase3 8 2 9 3" xfId="26705" xr:uid="{00000000-0005-0000-0000-00004D680000}"/>
    <cellStyle name="40% - Ênfase3 8 2 9 4" xfId="26706" xr:uid="{00000000-0005-0000-0000-00004E680000}"/>
    <cellStyle name="40% - Ênfase3 8 2 9 5" xfId="26707" xr:uid="{00000000-0005-0000-0000-00004F680000}"/>
    <cellStyle name="40% - Ênfase3 8 2 9 6" xfId="26708" xr:uid="{00000000-0005-0000-0000-000050680000}"/>
    <cellStyle name="40% - Ênfase3 8 2 9 7" xfId="26709" xr:uid="{00000000-0005-0000-0000-000051680000}"/>
    <cellStyle name="40% - Ênfase3 8 2 9 8" xfId="26710" xr:uid="{00000000-0005-0000-0000-000052680000}"/>
    <cellStyle name="40% - Ênfase3 8 2 9 9" xfId="26711" xr:uid="{00000000-0005-0000-0000-000053680000}"/>
    <cellStyle name="40% - Ênfase3 8 20" xfId="26712" xr:uid="{00000000-0005-0000-0000-000054680000}"/>
    <cellStyle name="40% - Ênfase3 8 21" xfId="26713" xr:uid="{00000000-0005-0000-0000-000055680000}"/>
    <cellStyle name="40% - Ênfase3 8 22" xfId="26714" xr:uid="{00000000-0005-0000-0000-000056680000}"/>
    <cellStyle name="40% - Ênfase3 8 23" xfId="26715" xr:uid="{00000000-0005-0000-0000-000057680000}"/>
    <cellStyle name="40% - Ênfase3 8 24" xfId="26716" xr:uid="{00000000-0005-0000-0000-000058680000}"/>
    <cellStyle name="40% - Ênfase3 8 3" xfId="26717" xr:uid="{00000000-0005-0000-0000-000059680000}"/>
    <cellStyle name="40% - Ênfase3 8 3 10" xfId="26718" xr:uid="{00000000-0005-0000-0000-00005A680000}"/>
    <cellStyle name="40% - Ênfase3 8 3 11" xfId="26719" xr:uid="{00000000-0005-0000-0000-00005B680000}"/>
    <cellStyle name="40% - Ênfase3 8 3 12" xfId="26720" xr:uid="{00000000-0005-0000-0000-00005C680000}"/>
    <cellStyle name="40% - Ênfase3 8 3 13" xfId="26721" xr:uid="{00000000-0005-0000-0000-00005D680000}"/>
    <cellStyle name="40% - Ênfase3 8 3 2" xfId="26722" xr:uid="{00000000-0005-0000-0000-00005E680000}"/>
    <cellStyle name="40% - Ênfase3 8 3 3" xfId="26723" xr:uid="{00000000-0005-0000-0000-00005F680000}"/>
    <cellStyle name="40% - Ênfase3 8 3 4" xfId="26724" xr:uid="{00000000-0005-0000-0000-000060680000}"/>
    <cellStyle name="40% - Ênfase3 8 3 5" xfId="26725" xr:uid="{00000000-0005-0000-0000-000061680000}"/>
    <cellStyle name="40% - Ênfase3 8 3 6" xfId="26726" xr:uid="{00000000-0005-0000-0000-000062680000}"/>
    <cellStyle name="40% - Ênfase3 8 3 7" xfId="26727" xr:uid="{00000000-0005-0000-0000-000063680000}"/>
    <cellStyle name="40% - Ênfase3 8 3 8" xfId="26728" xr:uid="{00000000-0005-0000-0000-000064680000}"/>
    <cellStyle name="40% - Ênfase3 8 3 9" xfId="26729" xr:uid="{00000000-0005-0000-0000-000065680000}"/>
    <cellStyle name="40% - Ênfase3 8 4" xfId="26730" xr:uid="{00000000-0005-0000-0000-000066680000}"/>
    <cellStyle name="40% - Ênfase3 8 4 10" xfId="26731" xr:uid="{00000000-0005-0000-0000-000067680000}"/>
    <cellStyle name="40% - Ênfase3 8 4 11" xfId="26732" xr:uid="{00000000-0005-0000-0000-000068680000}"/>
    <cellStyle name="40% - Ênfase3 8 4 12" xfId="26733" xr:uid="{00000000-0005-0000-0000-000069680000}"/>
    <cellStyle name="40% - Ênfase3 8 4 13" xfId="26734" xr:uid="{00000000-0005-0000-0000-00006A680000}"/>
    <cellStyle name="40% - Ênfase3 8 4 2" xfId="26735" xr:uid="{00000000-0005-0000-0000-00006B680000}"/>
    <cellStyle name="40% - Ênfase3 8 4 3" xfId="26736" xr:uid="{00000000-0005-0000-0000-00006C680000}"/>
    <cellStyle name="40% - Ênfase3 8 4 4" xfId="26737" xr:uid="{00000000-0005-0000-0000-00006D680000}"/>
    <cellStyle name="40% - Ênfase3 8 4 5" xfId="26738" xr:uid="{00000000-0005-0000-0000-00006E680000}"/>
    <cellStyle name="40% - Ênfase3 8 4 6" xfId="26739" xr:uid="{00000000-0005-0000-0000-00006F680000}"/>
    <cellStyle name="40% - Ênfase3 8 4 7" xfId="26740" xr:uid="{00000000-0005-0000-0000-000070680000}"/>
    <cellStyle name="40% - Ênfase3 8 4 8" xfId="26741" xr:uid="{00000000-0005-0000-0000-000071680000}"/>
    <cellStyle name="40% - Ênfase3 8 4 9" xfId="26742" xr:uid="{00000000-0005-0000-0000-000072680000}"/>
    <cellStyle name="40% - Ênfase3 8 5" xfId="26743" xr:uid="{00000000-0005-0000-0000-000073680000}"/>
    <cellStyle name="40% - Ênfase3 8 5 10" xfId="26744" xr:uid="{00000000-0005-0000-0000-000074680000}"/>
    <cellStyle name="40% - Ênfase3 8 5 11" xfId="26745" xr:uid="{00000000-0005-0000-0000-000075680000}"/>
    <cellStyle name="40% - Ênfase3 8 5 12" xfId="26746" xr:uid="{00000000-0005-0000-0000-000076680000}"/>
    <cellStyle name="40% - Ênfase3 8 5 13" xfId="26747" xr:uid="{00000000-0005-0000-0000-000077680000}"/>
    <cellStyle name="40% - Ênfase3 8 5 2" xfId="26748" xr:uid="{00000000-0005-0000-0000-000078680000}"/>
    <cellStyle name="40% - Ênfase3 8 5 3" xfId="26749" xr:uid="{00000000-0005-0000-0000-000079680000}"/>
    <cellStyle name="40% - Ênfase3 8 5 4" xfId="26750" xr:uid="{00000000-0005-0000-0000-00007A680000}"/>
    <cellStyle name="40% - Ênfase3 8 5 5" xfId="26751" xr:uid="{00000000-0005-0000-0000-00007B680000}"/>
    <cellStyle name="40% - Ênfase3 8 5 6" xfId="26752" xr:uid="{00000000-0005-0000-0000-00007C680000}"/>
    <cellStyle name="40% - Ênfase3 8 5 7" xfId="26753" xr:uid="{00000000-0005-0000-0000-00007D680000}"/>
    <cellStyle name="40% - Ênfase3 8 5 8" xfId="26754" xr:uid="{00000000-0005-0000-0000-00007E680000}"/>
    <cellStyle name="40% - Ênfase3 8 5 9" xfId="26755" xr:uid="{00000000-0005-0000-0000-00007F680000}"/>
    <cellStyle name="40% - Ênfase3 8 6" xfId="26756" xr:uid="{00000000-0005-0000-0000-000080680000}"/>
    <cellStyle name="40% - Ênfase3 8 6 10" xfId="26757" xr:uid="{00000000-0005-0000-0000-000081680000}"/>
    <cellStyle name="40% - Ênfase3 8 6 11" xfId="26758" xr:uid="{00000000-0005-0000-0000-000082680000}"/>
    <cellStyle name="40% - Ênfase3 8 6 12" xfId="26759" xr:uid="{00000000-0005-0000-0000-000083680000}"/>
    <cellStyle name="40% - Ênfase3 8 6 13" xfId="26760" xr:uid="{00000000-0005-0000-0000-000084680000}"/>
    <cellStyle name="40% - Ênfase3 8 6 2" xfId="26761" xr:uid="{00000000-0005-0000-0000-000085680000}"/>
    <cellStyle name="40% - Ênfase3 8 6 3" xfId="26762" xr:uid="{00000000-0005-0000-0000-000086680000}"/>
    <cellStyle name="40% - Ênfase3 8 6 4" xfId="26763" xr:uid="{00000000-0005-0000-0000-000087680000}"/>
    <cellStyle name="40% - Ênfase3 8 6 5" xfId="26764" xr:uid="{00000000-0005-0000-0000-000088680000}"/>
    <cellStyle name="40% - Ênfase3 8 6 6" xfId="26765" xr:uid="{00000000-0005-0000-0000-000089680000}"/>
    <cellStyle name="40% - Ênfase3 8 6 7" xfId="26766" xr:uid="{00000000-0005-0000-0000-00008A680000}"/>
    <cellStyle name="40% - Ênfase3 8 6 8" xfId="26767" xr:uid="{00000000-0005-0000-0000-00008B680000}"/>
    <cellStyle name="40% - Ênfase3 8 6 9" xfId="26768" xr:uid="{00000000-0005-0000-0000-00008C680000}"/>
    <cellStyle name="40% - Ênfase3 8 7" xfId="26769" xr:uid="{00000000-0005-0000-0000-00008D680000}"/>
    <cellStyle name="40% - Ênfase3 8 7 10" xfId="26770" xr:uid="{00000000-0005-0000-0000-00008E680000}"/>
    <cellStyle name="40% - Ênfase3 8 7 11" xfId="26771" xr:uid="{00000000-0005-0000-0000-00008F680000}"/>
    <cellStyle name="40% - Ênfase3 8 7 12" xfId="26772" xr:uid="{00000000-0005-0000-0000-000090680000}"/>
    <cellStyle name="40% - Ênfase3 8 7 13" xfId="26773" xr:uid="{00000000-0005-0000-0000-000091680000}"/>
    <cellStyle name="40% - Ênfase3 8 7 2" xfId="26774" xr:uid="{00000000-0005-0000-0000-000092680000}"/>
    <cellStyle name="40% - Ênfase3 8 7 3" xfId="26775" xr:uid="{00000000-0005-0000-0000-000093680000}"/>
    <cellStyle name="40% - Ênfase3 8 7 4" xfId="26776" xr:uid="{00000000-0005-0000-0000-000094680000}"/>
    <cellStyle name="40% - Ênfase3 8 7 5" xfId="26777" xr:uid="{00000000-0005-0000-0000-000095680000}"/>
    <cellStyle name="40% - Ênfase3 8 7 6" xfId="26778" xr:uid="{00000000-0005-0000-0000-000096680000}"/>
    <cellStyle name="40% - Ênfase3 8 7 7" xfId="26779" xr:uid="{00000000-0005-0000-0000-000097680000}"/>
    <cellStyle name="40% - Ênfase3 8 7 8" xfId="26780" xr:uid="{00000000-0005-0000-0000-000098680000}"/>
    <cellStyle name="40% - Ênfase3 8 7 9" xfId="26781" xr:uid="{00000000-0005-0000-0000-000099680000}"/>
    <cellStyle name="40% - Ênfase3 8 8" xfId="26782" xr:uid="{00000000-0005-0000-0000-00009A680000}"/>
    <cellStyle name="40% - Ênfase3 8 8 10" xfId="26783" xr:uid="{00000000-0005-0000-0000-00009B680000}"/>
    <cellStyle name="40% - Ênfase3 8 8 11" xfId="26784" xr:uid="{00000000-0005-0000-0000-00009C680000}"/>
    <cellStyle name="40% - Ênfase3 8 8 12" xfId="26785" xr:uid="{00000000-0005-0000-0000-00009D680000}"/>
    <cellStyle name="40% - Ênfase3 8 8 13" xfId="26786" xr:uid="{00000000-0005-0000-0000-00009E680000}"/>
    <cellStyle name="40% - Ênfase3 8 8 2" xfId="26787" xr:uid="{00000000-0005-0000-0000-00009F680000}"/>
    <cellStyle name="40% - Ênfase3 8 8 3" xfId="26788" xr:uid="{00000000-0005-0000-0000-0000A0680000}"/>
    <cellStyle name="40% - Ênfase3 8 8 4" xfId="26789" xr:uid="{00000000-0005-0000-0000-0000A1680000}"/>
    <cellStyle name="40% - Ênfase3 8 8 5" xfId="26790" xr:uid="{00000000-0005-0000-0000-0000A2680000}"/>
    <cellStyle name="40% - Ênfase3 8 8 6" xfId="26791" xr:uid="{00000000-0005-0000-0000-0000A3680000}"/>
    <cellStyle name="40% - Ênfase3 8 8 7" xfId="26792" xr:uid="{00000000-0005-0000-0000-0000A4680000}"/>
    <cellStyle name="40% - Ênfase3 8 8 8" xfId="26793" xr:uid="{00000000-0005-0000-0000-0000A5680000}"/>
    <cellStyle name="40% - Ênfase3 8 8 9" xfId="26794" xr:uid="{00000000-0005-0000-0000-0000A6680000}"/>
    <cellStyle name="40% - Ênfase3 8 9" xfId="26795" xr:uid="{00000000-0005-0000-0000-0000A7680000}"/>
    <cellStyle name="40% - Ênfase3 8 9 10" xfId="26796" xr:uid="{00000000-0005-0000-0000-0000A8680000}"/>
    <cellStyle name="40% - Ênfase3 8 9 11" xfId="26797" xr:uid="{00000000-0005-0000-0000-0000A9680000}"/>
    <cellStyle name="40% - Ênfase3 8 9 12" xfId="26798" xr:uid="{00000000-0005-0000-0000-0000AA680000}"/>
    <cellStyle name="40% - Ênfase3 8 9 13" xfId="26799" xr:uid="{00000000-0005-0000-0000-0000AB680000}"/>
    <cellStyle name="40% - Ênfase3 8 9 2" xfId="26800" xr:uid="{00000000-0005-0000-0000-0000AC680000}"/>
    <cellStyle name="40% - Ênfase3 8 9 3" xfId="26801" xr:uid="{00000000-0005-0000-0000-0000AD680000}"/>
    <cellStyle name="40% - Ênfase3 8 9 4" xfId="26802" xr:uid="{00000000-0005-0000-0000-0000AE680000}"/>
    <cellStyle name="40% - Ênfase3 8 9 5" xfId="26803" xr:uid="{00000000-0005-0000-0000-0000AF680000}"/>
    <cellStyle name="40% - Ênfase3 8 9 6" xfId="26804" xr:uid="{00000000-0005-0000-0000-0000B0680000}"/>
    <cellStyle name="40% - Ênfase3 8 9 7" xfId="26805" xr:uid="{00000000-0005-0000-0000-0000B1680000}"/>
    <cellStyle name="40% - Ênfase3 8 9 8" xfId="26806" xr:uid="{00000000-0005-0000-0000-0000B2680000}"/>
    <cellStyle name="40% - Ênfase3 8 9 9" xfId="26807" xr:uid="{00000000-0005-0000-0000-0000B3680000}"/>
    <cellStyle name="40% - Ênfase3 9" xfId="26808" xr:uid="{00000000-0005-0000-0000-0000B4680000}"/>
    <cellStyle name="40% - Ênfase3 9 10" xfId="26809" xr:uid="{00000000-0005-0000-0000-0000B5680000}"/>
    <cellStyle name="40% - Ênfase3 9 10 10" xfId="26810" xr:uid="{00000000-0005-0000-0000-0000B6680000}"/>
    <cellStyle name="40% - Ênfase3 9 10 11" xfId="26811" xr:uid="{00000000-0005-0000-0000-0000B7680000}"/>
    <cellStyle name="40% - Ênfase3 9 10 12" xfId="26812" xr:uid="{00000000-0005-0000-0000-0000B8680000}"/>
    <cellStyle name="40% - Ênfase3 9 10 13" xfId="26813" xr:uid="{00000000-0005-0000-0000-0000B9680000}"/>
    <cellStyle name="40% - Ênfase3 9 10 2" xfId="26814" xr:uid="{00000000-0005-0000-0000-0000BA680000}"/>
    <cellStyle name="40% - Ênfase3 9 10 3" xfId="26815" xr:uid="{00000000-0005-0000-0000-0000BB680000}"/>
    <cellStyle name="40% - Ênfase3 9 10 4" xfId="26816" xr:uid="{00000000-0005-0000-0000-0000BC680000}"/>
    <cellStyle name="40% - Ênfase3 9 10 5" xfId="26817" xr:uid="{00000000-0005-0000-0000-0000BD680000}"/>
    <cellStyle name="40% - Ênfase3 9 10 6" xfId="26818" xr:uid="{00000000-0005-0000-0000-0000BE680000}"/>
    <cellStyle name="40% - Ênfase3 9 10 7" xfId="26819" xr:uid="{00000000-0005-0000-0000-0000BF680000}"/>
    <cellStyle name="40% - Ênfase3 9 10 8" xfId="26820" xr:uid="{00000000-0005-0000-0000-0000C0680000}"/>
    <cellStyle name="40% - Ênfase3 9 10 9" xfId="26821" xr:uid="{00000000-0005-0000-0000-0000C1680000}"/>
    <cellStyle name="40% - Ênfase3 9 11" xfId="26822" xr:uid="{00000000-0005-0000-0000-0000C2680000}"/>
    <cellStyle name="40% - Ênfase3 9 11 10" xfId="26823" xr:uid="{00000000-0005-0000-0000-0000C3680000}"/>
    <cellStyle name="40% - Ênfase3 9 11 11" xfId="26824" xr:uid="{00000000-0005-0000-0000-0000C4680000}"/>
    <cellStyle name="40% - Ênfase3 9 11 12" xfId="26825" xr:uid="{00000000-0005-0000-0000-0000C5680000}"/>
    <cellStyle name="40% - Ênfase3 9 11 13" xfId="26826" xr:uid="{00000000-0005-0000-0000-0000C6680000}"/>
    <cellStyle name="40% - Ênfase3 9 11 2" xfId="26827" xr:uid="{00000000-0005-0000-0000-0000C7680000}"/>
    <cellStyle name="40% - Ênfase3 9 11 3" xfId="26828" xr:uid="{00000000-0005-0000-0000-0000C8680000}"/>
    <cellStyle name="40% - Ênfase3 9 11 4" xfId="26829" xr:uid="{00000000-0005-0000-0000-0000C9680000}"/>
    <cellStyle name="40% - Ênfase3 9 11 5" xfId="26830" xr:uid="{00000000-0005-0000-0000-0000CA680000}"/>
    <cellStyle name="40% - Ênfase3 9 11 6" xfId="26831" xr:uid="{00000000-0005-0000-0000-0000CB680000}"/>
    <cellStyle name="40% - Ênfase3 9 11 7" xfId="26832" xr:uid="{00000000-0005-0000-0000-0000CC680000}"/>
    <cellStyle name="40% - Ênfase3 9 11 8" xfId="26833" xr:uid="{00000000-0005-0000-0000-0000CD680000}"/>
    <cellStyle name="40% - Ênfase3 9 11 9" xfId="26834" xr:uid="{00000000-0005-0000-0000-0000CE680000}"/>
    <cellStyle name="40% - Ênfase3 9 12" xfId="26835" xr:uid="{00000000-0005-0000-0000-0000CF680000}"/>
    <cellStyle name="40% - Ênfase3 9 12 10" xfId="26836" xr:uid="{00000000-0005-0000-0000-0000D0680000}"/>
    <cellStyle name="40% - Ênfase3 9 12 11" xfId="26837" xr:uid="{00000000-0005-0000-0000-0000D1680000}"/>
    <cellStyle name="40% - Ênfase3 9 12 12" xfId="26838" xr:uid="{00000000-0005-0000-0000-0000D2680000}"/>
    <cellStyle name="40% - Ênfase3 9 12 13" xfId="26839" xr:uid="{00000000-0005-0000-0000-0000D3680000}"/>
    <cellStyle name="40% - Ênfase3 9 12 2" xfId="26840" xr:uid="{00000000-0005-0000-0000-0000D4680000}"/>
    <cellStyle name="40% - Ênfase3 9 12 3" xfId="26841" xr:uid="{00000000-0005-0000-0000-0000D5680000}"/>
    <cellStyle name="40% - Ênfase3 9 12 4" xfId="26842" xr:uid="{00000000-0005-0000-0000-0000D6680000}"/>
    <cellStyle name="40% - Ênfase3 9 12 5" xfId="26843" xr:uid="{00000000-0005-0000-0000-0000D7680000}"/>
    <cellStyle name="40% - Ênfase3 9 12 6" xfId="26844" xr:uid="{00000000-0005-0000-0000-0000D8680000}"/>
    <cellStyle name="40% - Ênfase3 9 12 7" xfId="26845" xr:uid="{00000000-0005-0000-0000-0000D9680000}"/>
    <cellStyle name="40% - Ênfase3 9 12 8" xfId="26846" xr:uid="{00000000-0005-0000-0000-0000DA680000}"/>
    <cellStyle name="40% - Ênfase3 9 12 9" xfId="26847" xr:uid="{00000000-0005-0000-0000-0000DB680000}"/>
    <cellStyle name="40% - Ênfase3 9 13" xfId="26848" xr:uid="{00000000-0005-0000-0000-0000DC680000}"/>
    <cellStyle name="40% - Ênfase3 9 14" xfId="26849" xr:uid="{00000000-0005-0000-0000-0000DD680000}"/>
    <cellStyle name="40% - Ênfase3 9 15" xfId="26850" xr:uid="{00000000-0005-0000-0000-0000DE680000}"/>
    <cellStyle name="40% - Ênfase3 9 16" xfId="26851" xr:uid="{00000000-0005-0000-0000-0000DF680000}"/>
    <cellStyle name="40% - Ênfase3 9 17" xfId="26852" xr:uid="{00000000-0005-0000-0000-0000E0680000}"/>
    <cellStyle name="40% - Ênfase3 9 18" xfId="26853" xr:uid="{00000000-0005-0000-0000-0000E1680000}"/>
    <cellStyle name="40% - Ênfase3 9 19" xfId="26854" xr:uid="{00000000-0005-0000-0000-0000E2680000}"/>
    <cellStyle name="40% - Ênfase3 9 2" xfId="26855" xr:uid="{00000000-0005-0000-0000-0000E3680000}"/>
    <cellStyle name="40% - Ênfase3 9 2 10" xfId="26856" xr:uid="{00000000-0005-0000-0000-0000E4680000}"/>
    <cellStyle name="40% - Ênfase3 9 2 10 10" xfId="26857" xr:uid="{00000000-0005-0000-0000-0000E5680000}"/>
    <cellStyle name="40% - Ênfase3 9 2 10 11" xfId="26858" xr:uid="{00000000-0005-0000-0000-0000E6680000}"/>
    <cellStyle name="40% - Ênfase3 9 2 10 12" xfId="26859" xr:uid="{00000000-0005-0000-0000-0000E7680000}"/>
    <cellStyle name="40% - Ênfase3 9 2 10 13" xfId="26860" xr:uid="{00000000-0005-0000-0000-0000E8680000}"/>
    <cellStyle name="40% - Ênfase3 9 2 10 2" xfId="26861" xr:uid="{00000000-0005-0000-0000-0000E9680000}"/>
    <cellStyle name="40% - Ênfase3 9 2 10 3" xfId="26862" xr:uid="{00000000-0005-0000-0000-0000EA680000}"/>
    <cellStyle name="40% - Ênfase3 9 2 10 4" xfId="26863" xr:uid="{00000000-0005-0000-0000-0000EB680000}"/>
    <cellStyle name="40% - Ênfase3 9 2 10 5" xfId="26864" xr:uid="{00000000-0005-0000-0000-0000EC680000}"/>
    <cellStyle name="40% - Ênfase3 9 2 10 6" xfId="26865" xr:uid="{00000000-0005-0000-0000-0000ED680000}"/>
    <cellStyle name="40% - Ênfase3 9 2 10 7" xfId="26866" xr:uid="{00000000-0005-0000-0000-0000EE680000}"/>
    <cellStyle name="40% - Ênfase3 9 2 10 8" xfId="26867" xr:uid="{00000000-0005-0000-0000-0000EF680000}"/>
    <cellStyle name="40% - Ênfase3 9 2 10 9" xfId="26868" xr:uid="{00000000-0005-0000-0000-0000F0680000}"/>
    <cellStyle name="40% - Ênfase3 9 2 11" xfId="26869" xr:uid="{00000000-0005-0000-0000-0000F1680000}"/>
    <cellStyle name="40% - Ênfase3 9 2 11 10" xfId="26870" xr:uid="{00000000-0005-0000-0000-0000F2680000}"/>
    <cellStyle name="40% - Ênfase3 9 2 11 11" xfId="26871" xr:uid="{00000000-0005-0000-0000-0000F3680000}"/>
    <cellStyle name="40% - Ênfase3 9 2 11 12" xfId="26872" xr:uid="{00000000-0005-0000-0000-0000F4680000}"/>
    <cellStyle name="40% - Ênfase3 9 2 11 13" xfId="26873" xr:uid="{00000000-0005-0000-0000-0000F5680000}"/>
    <cellStyle name="40% - Ênfase3 9 2 11 2" xfId="26874" xr:uid="{00000000-0005-0000-0000-0000F6680000}"/>
    <cellStyle name="40% - Ênfase3 9 2 11 3" xfId="26875" xr:uid="{00000000-0005-0000-0000-0000F7680000}"/>
    <cellStyle name="40% - Ênfase3 9 2 11 4" xfId="26876" xr:uid="{00000000-0005-0000-0000-0000F8680000}"/>
    <cellStyle name="40% - Ênfase3 9 2 11 5" xfId="26877" xr:uid="{00000000-0005-0000-0000-0000F9680000}"/>
    <cellStyle name="40% - Ênfase3 9 2 11 6" xfId="26878" xr:uid="{00000000-0005-0000-0000-0000FA680000}"/>
    <cellStyle name="40% - Ênfase3 9 2 11 7" xfId="26879" xr:uid="{00000000-0005-0000-0000-0000FB680000}"/>
    <cellStyle name="40% - Ênfase3 9 2 11 8" xfId="26880" xr:uid="{00000000-0005-0000-0000-0000FC680000}"/>
    <cellStyle name="40% - Ênfase3 9 2 11 9" xfId="26881" xr:uid="{00000000-0005-0000-0000-0000FD680000}"/>
    <cellStyle name="40% - Ênfase3 9 2 12" xfId="26882" xr:uid="{00000000-0005-0000-0000-0000FE680000}"/>
    <cellStyle name="40% - Ênfase3 9 2 13" xfId="26883" xr:uid="{00000000-0005-0000-0000-0000FF680000}"/>
    <cellStyle name="40% - Ênfase3 9 2 14" xfId="26884" xr:uid="{00000000-0005-0000-0000-000000690000}"/>
    <cellStyle name="40% - Ênfase3 9 2 15" xfId="26885" xr:uid="{00000000-0005-0000-0000-000001690000}"/>
    <cellStyle name="40% - Ênfase3 9 2 16" xfId="26886" xr:uid="{00000000-0005-0000-0000-000002690000}"/>
    <cellStyle name="40% - Ênfase3 9 2 17" xfId="26887" xr:uid="{00000000-0005-0000-0000-000003690000}"/>
    <cellStyle name="40% - Ênfase3 9 2 18" xfId="26888" xr:uid="{00000000-0005-0000-0000-000004690000}"/>
    <cellStyle name="40% - Ênfase3 9 2 19" xfId="26889" xr:uid="{00000000-0005-0000-0000-000005690000}"/>
    <cellStyle name="40% - Ênfase3 9 2 2" xfId="26890" xr:uid="{00000000-0005-0000-0000-000006690000}"/>
    <cellStyle name="40% - Ênfase3 9 2 2 10" xfId="26891" xr:uid="{00000000-0005-0000-0000-000007690000}"/>
    <cellStyle name="40% - Ênfase3 9 2 2 11" xfId="26892" xr:uid="{00000000-0005-0000-0000-000008690000}"/>
    <cellStyle name="40% - Ênfase3 9 2 2 12" xfId="26893" xr:uid="{00000000-0005-0000-0000-000009690000}"/>
    <cellStyle name="40% - Ênfase3 9 2 2 13" xfId="26894" xr:uid="{00000000-0005-0000-0000-00000A690000}"/>
    <cellStyle name="40% - Ênfase3 9 2 2 2" xfId="26895" xr:uid="{00000000-0005-0000-0000-00000B690000}"/>
    <cellStyle name="40% - Ênfase3 9 2 2 3" xfId="26896" xr:uid="{00000000-0005-0000-0000-00000C690000}"/>
    <cellStyle name="40% - Ênfase3 9 2 2 4" xfId="26897" xr:uid="{00000000-0005-0000-0000-00000D690000}"/>
    <cellStyle name="40% - Ênfase3 9 2 2 5" xfId="26898" xr:uid="{00000000-0005-0000-0000-00000E690000}"/>
    <cellStyle name="40% - Ênfase3 9 2 2 6" xfId="26899" xr:uid="{00000000-0005-0000-0000-00000F690000}"/>
    <cellStyle name="40% - Ênfase3 9 2 2 7" xfId="26900" xr:uid="{00000000-0005-0000-0000-000010690000}"/>
    <cellStyle name="40% - Ênfase3 9 2 2 8" xfId="26901" xr:uid="{00000000-0005-0000-0000-000011690000}"/>
    <cellStyle name="40% - Ênfase3 9 2 2 9" xfId="26902" xr:uid="{00000000-0005-0000-0000-000012690000}"/>
    <cellStyle name="40% - Ênfase3 9 2 20" xfId="26903" xr:uid="{00000000-0005-0000-0000-000013690000}"/>
    <cellStyle name="40% - Ênfase3 9 2 21" xfId="26904" xr:uid="{00000000-0005-0000-0000-000014690000}"/>
    <cellStyle name="40% - Ênfase3 9 2 22" xfId="26905" xr:uid="{00000000-0005-0000-0000-000015690000}"/>
    <cellStyle name="40% - Ênfase3 9 2 23" xfId="26906" xr:uid="{00000000-0005-0000-0000-000016690000}"/>
    <cellStyle name="40% - Ênfase3 9 2 3" xfId="26907" xr:uid="{00000000-0005-0000-0000-000017690000}"/>
    <cellStyle name="40% - Ênfase3 9 2 3 10" xfId="26908" xr:uid="{00000000-0005-0000-0000-000018690000}"/>
    <cellStyle name="40% - Ênfase3 9 2 3 11" xfId="26909" xr:uid="{00000000-0005-0000-0000-000019690000}"/>
    <cellStyle name="40% - Ênfase3 9 2 3 12" xfId="26910" xr:uid="{00000000-0005-0000-0000-00001A690000}"/>
    <cellStyle name="40% - Ênfase3 9 2 3 13" xfId="26911" xr:uid="{00000000-0005-0000-0000-00001B690000}"/>
    <cellStyle name="40% - Ênfase3 9 2 3 2" xfId="26912" xr:uid="{00000000-0005-0000-0000-00001C690000}"/>
    <cellStyle name="40% - Ênfase3 9 2 3 3" xfId="26913" xr:uid="{00000000-0005-0000-0000-00001D690000}"/>
    <cellStyle name="40% - Ênfase3 9 2 3 4" xfId="26914" xr:uid="{00000000-0005-0000-0000-00001E690000}"/>
    <cellStyle name="40% - Ênfase3 9 2 3 5" xfId="26915" xr:uid="{00000000-0005-0000-0000-00001F690000}"/>
    <cellStyle name="40% - Ênfase3 9 2 3 6" xfId="26916" xr:uid="{00000000-0005-0000-0000-000020690000}"/>
    <cellStyle name="40% - Ênfase3 9 2 3 7" xfId="26917" xr:uid="{00000000-0005-0000-0000-000021690000}"/>
    <cellStyle name="40% - Ênfase3 9 2 3 8" xfId="26918" xr:uid="{00000000-0005-0000-0000-000022690000}"/>
    <cellStyle name="40% - Ênfase3 9 2 3 9" xfId="26919" xr:uid="{00000000-0005-0000-0000-000023690000}"/>
    <cellStyle name="40% - Ênfase3 9 2 4" xfId="26920" xr:uid="{00000000-0005-0000-0000-000024690000}"/>
    <cellStyle name="40% - Ênfase3 9 2 4 10" xfId="26921" xr:uid="{00000000-0005-0000-0000-000025690000}"/>
    <cellStyle name="40% - Ênfase3 9 2 4 11" xfId="26922" xr:uid="{00000000-0005-0000-0000-000026690000}"/>
    <cellStyle name="40% - Ênfase3 9 2 4 12" xfId="26923" xr:uid="{00000000-0005-0000-0000-000027690000}"/>
    <cellStyle name="40% - Ênfase3 9 2 4 13" xfId="26924" xr:uid="{00000000-0005-0000-0000-000028690000}"/>
    <cellStyle name="40% - Ênfase3 9 2 4 2" xfId="26925" xr:uid="{00000000-0005-0000-0000-000029690000}"/>
    <cellStyle name="40% - Ênfase3 9 2 4 3" xfId="26926" xr:uid="{00000000-0005-0000-0000-00002A690000}"/>
    <cellStyle name="40% - Ênfase3 9 2 4 4" xfId="26927" xr:uid="{00000000-0005-0000-0000-00002B690000}"/>
    <cellStyle name="40% - Ênfase3 9 2 4 5" xfId="26928" xr:uid="{00000000-0005-0000-0000-00002C690000}"/>
    <cellStyle name="40% - Ênfase3 9 2 4 6" xfId="26929" xr:uid="{00000000-0005-0000-0000-00002D690000}"/>
    <cellStyle name="40% - Ênfase3 9 2 4 7" xfId="26930" xr:uid="{00000000-0005-0000-0000-00002E690000}"/>
    <cellStyle name="40% - Ênfase3 9 2 4 8" xfId="26931" xr:uid="{00000000-0005-0000-0000-00002F690000}"/>
    <cellStyle name="40% - Ênfase3 9 2 4 9" xfId="26932" xr:uid="{00000000-0005-0000-0000-000030690000}"/>
    <cellStyle name="40% - Ênfase3 9 2 5" xfId="26933" xr:uid="{00000000-0005-0000-0000-000031690000}"/>
    <cellStyle name="40% - Ênfase3 9 2 5 10" xfId="26934" xr:uid="{00000000-0005-0000-0000-000032690000}"/>
    <cellStyle name="40% - Ênfase3 9 2 5 11" xfId="26935" xr:uid="{00000000-0005-0000-0000-000033690000}"/>
    <cellStyle name="40% - Ênfase3 9 2 5 12" xfId="26936" xr:uid="{00000000-0005-0000-0000-000034690000}"/>
    <cellStyle name="40% - Ênfase3 9 2 5 13" xfId="26937" xr:uid="{00000000-0005-0000-0000-000035690000}"/>
    <cellStyle name="40% - Ênfase3 9 2 5 2" xfId="26938" xr:uid="{00000000-0005-0000-0000-000036690000}"/>
    <cellStyle name="40% - Ênfase3 9 2 5 3" xfId="26939" xr:uid="{00000000-0005-0000-0000-000037690000}"/>
    <cellStyle name="40% - Ênfase3 9 2 5 4" xfId="26940" xr:uid="{00000000-0005-0000-0000-000038690000}"/>
    <cellStyle name="40% - Ênfase3 9 2 5 5" xfId="26941" xr:uid="{00000000-0005-0000-0000-000039690000}"/>
    <cellStyle name="40% - Ênfase3 9 2 5 6" xfId="26942" xr:uid="{00000000-0005-0000-0000-00003A690000}"/>
    <cellStyle name="40% - Ênfase3 9 2 5 7" xfId="26943" xr:uid="{00000000-0005-0000-0000-00003B690000}"/>
    <cellStyle name="40% - Ênfase3 9 2 5 8" xfId="26944" xr:uid="{00000000-0005-0000-0000-00003C690000}"/>
    <cellStyle name="40% - Ênfase3 9 2 5 9" xfId="26945" xr:uid="{00000000-0005-0000-0000-00003D690000}"/>
    <cellStyle name="40% - Ênfase3 9 2 6" xfId="26946" xr:uid="{00000000-0005-0000-0000-00003E690000}"/>
    <cellStyle name="40% - Ênfase3 9 2 6 10" xfId="26947" xr:uid="{00000000-0005-0000-0000-00003F690000}"/>
    <cellStyle name="40% - Ênfase3 9 2 6 11" xfId="26948" xr:uid="{00000000-0005-0000-0000-000040690000}"/>
    <cellStyle name="40% - Ênfase3 9 2 6 12" xfId="26949" xr:uid="{00000000-0005-0000-0000-000041690000}"/>
    <cellStyle name="40% - Ênfase3 9 2 6 13" xfId="26950" xr:uid="{00000000-0005-0000-0000-000042690000}"/>
    <cellStyle name="40% - Ênfase3 9 2 6 2" xfId="26951" xr:uid="{00000000-0005-0000-0000-000043690000}"/>
    <cellStyle name="40% - Ênfase3 9 2 6 3" xfId="26952" xr:uid="{00000000-0005-0000-0000-000044690000}"/>
    <cellStyle name="40% - Ênfase3 9 2 6 4" xfId="26953" xr:uid="{00000000-0005-0000-0000-000045690000}"/>
    <cellStyle name="40% - Ênfase3 9 2 6 5" xfId="26954" xr:uid="{00000000-0005-0000-0000-000046690000}"/>
    <cellStyle name="40% - Ênfase3 9 2 6 6" xfId="26955" xr:uid="{00000000-0005-0000-0000-000047690000}"/>
    <cellStyle name="40% - Ênfase3 9 2 6 7" xfId="26956" xr:uid="{00000000-0005-0000-0000-000048690000}"/>
    <cellStyle name="40% - Ênfase3 9 2 6 8" xfId="26957" xr:uid="{00000000-0005-0000-0000-000049690000}"/>
    <cellStyle name="40% - Ênfase3 9 2 6 9" xfId="26958" xr:uid="{00000000-0005-0000-0000-00004A690000}"/>
    <cellStyle name="40% - Ênfase3 9 2 7" xfId="26959" xr:uid="{00000000-0005-0000-0000-00004B690000}"/>
    <cellStyle name="40% - Ênfase3 9 2 7 10" xfId="26960" xr:uid="{00000000-0005-0000-0000-00004C690000}"/>
    <cellStyle name="40% - Ênfase3 9 2 7 11" xfId="26961" xr:uid="{00000000-0005-0000-0000-00004D690000}"/>
    <cellStyle name="40% - Ênfase3 9 2 7 12" xfId="26962" xr:uid="{00000000-0005-0000-0000-00004E690000}"/>
    <cellStyle name="40% - Ênfase3 9 2 7 13" xfId="26963" xr:uid="{00000000-0005-0000-0000-00004F690000}"/>
    <cellStyle name="40% - Ênfase3 9 2 7 2" xfId="26964" xr:uid="{00000000-0005-0000-0000-000050690000}"/>
    <cellStyle name="40% - Ênfase3 9 2 7 3" xfId="26965" xr:uid="{00000000-0005-0000-0000-000051690000}"/>
    <cellStyle name="40% - Ênfase3 9 2 7 4" xfId="26966" xr:uid="{00000000-0005-0000-0000-000052690000}"/>
    <cellStyle name="40% - Ênfase3 9 2 7 5" xfId="26967" xr:uid="{00000000-0005-0000-0000-000053690000}"/>
    <cellStyle name="40% - Ênfase3 9 2 7 6" xfId="26968" xr:uid="{00000000-0005-0000-0000-000054690000}"/>
    <cellStyle name="40% - Ênfase3 9 2 7 7" xfId="26969" xr:uid="{00000000-0005-0000-0000-000055690000}"/>
    <cellStyle name="40% - Ênfase3 9 2 7 8" xfId="26970" xr:uid="{00000000-0005-0000-0000-000056690000}"/>
    <cellStyle name="40% - Ênfase3 9 2 7 9" xfId="26971" xr:uid="{00000000-0005-0000-0000-000057690000}"/>
    <cellStyle name="40% - Ênfase3 9 2 8" xfId="26972" xr:uid="{00000000-0005-0000-0000-000058690000}"/>
    <cellStyle name="40% - Ênfase3 9 2 8 10" xfId="26973" xr:uid="{00000000-0005-0000-0000-000059690000}"/>
    <cellStyle name="40% - Ênfase3 9 2 8 11" xfId="26974" xr:uid="{00000000-0005-0000-0000-00005A690000}"/>
    <cellStyle name="40% - Ênfase3 9 2 8 12" xfId="26975" xr:uid="{00000000-0005-0000-0000-00005B690000}"/>
    <cellStyle name="40% - Ênfase3 9 2 8 13" xfId="26976" xr:uid="{00000000-0005-0000-0000-00005C690000}"/>
    <cellStyle name="40% - Ênfase3 9 2 8 2" xfId="26977" xr:uid="{00000000-0005-0000-0000-00005D690000}"/>
    <cellStyle name="40% - Ênfase3 9 2 8 3" xfId="26978" xr:uid="{00000000-0005-0000-0000-00005E690000}"/>
    <cellStyle name="40% - Ênfase3 9 2 8 4" xfId="26979" xr:uid="{00000000-0005-0000-0000-00005F690000}"/>
    <cellStyle name="40% - Ênfase3 9 2 8 5" xfId="26980" xr:uid="{00000000-0005-0000-0000-000060690000}"/>
    <cellStyle name="40% - Ênfase3 9 2 8 6" xfId="26981" xr:uid="{00000000-0005-0000-0000-000061690000}"/>
    <cellStyle name="40% - Ênfase3 9 2 8 7" xfId="26982" xr:uid="{00000000-0005-0000-0000-000062690000}"/>
    <cellStyle name="40% - Ênfase3 9 2 8 8" xfId="26983" xr:uid="{00000000-0005-0000-0000-000063690000}"/>
    <cellStyle name="40% - Ênfase3 9 2 8 9" xfId="26984" xr:uid="{00000000-0005-0000-0000-000064690000}"/>
    <cellStyle name="40% - Ênfase3 9 2 9" xfId="26985" xr:uid="{00000000-0005-0000-0000-000065690000}"/>
    <cellStyle name="40% - Ênfase3 9 2 9 10" xfId="26986" xr:uid="{00000000-0005-0000-0000-000066690000}"/>
    <cellStyle name="40% - Ênfase3 9 2 9 11" xfId="26987" xr:uid="{00000000-0005-0000-0000-000067690000}"/>
    <cellStyle name="40% - Ênfase3 9 2 9 12" xfId="26988" xr:uid="{00000000-0005-0000-0000-000068690000}"/>
    <cellStyle name="40% - Ênfase3 9 2 9 13" xfId="26989" xr:uid="{00000000-0005-0000-0000-000069690000}"/>
    <cellStyle name="40% - Ênfase3 9 2 9 2" xfId="26990" xr:uid="{00000000-0005-0000-0000-00006A690000}"/>
    <cellStyle name="40% - Ênfase3 9 2 9 3" xfId="26991" xr:uid="{00000000-0005-0000-0000-00006B690000}"/>
    <cellStyle name="40% - Ênfase3 9 2 9 4" xfId="26992" xr:uid="{00000000-0005-0000-0000-00006C690000}"/>
    <cellStyle name="40% - Ênfase3 9 2 9 5" xfId="26993" xr:uid="{00000000-0005-0000-0000-00006D690000}"/>
    <cellStyle name="40% - Ênfase3 9 2 9 6" xfId="26994" xr:uid="{00000000-0005-0000-0000-00006E690000}"/>
    <cellStyle name="40% - Ênfase3 9 2 9 7" xfId="26995" xr:uid="{00000000-0005-0000-0000-00006F690000}"/>
    <cellStyle name="40% - Ênfase3 9 2 9 8" xfId="26996" xr:uid="{00000000-0005-0000-0000-000070690000}"/>
    <cellStyle name="40% - Ênfase3 9 2 9 9" xfId="26997" xr:uid="{00000000-0005-0000-0000-000071690000}"/>
    <cellStyle name="40% - Ênfase3 9 20" xfId="26998" xr:uid="{00000000-0005-0000-0000-000072690000}"/>
    <cellStyle name="40% - Ênfase3 9 21" xfId="26999" xr:uid="{00000000-0005-0000-0000-000073690000}"/>
    <cellStyle name="40% - Ênfase3 9 22" xfId="27000" xr:uid="{00000000-0005-0000-0000-000074690000}"/>
    <cellStyle name="40% - Ênfase3 9 23" xfId="27001" xr:uid="{00000000-0005-0000-0000-000075690000}"/>
    <cellStyle name="40% - Ênfase3 9 24" xfId="27002" xr:uid="{00000000-0005-0000-0000-000076690000}"/>
    <cellStyle name="40% - Ênfase3 9 3" xfId="27003" xr:uid="{00000000-0005-0000-0000-000077690000}"/>
    <cellStyle name="40% - Ênfase3 9 3 10" xfId="27004" xr:uid="{00000000-0005-0000-0000-000078690000}"/>
    <cellStyle name="40% - Ênfase3 9 3 11" xfId="27005" xr:uid="{00000000-0005-0000-0000-000079690000}"/>
    <cellStyle name="40% - Ênfase3 9 3 12" xfId="27006" xr:uid="{00000000-0005-0000-0000-00007A690000}"/>
    <cellStyle name="40% - Ênfase3 9 3 13" xfId="27007" xr:uid="{00000000-0005-0000-0000-00007B690000}"/>
    <cellStyle name="40% - Ênfase3 9 3 2" xfId="27008" xr:uid="{00000000-0005-0000-0000-00007C690000}"/>
    <cellStyle name="40% - Ênfase3 9 3 3" xfId="27009" xr:uid="{00000000-0005-0000-0000-00007D690000}"/>
    <cellStyle name="40% - Ênfase3 9 3 4" xfId="27010" xr:uid="{00000000-0005-0000-0000-00007E690000}"/>
    <cellStyle name="40% - Ênfase3 9 3 5" xfId="27011" xr:uid="{00000000-0005-0000-0000-00007F690000}"/>
    <cellStyle name="40% - Ênfase3 9 3 6" xfId="27012" xr:uid="{00000000-0005-0000-0000-000080690000}"/>
    <cellStyle name="40% - Ênfase3 9 3 7" xfId="27013" xr:uid="{00000000-0005-0000-0000-000081690000}"/>
    <cellStyle name="40% - Ênfase3 9 3 8" xfId="27014" xr:uid="{00000000-0005-0000-0000-000082690000}"/>
    <cellStyle name="40% - Ênfase3 9 3 9" xfId="27015" xr:uid="{00000000-0005-0000-0000-000083690000}"/>
    <cellStyle name="40% - Ênfase3 9 4" xfId="27016" xr:uid="{00000000-0005-0000-0000-000084690000}"/>
    <cellStyle name="40% - Ênfase3 9 4 10" xfId="27017" xr:uid="{00000000-0005-0000-0000-000085690000}"/>
    <cellStyle name="40% - Ênfase3 9 4 11" xfId="27018" xr:uid="{00000000-0005-0000-0000-000086690000}"/>
    <cellStyle name="40% - Ênfase3 9 4 12" xfId="27019" xr:uid="{00000000-0005-0000-0000-000087690000}"/>
    <cellStyle name="40% - Ênfase3 9 4 13" xfId="27020" xr:uid="{00000000-0005-0000-0000-000088690000}"/>
    <cellStyle name="40% - Ênfase3 9 4 2" xfId="27021" xr:uid="{00000000-0005-0000-0000-000089690000}"/>
    <cellStyle name="40% - Ênfase3 9 4 3" xfId="27022" xr:uid="{00000000-0005-0000-0000-00008A690000}"/>
    <cellStyle name="40% - Ênfase3 9 4 4" xfId="27023" xr:uid="{00000000-0005-0000-0000-00008B690000}"/>
    <cellStyle name="40% - Ênfase3 9 4 5" xfId="27024" xr:uid="{00000000-0005-0000-0000-00008C690000}"/>
    <cellStyle name="40% - Ênfase3 9 4 6" xfId="27025" xr:uid="{00000000-0005-0000-0000-00008D690000}"/>
    <cellStyle name="40% - Ênfase3 9 4 7" xfId="27026" xr:uid="{00000000-0005-0000-0000-00008E690000}"/>
    <cellStyle name="40% - Ênfase3 9 4 8" xfId="27027" xr:uid="{00000000-0005-0000-0000-00008F690000}"/>
    <cellStyle name="40% - Ênfase3 9 4 9" xfId="27028" xr:uid="{00000000-0005-0000-0000-000090690000}"/>
    <cellStyle name="40% - Ênfase3 9 5" xfId="27029" xr:uid="{00000000-0005-0000-0000-000091690000}"/>
    <cellStyle name="40% - Ênfase3 9 5 10" xfId="27030" xr:uid="{00000000-0005-0000-0000-000092690000}"/>
    <cellStyle name="40% - Ênfase3 9 5 11" xfId="27031" xr:uid="{00000000-0005-0000-0000-000093690000}"/>
    <cellStyle name="40% - Ênfase3 9 5 12" xfId="27032" xr:uid="{00000000-0005-0000-0000-000094690000}"/>
    <cellStyle name="40% - Ênfase3 9 5 13" xfId="27033" xr:uid="{00000000-0005-0000-0000-000095690000}"/>
    <cellStyle name="40% - Ênfase3 9 5 2" xfId="27034" xr:uid="{00000000-0005-0000-0000-000096690000}"/>
    <cellStyle name="40% - Ênfase3 9 5 3" xfId="27035" xr:uid="{00000000-0005-0000-0000-000097690000}"/>
    <cellStyle name="40% - Ênfase3 9 5 4" xfId="27036" xr:uid="{00000000-0005-0000-0000-000098690000}"/>
    <cellStyle name="40% - Ênfase3 9 5 5" xfId="27037" xr:uid="{00000000-0005-0000-0000-000099690000}"/>
    <cellStyle name="40% - Ênfase3 9 5 6" xfId="27038" xr:uid="{00000000-0005-0000-0000-00009A690000}"/>
    <cellStyle name="40% - Ênfase3 9 5 7" xfId="27039" xr:uid="{00000000-0005-0000-0000-00009B690000}"/>
    <cellStyle name="40% - Ênfase3 9 5 8" xfId="27040" xr:uid="{00000000-0005-0000-0000-00009C690000}"/>
    <cellStyle name="40% - Ênfase3 9 5 9" xfId="27041" xr:uid="{00000000-0005-0000-0000-00009D690000}"/>
    <cellStyle name="40% - Ênfase3 9 6" xfId="27042" xr:uid="{00000000-0005-0000-0000-00009E690000}"/>
    <cellStyle name="40% - Ênfase3 9 6 10" xfId="27043" xr:uid="{00000000-0005-0000-0000-00009F690000}"/>
    <cellStyle name="40% - Ênfase3 9 6 11" xfId="27044" xr:uid="{00000000-0005-0000-0000-0000A0690000}"/>
    <cellStyle name="40% - Ênfase3 9 6 12" xfId="27045" xr:uid="{00000000-0005-0000-0000-0000A1690000}"/>
    <cellStyle name="40% - Ênfase3 9 6 13" xfId="27046" xr:uid="{00000000-0005-0000-0000-0000A2690000}"/>
    <cellStyle name="40% - Ênfase3 9 6 2" xfId="27047" xr:uid="{00000000-0005-0000-0000-0000A3690000}"/>
    <cellStyle name="40% - Ênfase3 9 6 3" xfId="27048" xr:uid="{00000000-0005-0000-0000-0000A4690000}"/>
    <cellStyle name="40% - Ênfase3 9 6 4" xfId="27049" xr:uid="{00000000-0005-0000-0000-0000A5690000}"/>
    <cellStyle name="40% - Ênfase3 9 6 5" xfId="27050" xr:uid="{00000000-0005-0000-0000-0000A6690000}"/>
    <cellStyle name="40% - Ênfase3 9 6 6" xfId="27051" xr:uid="{00000000-0005-0000-0000-0000A7690000}"/>
    <cellStyle name="40% - Ênfase3 9 6 7" xfId="27052" xr:uid="{00000000-0005-0000-0000-0000A8690000}"/>
    <cellStyle name="40% - Ênfase3 9 6 8" xfId="27053" xr:uid="{00000000-0005-0000-0000-0000A9690000}"/>
    <cellStyle name="40% - Ênfase3 9 6 9" xfId="27054" xr:uid="{00000000-0005-0000-0000-0000AA690000}"/>
    <cellStyle name="40% - Ênfase3 9 7" xfId="27055" xr:uid="{00000000-0005-0000-0000-0000AB690000}"/>
    <cellStyle name="40% - Ênfase3 9 7 10" xfId="27056" xr:uid="{00000000-0005-0000-0000-0000AC690000}"/>
    <cellStyle name="40% - Ênfase3 9 7 11" xfId="27057" xr:uid="{00000000-0005-0000-0000-0000AD690000}"/>
    <cellStyle name="40% - Ênfase3 9 7 12" xfId="27058" xr:uid="{00000000-0005-0000-0000-0000AE690000}"/>
    <cellStyle name="40% - Ênfase3 9 7 13" xfId="27059" xr:uid="{00000000-0005-0000-0000-0000AF690000}"/>
    <cellStyle name="40% - Ênfase3 9 7 2" xfId="27060" xr:uid="{00000000-0005-0000-0000-0000B0690000}"/>
    <cellStyle name="40% - Ênfase3 9 7 3" xfId="27061" xr:uid="{00000000-0005-0000-0000-0000B1690000}"/>
    <cellStyle name="40% - Ênfase3 9 7 4" xfId="27062" xr:uid="{00000000-0005-0000-0000-0000B2690000}"/>
    <cellStyle name="40% - Ênfase3 9 7 5" xfId="27063" xr:uid="{00000000-0005-0000-0000-0000B3690000}"/>
    <cellStyle name="40% - Ênfase3 9 7 6" xfId="27064" xr:uid="{00000000-0005-0000-0000-0000B4690000}"/>
    <cellStyle name="40% - Ênfase3 9 7 7" xfId="27065" xr:uid="{00000000-0005-0000-0000-0000B5690000}"/>
    <cellStyle name="40% - Ênfase3 9 7 8" xfId="27066" xr:uid="{00000000-0005-0000-0000-0000B6690000}"/>
    <cellStyle name="40% - Ênfase3 9 7 9" xfId="27067" xr:uid="{00000000-0005-0000-0000-0000B7690000}"/>
    <cellStyle name="40% - Ênfase3 9 8" xfId="27068" xr:uid="{00000000-0005-0000-0000-0000B8690000}"/>
    <cellStyle name="40% - Ênfase3 9 8 10" xfId="27069" xr:uid="{00000000-0005-0000-0000-0000B9690000}"/>
    <cellStyle name="40% - Ênfase3 9 8 11" xfId="27070" xr:uid="{00000000-0005-0000-0000-0000BA690000}"/>
    <cellStyle name="40% - Ênfase3 9 8 12" xfId="27071" xr:uid="{00000000-0005-0000-0000-0000BB690000}"/>
    <cellStyle name="40% - Ênfase3 9 8 13" xfId="27072" xr:uid="{00000000-0005-0000-0000-0000BC690000}"/>
    <cellStyle name="40% - Ênfase3 9 8 2" xfId="27073" xr:uid="{00000000-0005-0000-0000-0000BD690000}"/>
    <cellStyle name="40% - Ênfase3 9 8 3" xfId="27074" xr:uid="{00000000-0005-0000-0000-0000BE690000}"/>
    <cellStyle name="40% - Ênfase3 9 8 4" xfId="27075" xr:uid="{00000000-0005-0000-0000-0000BF690000}"/>
    <cellStyle name="40% - Ênfase3 9 8 5" xfId="27076" xr:uid="{00000000-0005-0000-0000-0000C0690000}"/>
    <cellStyle name="40% - Ênfase3 9 8 6" xfId="27077" xr:uid="{00000000-0005-0000-0000-0000C1690000}"/>
    <cellStyle name="40% - Ênfase3 9 8 7" xfId="27078" xr:uid="{00000000-0005-0000-0000-0000C2690000}"/>
    <cellStyle name="40% - Ênfase3 9 8 8" xfId="27079" xr:uid="{00000000-0005-0000-0000-0000C3690000}"/>
    <cellStyle name="40% - Ênfase3 9 8 9" xfId="27080" xr:uid="{00000000-0005-0000-0000-0000C4690000}"/>
    <cellStyle name="40% - Ênfase3 9 9" xfId="27081" xr:uid="{00000000-0005-0000-0000-0000C5690000}"/>
    <cellStyle name="40% - Ênfase3 9 9 10" xfId="27082" xr:uid="{00000000-0005-0000-0000-0000C6690000}"/>
    <cellStyle name="40% - Ênfase3 9 9 11" xfId="27083" xr:uid="{00000000-0005-0000-0000-0000C7690000}"/>
    <cellStyle name="40% - Ênfase3 9 9 12" xfId="27084" xr:uid="{00000000-0005-0000-0000-0000C8690000}"/>
    <cellStyle name="40% - Ênfase3 9 9 13" xfId="27085" xr:uid="{00000000-0005-0000-0000-0000C9690000}"/>
    <cellStyle name="40% - Ênfase3 9 9 2" xfId="27086" xr:uid="{00000000-0005-0000-0000-0000CA690000}"/>
    <cellStyle name="40% - Ênfase3 9 9 3" xfId="27087" xr:uid="{00000000-0005-0000-0000-0000CB690000}"/>
    <cellStyle name="40% - Ênfase3 9 9 4" xfId="27088" xr:uid="{00000000-0005-0000-0000-0000CC690000}"/>
    <cellStyle name="40% - Ênfase3 9 9 5" xfId="27089" xr:uid="{00000000-0005-0000-0000-0000CD690000}"/>
    <cellStyle name="40% - Ênfase3 9 9 6" xfId="27090" xr:uid="{00000000-0005-0000-0000-0000CE690000}"/>
    <cellStyle name="40% - Ênfase3 9 9 7" xfId="27091" xr:uid="{00000000-0005-0000-0000-0000CF690000}"/>
    <cellStyle name="40% - Ênfase3 9 9 8" xfId="27092" xr:uid="{00000000-0005-0000-0000-0000D0690000}"/>
    <cellStyle name="40% - Ênfase3 9 9 9" xfId="27093" xr:uid="{00000000-0005-0000-0000-0000D1690000}"/>
    <cellStyle name="40% - Ênfase4 10" xfId="27094" xr:uid="{00000000-0005-0000-0000-0000D2690000}"/>
    <cellStyle name="40% - Ênfase4 10 10" xfId="27095" xr:uid="{00000000-0005-0000-0000-0000D3690000}"/>
    <cellStyle name="40% - Ênfase4 10 10 10" xfId="27096" xr:uid="{00000000-0005-0000-0000-0000D4690000}"/>
    <cellStyle name="40% - Ênfase4 10 10 11" xfId="27097" xr:uid="{00000000-0005-0000-0000-0000D5690000}"/>
    <cellStyle name="40% - Ênfase4 10 10 12" xfId="27098" xr:uid="{00000000-0005-0000-0000-0000D6690000}"/>
    <cellStyle name="40% - Ênfase4 10 10 13" xfId="27099" xr:uid="{00000000-0005-0000-0000-0000D7690000}"/>
    <cellStyle name="40% - Ênfase4 10 10 2" xfId="27100" xr:uid="{00000000-0005-0000-0000-0000D8690000}"/>
    <cellStyle name="40% - Ênfase4 10 10 3" xfId="27101" xr:uid="{00000000-0005-0000-0000-0000D9690000}"/>
    <cellStyle name="40% - Ênfase4 10 10 4" xfId="27102" xr:uid="{00000000-0005-0000-0000-0000DA690000}"/>
    <cellStyle name="40% - Ênfase4 10 10 5" xfId="27103" xr:uid="{00000000-0005-0000-0000-0000DB690000}"/>
    <cellStyle name="40% - Ênfase4 10 10 6" xfId="27104" xr:uid="{00000000-0005-0000-0000-0000DC690000}"/>
    <cellStyle name="40% - Ênfase4 10 10 7" xfId="27105" xr:uid="{00000000-0005-0000-0000-0000DD690000}"/>
    <cellStyle name="40% - Ênfase4 10 10 8" xfId="27106" xr:uid="{00000000-0005-0000-0000-0000DE690000}"/>
    <cellStyle name="40% - Ênfase4 10 10 9" xfId="27107" xr:uid="{00000000-0005-0000-0000-0000DF690000}"/>
    <cellStyle name="40% - Ênfase4 10 11" xfId="27108" xr:uid="{00000000-0005-0000-0000-0000E0690000}"/>
    <cellStyle name="40% - Ênfase4 10 11 10" xfId="27109" xr:uid="{00000000-0005-0000-0000-0000E1690000}"/>
    <cellStyle name="40% - Ênfase4 10 11 11" xfId="27110" xr:uid="{00000000-0005-0000-0000-0000E2690000}"/>
    <cellStyle name="40% - Ênfase4 10 11 12" xfId="27111" xr:uid="{00000000-0005-0000-0000-0000E3690000}"/>
    <cellStyle name="40% - Ênfase4 10 11 13" xfId="27112" xr:uid="{00000000-0005-0000-0000-0000E4690000}"/>
    <cellStyle name="40% - Ênfase4 10 11 2" xfId="27113" xr:uid="{00000000-0005-0000-0000-0000E5690000}"/>
    <cellStyle name="40% - Ênfase4 10 11 3" xfId="27114" xr:uid="{00000000-0005-0000-0000-0000E6690000}"/>
    <cellStyle name="40% - Ênfase4 10 11 4" xfId="27115" xr:uid="{00000000-0005-0000-0000-0000E7690000}"/>
    <cellStyle name="40% - Ênfase4 10 11 5" xfId="27116" xr:uid="{00000000-0005-0000-0000-0000E8690000}"/>
    <cellStyle name="40% - Ênfase4 10 11 6" xfId="27117" xr:uid="{00000000-0005-0000-0000-0000E9690000}"/>
    <cellStyle name="40% - Ênfase4 10 11 7" xfId="27118" xr:uid="{00000000-0005-0000-0000-0000EA690000}"/>
    <cellStyle name="40% - Ênfase4 10 11 8" xfId="27119" xr:uid="{00000000-0005-0000-0000-0000EB690000}"/>
    <cellStyle name="40% - Ênfase4 10 11 9" xfId="27120" xr:uid="{00000000-0005-0000-0000-0000EC690000}"/>
    <cellStyle name="40% - Ênfase4 10 12" xfId="27121" xr:uid="{00000000-0005-0000-0000-0000ED690000}"/>
    <cellStyle name="40% - Ênfase4 10 12 10" xfId="27122" xr:uid="{00000000-0005-0000-0000-0000EE690000}"/>
    <cellStyle name="40% - Ênfase4 10 12 11" xfId="27123" xr:uid="{00000000-0005-0000-0000-0000EF690000}"/>
    <cellStyle name="40% - Ênfase4 10 12 12" xfId="27124" xr:uid="{00000000-0005-0000-0000-0000F0690000}"/>
    <cellStyle name="40% - Ênfase4 10 12 13" xfId="27125" xr:uid="{00000000-0005-0000-0000-0000F1690000}"/>
    <cellStyle name="40% - Ênfase4 10 12 2" xfId="27126" xr:uid="{00000000-0005-0000-0000-0000F2690000}"/>
    <cellStyle name="40% - Ênfase4 10 12 3" xfId="27127" xr:uid="{00000000-0005-0000-0000-0000F3690000}"/>
    <cellStyle name="40% - Ênfase4 10 12 4" xfId="27128" xr:uid="{00000000-0005-0000-0000-0000F4690000}"/>
    <cellStyle name="40% - Ênfase4 10 12 5" xfId="27129" xr:uid="{00000000-0005-0000-0000-0000F5690000}"/>
    <cellStyle name="40% - Ênfase4 10 12 6" xfId="27130" xr:uid="{00000000-0005-0000-0000-0000F6690000}"/>
    <cellStyle name="40% - Ênfase4 10 12 7" xfId="27131" xr:uid="{00000000-0005-0000-0000-0000F7690000}"/>
    <cellStyle name="40% - Ênfase4 10 12 8" xfId="27132" xr:uid="{00000000-0005-0000-0000-0000F8690000}"/>
    <cellStyle name="40% - Ênfase4 10 12 9" xfId="27133" xr:uid="{00000000-0005-0000-0000-0000F9690000}"/>
    <cellStyle name="40% - Ênfase4 10 13" xfId="27134" xr:uid="{00000000-0005-0000-0000-0000FA690000}"/>
    <cellStyle name="40% - Ênfase4 10 14" xfId="27135" xr:uid="{00000000-0005-0000-0000-0000FB690000}"/>
    <cellStyle name="40% - Ênfase4 10 15" xfId="27136" xr:uid="{00000000-0005-0000-0000-0000FC690000}"/>
    <cellStyle name="40% - Ênfase4 10 16" xfId="27137" xr:uid="{00000000-0005-0000-0000-0000FD690000}"/>
    <cellStyle name="40% - Ênfase4 10 17" xfId="27138" xr:uid="{00000000-0005-0000-0000-0000FE690000}"/>
    <cellStyle name="40% - Ênfase4 10 18" xfId="27139" xr:uid="{00000000-0005-0000-0000-0000FF690000}"/>
    <cellStyle name="40% - Ênfase4 10 19" xfId="27140" xr:uid="{00000000-0005-0000-0000-0000006A0000}"/>
    <cellStyle name="40% - Ênfase4 10 2" xfId="27141" xr:uid="{00000000-0005-0000-0000-0000016A0000}"/>
    <cellStyle name="40% - Ênfase4 10 2 10" xfId="27142" xr:uid="{00000000-0005-0000-0000-0000026A0000}"/>
    <cellStyle name="40% - Ênfase4 10 2 10 10" xfId="27143" xr:uid="{00000000-0005-0000-0000-0000036A0000}"/>
    <cellStyle name="40% - Ênfase4 10 2 10 11" xfId="27144" xr:uid="{00000000-0005-0000-0000-0000046A0000}"/>
    <cellStyle name="40% - Ênfase4 10 2 10 12" xfId="27145" xr:uid="{00000000-0005-0000-0000-0000056A0000}"/>
    <cellStyle name="40% - Ênfase4 10 2 10 13" xfId="27146" xr:uid="{00000000-0005-0000-0000-0000066A0000}"/>
    <cellStyle name="40% - Ênfase4 10 2 10 2" xfId="27147" xr:uid="{00000000-0005-0000-0000-0000076A0000}"/>
    <cellStyle name="40% - Ênfase4 10 2 10 3" xfId="27148" xr:uid="{00000000-0005-0000-0000-0000086A0000}"/>
    <cellStyle name="40% - Ênfase4 10 2 10 4" xfId="27149" xr:uid="{00000000-0005-0000-0000-0000096A0000}"/>
    <cellStyle name="40% - Ênfase4 10 2 10 5" xfId="27150" xr:uid="{00000000-0005-0000-0000-00000A6A0000}"/>
    <cellStyle name="40% - Ênfase4 10 2 10 6" xfId="27151" xr:uid="{00000000-0005-0000-0000-00000B6A0000}"/>
    <cellStyle name="40% - Ênfase4 10 2 10 7" xfId="27152" xr:uid="{00000000-0005-0000-0000-00000C6A0000}"/>
    <cellStyle name="40% - Ênfase4 10 2 10 8" xfId="27153" xr:uid="{00000000-0005-0000-0000-00000D6A0000}"/>
    <cellStyle name="40% - Ênfase4 10 2 10 9" xfId="27154" xr:uid="{00000000-0005-0000-0000-00000E6A0000}"/>
    <cellStyle name="40% - Ênfase4 10 2 11" xfId="27155" xr:uid="{00000000-0005-0000-0000-00000F6A0000}"/>
    <cellStyle name="40% - Ênfase4 10 2 11 10" xfId="27156" xr:uid="{00000000-0005-0000-0000-0000106A0000}"/>
    <cellStyle name="40% - Ênfase4 10 2 11 11" xfId="27157" xr:uid="{00000000-0005-0000-0000-0000116A0000}"/>
    <cellStyle name="40% - Ênfase4 10 2 11 12" xfId="27158" xr:uid="{00000000-0005-0000-0000-0000126A0000}"/>
    <cellStyle name="40% - Ênfase4 10 2 11 13" xfId="27159" xr:uid="{00000000-0005-0000-0000-0000136A0000}"/>
    <cellStyle name="40% - Ênfase4 10 2 11 2" xfId="27160" xr:uid="{00000000-0005-0000-0000-0000146A0000}"/>
    <cellStyle name="40% - Ênfase4 10 2 11 3" xfId="27161" xr:uid="{00000000-0005-0000-0000-0000156A0000}"/>
    <cellStyle name="40% - Ênfase4 10 2 11 4" xfId="27162" xr:uid="{00000000-0005-0000-0000-0000166A0000}"/>
    <cellStyle name="40% - Ênfase4 10 2 11 5" xfId="27163" xr:uid="{00000000-0005-0000-0000-0000176A0000}"/>
    <cellStyle name="40% - Ênfase4 10 2 11 6" xfId="27164" xr:uid="{00000000-0005-0000-0000-0000186A0000}"/>
    <cellStyle name="40% - Ênfase4 10 2 11 7" xfId="27165" xr:uid="{00000000-0005-0000-0000-0000196A0000}"/>
    <cellStyle name="40% - Ênfase4 10 2 11 8" xfId="27166" xr:uid="{00000000-0005-0000-0000-00001A6A0000}"/>
    <cellStyle name="40% - Ênfase4 10 2 11 9" xfId="27167" xr:uid="{00000000-0005-0000-0000-00001B6A0000}"/>
    <cellStyle name="40% - Ênfase4 10 2 12" xfId="27168" xr:uid="{00000000-0005-0000-0000-00001C6A0000}"/>
    <cellStyle name="40% - Ênfase4 10 2 13" xfId="27169" xr:uid="{00000000-0005-0000-0000-00001D6A0000}"/>
    <cellStyle name="40% - Ênfase4 10 2 14" xfId="27170" xr:uid="{00000000-0005-0000-0000-00001E6A0000}"/>
    <cellStyle name="40% - Ênfase4 10 2 15" xfId="27171" xr:uid="{00000000-0005-0000-0000-00001F6A0000}"/>
    <cellStyle name="40% - Ênfase4 10 2 16" xfId="27172" xr:uid="{00000000-0005-0000-0000-0000206A0000}"/>
    <cellStyle name="40% - Ênfase4 10 2 17" xfId="27173" xr:uid="{00000000-0005-0000-0000-0000216A0000}"/>
    <cellStyle name="40% - Ênfase4 10 2 18" xfId="27174" xr:uid="{00000000-0005-0000-0000-0000226A0000}"/>
    <cellStyle name="40% - Ênfase4 10 2 19" xfId="27175" xr:uid="{00000000-0005-0000-0000-0000236A0000}"/>
    <cellStyle name="40% - Ênfase4 10 2 2" xfId="27176" xr:uid="{00000000-0005-0000-0000-0000246A0000}"/>
    <cellStyle name="40% - Ênfase4 10 2 2 10" xfId="27177" xr:uid="{00000000-0005-0000-0000-0000256A0000}"/>
    <cellStyle name="40% - Ênfase4 10 2 2 11" xfId="27178" xr:uid="{00000000-0005-0000-0000-0000266A0000}"/>
    <cellStyle name="40% - Ênfase4 10 2 2 12" xfId="27179" xr:uid="{00000000-0005-0000-0000-0000276A0000}"/>
    <cellStyle name="40% - Ênfase4 10 2 2 13" xfId="27180" xr:uid="{00000000-0005-0000-0000-0000286A0000}"/>
    <cellStyle name="40% - Ênfase4 10 2 2 2" xfId="27181" xr:uid="{00000000-0005-0000-0000-0000296A0000}"/>
    <cellStyle name="40% - Ênfase4 10 2 2 3" xfId="27182" xr:uid="{00000000-0005-0000-0000-00002A6A0000}"/>
    <cellStyle name="40% - Ênfase4 10 2 2 4" xfId="27183" xr:uid="{00000000-0005-0000-0000-00002B6A0000}"/>
    <cellStyle name="40% - Ênfase4 10 2 2 5" xfId="27184" xr:uid="{00000000-0005-0000-0000-00002C6A0000}"/>
    <cellStyle name="40% - Ênfase4 10 2 2 6" xfId="27185" xr:uid="{00000000-0005-0000-0000-00002D6A0000}"/>
    <cellStyle name="40% - Ênfase4 10 2 2 7" xfId="27186" xr:uid="{00000000-0005-0000-0000-00002E6A0000}"/>
    <cellStyle name="40% - Ênfase4 10 2 2 8" xfId="27187" xr:uid="{00000000-0005-0000-0000-00002F6A0000}"/>
    <cellStyle name="40% - Ênfase4 10 2 2 9" xfId="27188" xr:uid="{00000000-0005-0000-0000-0000306A0000}"/>
    <cellStyle name="40% - Ênfase4 10 2 20" xfId="27189" xr:uid="{00000000-0005-0000-0000-0000316A0000}"/>
    <cellStyle name="40% - Ênfase4 10 2 21" xfId="27190" xr:uid="{00000000-0005-0000-0000-0000326A0000}"/>
    <cellStyle name="40% - Ênfase4 10 2 22" xfId="27191" xr:uid="{00000000-0005-0000-0000-0000336A0000}"/>
    <cellStyle name="40% - Ênfase4 10 2 23" xfId="27192" xr:uid="{00000000-0005-0000-0000-0000346A0000}"/>
    <cellStyle name="40% - Ênfase4 10 2 3" xfId="27193" xr:uid="{00000000-0005-0000-0000-0000356A0000}"/>
    <cellStyle name="40% - Ênfase4 10 2 3 10" xfId="27194" xr:uid="{00000000-0005-0000-0000-0000366A0000}"/>
    <cellStyle name="40% - Ênfase4 10 2 3 11" xfId="27195" xr:uid="{00000000-0005-0000-0000-0000376A0000}"/>
    <cellStyle name="40% - Ênfase4 10 2 3 12" xfId="27196" xr:uid="{00000000-0005-0000-0000-0000386A0000}"/>
    <cellStyle name="40% - Ênfase4 10 2 3 13" xfId="27197" xr:uid="{00000000-0005-0000-0000-0000396A0000}"/>
    <cellStyle name="40% - Ênfase4 10 2 3 2" xfId="27198" xr:uid="{00000000-0005-0000-0000-00003A6A0000}"/>
    <cellStyle name="40% - Ênfase4 10 2 3 3" xfId="27199" xr:uid="{00000000-0005-0000-0000-00003B6A0000}"/>
    <cellStyle name="40% - Ênfase4 10 2 3 4" xfId="27200" xr:uid="{00000000-0005-0000-0000-00003C6A0000}"/>
    <cellStyle name="40% - Ênfase4 10 2 3 5" xfId="27201" xr:uid="{00000000-0005-0000-0000-00003D6A0000}"/>
    <cellStyle name="40% - Ênfase4 10 2 3 6" xfId="27202" xr:uid="{00000000-0005-0000-0000-00003E6A0000}"/>
    <cellStyle name="40% - Ênfase4 10 2 3 7" xfId="27203" xr:uid="{00000000-0005-0000-0000-00003F6A0000}"/>
    <cellStyle name="40% - Ênfase4 10 2 3 8" xfId="27204" xr:uid="{00000000-0005-0000-0000-0000406A0000}"/>
    <cellStyle name="40% - Ênfase4 10 2 3 9" xfId="27205" xr:uid="{00000000-0005-0000-0000-0000416A0000}"/>
    <cellStyle name="40% - Ênfase4 10 2 4" xfId="27206" xr:uid="{00000000-0005-0000-0000-0000426A0000}"/>
    <cellStyle name="40% - Ênfase4 10 2 4 10" xfId="27207" xr:uid="{00000000-0005-0000-0000-0000436A0000}"/>
    <cellStyle name="40% - Ênfase4 10 2 4 11" xfId="27208" xr:uid="{00000000-0005-0000-0000-0000446A0000}"/>
    <cellStyle name="40% - Ênfase4 10 2 4 12" xfId="27209" xr:uid="{00000000-0005-0000-0000-0000456A0000}"/>
    <cellStyle name="40% - Ênfase4 10 2 4 13" xfId="27210" xr:uid="{00000000-0005-0000-0000-0000466A0000}"/>
    <cellStyle name="40% - Ênfase4 10 2 4 2" xfId="27211" xr:uid="{00000000-0005-0000-0000-0000476A0000}"/>
    <cellStyle name="40% - Ênfase4 10 2 4 3" xfId="27212" xr:uid="{00000000-0005-0000-0000-0000486A0000}"/>
    <cellStyle name="40% - Ênfase4 10 2 4 4" xfId="27213" xr:uid="{00000000-0005-0000-0000-0000496A0000}"/>
    <cellStyle name="40% - Ênfase4 10 2 4 5" xfId="27214" xr:uid="{00000000-0005-0000-0000-00004A6A0000}"/>
    <cellStyle name="40% - Ênfase4 10 2 4 6" xfId="27215" xr:uid="{00000000-0005-0000-0000-00004B6A0000}"/>
    <cellStyle name="40% - Ênfase4 10 2 4 7" xfId="27216" xr:uid="{00000000-0005-0000-0000-00004C6A0000}"/>
    <cellStyle name="40% - Ênfase4 10 2 4 8" xfId="27217" xr:uid="{00000000-0005-0000-0000-00004D6A0000}"/>
    <cellStyle name="40% - Ênfase4 10 2 4 9" xfId="27218" xr:uid="{00000000-0005-0000-0000-00004E6A0000}"/>
    <cellStyle name="40% - Ênfase4 10 2 5" xfId="27219" xr:uid="{00000000-0005-0000-0000-00004F6A0000}"/>
    <cellStyle name="40% - Ênfase4 10 2 5 10" xfId="27220" xr:uid="{00000000-0005-0000-0000-0000506A0000}"/>
    <cellStyle name="40% - Ênfase4 10 2 5 11" xfId="27221" xr:uid="{00000000-0005-0000-0000-0000516A0000}"/>
    <cellStyle name="40% - Ênfase4 10 2 5 12" xfId="27222" xr:uid="{00000000-0005-0000-0000-0000526A0000}"/>
    <cellStyle name="40% - Ênfase4 10 2 5 13" xfId="27223" xr:uid="{00000000-0005-0000-0000-0000536A0000}"/>
    <cellStyle name="40% - Ênfase4 10 2 5 2" xfId="27224" xr:uid="{00000000-0005-0000-0000-0000546A0000}"/>
    <cellStyle name="40% - Ênfase4 10 2 5 3" xfId="27225" xr:uid="{00000000-0005-0000-0000-0000556A0000}"/>
    <cellStyle name="40% - Ênfase4 10 2 5 4" xfId="27226" xr:uid="{00000000-0005-0000-0000-0000566A0000}"/>
    <cellStyle name="40% - Ênfase4 10 2 5 5" xfId="27227" xr:uid="{00000000-0005-0000-0000-0000576A0000}"/>
    <cellStyle name="40% - Ênfase4 10 2 5 6" xfId="27228" xr:uid="{00000000-0005-0000-0000-0000586A0000}"/>
    <cellStyle name="40% - Ênfase4 10 2 5 7" xfId="27229" xr:uid="{00000000-0005-0000-0000-0000596A0000}"/>
    <cellStyle name="40% - Ênfase4 10 2 5 8" xfId="27230" xr:uid="{00000000-0005-0000-0000-00005A6A0000}"/>
    <cellStyle name="40% - Ênfase4 10 2 5 9" xfId="27231" xr:uid="{00000000-0005-0000-0000-00005B6A0000}"/>
    <cellStyle name="40% - Ênfase4 10 2 6" xfId="27232" xr:uid="{00000000-0005-0000-0000-00005C6A0000}"/>
    <cellStyle name="40% - Ênfase4 10 2 6 10" xfId="27233" xr:uid="{00000000-0005-0000-0000-00005D6A0000}"/>
    <cellStyle name="40% - Ênfase4 10 2 6 11" xfId="27234" xr:uid="{00000000-0005-0000-0000-00005E6A0000}"/>
    <cellStyle name="40% - Ênfase4 10 2 6 12" xfId="27235" xr:uid="{00000000-0005-0000-0000-00005F6A0000}"/>
    <cellStyle name="40% - Ênfase4 10 2 6 13" xfId="27236" xr:uid="{00000000-0005-0000-0000-0000606A0000}"/>
    <cellStyle name="40% - Ênfase4 10 2 6 2" xfId="27237" xr:uid="{00000000-0005-0000-0000-0000616A0000}"/>
    <cellStyle name="40% - Ênfase4 10 2 6 3" xfId="27238" xr:uid="{00000000-0005-0000-0000-0000626A0000}"/>
    <cellStyle name="40% - Ênfase4 10 2 6 4" xfId="27239" xr:uid="{00000000-0005-0000-0000-0000636A0000}"/>
    <cellStyle name="40% - Ênfase4 10 2 6 5" xfId="27240" xr:uid="{00000000-0005-0000-0000-0000646A0000}"/>
    <cellStyle name="40% - Ênfase4 10 2 6 6" xfId="27241" xr:uid="{00000000-0005-0000-0000-0000656A0000}"/>
    <cellStyle name="40% - Ênfase4 10 2 6 7" xfId="27242" xr:uid="{00000000-0005-0000-0000-0000666A0000}"/>
    <cellStyle name="40% - Ênfase4 10 2 6 8" xfId="27243" xr:uid="{00000000-0005-0000-0000-0000676A0000}"/>
    <cellStyle name="40% - Ênfase4 10 2 6 9" xfId="27244" xr:uid="{00000000-0005-0000-0000-0000686A0000}"/>
    <cellStyle name="40% - Ênfase4 10 2 7" xfId="27245" xr:uid="{00000000-0005-0000-0000-0000696A0000}"/>
    <cellStyle name="40% - Ênfase4 10 2 7 10" xfId="27246" xr:uid="{00000000-0005-0000-0000-00006A6A0000}"/>
    <cellStyle name="40% - Ênfase4 10 2 7 11" xfId="27247" xr:uid="{00000000-0005-0000-0000-00006B6A0000}"/>
    <cellStyle name="40% - Ênfase4 10 2 7 12" xfId="27248" xr:uid="{00000000-0005-0000-0000-00006C6A0000}"/>
    <cellStyle name="40% - Ênfase4 10 2 7 13" xfId="27249" xr:uid="{00000000-0005-0000-0000-00006D6A0000}"/>
    <cellStyle name="40% - Ênfase4 10 2 7 2" xfId="27250" xr:uid="{00000000-0005-0000-0000-00006E6A0000}"/>
    <cellStyle name="40% - Ênfase4 10 2 7 3" xfId="27251" xr:uid="{00000000-0005-0000-0000-00006F6A0000}"/>
    <cellStyle name="40% - Ênfase4 10 2 7 4" xfId="27252" xr:uid="{00000000-0005-0000-0000-0000706A0000}"/>
    <cellStyle name="40% - Ênfase4 10 2 7 5" xfId="27253" xr:uid="{00000000-0005-0000-0000-0000716A0000}"/>
    <cellStyle name="40% - Ênfase4 10 2 7 6" xfId="27254" xr:uid="{00000000-0005-0000-0000-0000726A0000}"/>
    <cellStyle name="40% - Ênfase4 10 2 7 7" xfId="27255" xr:uid="{00000000-0005-0000-0000-0000736A0000}"/>
    <cellStyle name="40% - Ênfase4 10 2 7 8" xfId="27256" xr:uid="{00000000-0005-0000-0000-0000746A0000}"/>
    <cellStyle name="40% - Ênfase4 10 2 7 9" xfId="27257" xr:uid="{00000000-0005-0000-0000-0000756A0000}"/>
    <cellStyle name="40% - Ênfase4 10 2 8" xfId="27258" xr:uid="{00000000-0005-0000-0000-0000766A0000}"/>
    <cellStyle name="40% - Ênfase4 10 2 8 10" xfId="27259" xr:uid="{00000000-0005-0000-0000-0000776A0000}"/>
    <cellStyle name="40% - Ênfase4 10 2 8 11" xfId="27260" xr:uid="{00000000-0005-0000-0000-0000786A0000}"/>
    <cellStyle name="40% - Ênfase4 10 2 8 12" xfId="27261" xr:uid="{00000000-0005-0000-0000-0000796A0000}"/>
    <cellStyle name="40% - Ênfase4 10 2 8 13" xfId="27262" xr:uid="{00000000-0005-0000-0000-00007A6A0000}"/>
    <cellStyle name="40% - Ênfase4 10 2 8 2" xfId="27263" xr:uid="{00000000-0005-0000-0000-00007B6A0000}"/>
    <cellStyle name="40% - Ênfase4 10 2 8 3" xfId="27264" xr:uid="{00000000-0005-0000-0000-00007C6A0000}"/>
    <cellStyle name="40% - Ênfase4 10 2 8 4" xfId="27265" xr:uid="{00000000-0005-0000-0000-00007D6A0000}"/>
    <cellStyle name="40% - Ênfase4 10 2 8 5" xfId="27266" xr:uid="{00000000-0005-0000-0000-00007E6A0000}"/>
    <cellStyle name="40% - Ênfase4 10 2 8 6" xfId="27267" xr:uid="{00000000-0005-0000-0000-00007F6A0000}"/>
    <cellStyle name="40% - Ênfase4 10 2 8 7" xfId="27268" xr:uid="{00000000-0005-0000-0000-0000806A0000}"/>
    <cellStyle name="40% - Ênfase4 10 2 8 8" xfId="27269" xr:uid="{00000000-0005-0000-0000-0000816A0000}"/>
    <cellStyle name="40% - Ênfase4 10 2 8 9" xfId="27270" xr:uid="{00000000-0005-0000-0000-0000826A0000}"/>
    <cellStyle name="40% - Ênfase4 10 2 9" xfId="27271" xr:uid="{00000000-0005-0000-0000-0000836A0000}"/>
    <cellStyle name="40% - Ênfase4 10 2 9 10" xfId="27272" xr:uid="{00000000-0005-0000-0000-0000846A0000}"/>
    <cellStyle name="40% - Ênfase4 10 2 9 11" xfId="27273" xr:uid="{00000000-0005-0000-0000-0000856A0000}"/>
    <cellStyle name="40% - Ênfase4 10 2 9 12" xfId="27274" xr:uid="{00000000-0005-0000-0000-0000866A0000}"/>
    <cellStyle name="40% - Ênfase4 10 2 9 13" xfId="27275" xr:uid="{00000000-0005-0000-0000-0000876A0000}"/>
    <cellStyle name="40% - Ênfase4 10 2 9 2" xfId="27276" xr:uid="{00000000-0005-0000-0000-0000886A0000}"/>
    <cellStyle name="40% - Ênfase4 10 2 9 3" xfId="27277" xr:uid="{00000000-0005-0000-0000-0000896A0000}"/>
    <cellStyle name="40% - Ênfase4 10 2 9 4" xfId="27278" xr:uid="{00000000-0005-0000-0000-00008A6A0000}"/>
    <cellStyle name="40% - Ênfase4 10 2 9 5" xfId="27279" xr:uid="{00000000-0005-0000-0000-00008B6A0000}"/>
    <cellStyle name="40% - Ênfase4 10 2 9 6" xfId="27280" xr:uid="{00000000-0005-0000-0000-00008C6A0000}"/>
    <cellStyle name="40% - Ênfase4 10 2 9 7" xfId="27281" xr:uid="{00000000-0005-0000-0000-00008D6A0000}"/>
    <cellStyle name="40% - Ênfase4 10 2 9 8" xfId="27282" xr:uid="{00000000-0005-0000-0000-00008E6A0000}"/>
    <cellStyle name="40% - Ênfase4 10 2 9 9" xfId="27283" xr:uid="{00000000-0005-0000-0000-00008F6A0000}"/>
    <cellStyle name="40% - Ênfase4 10 20" xfId="27284" xr:uid="{00000000-0005-0000-0000-0000906A0000}"/>
    <cellStyle name="40% - Ênfase4 10 21" xfId="27285" xr:uid="{00000000-0005-0000-0000-0000916A0000}"/>
    <cellStyle name="40% - Ênfase4 10 22" xfId="27286" xr:uid="{00000000-0005-0000-0000-0000926A0000}"/>
    <cellStyle name="40% - Ênfase4 10 23" xfId="27287" xr:uid="{00000000-0005-0000-0000-0000936A0000}"/>
    <cellStyle name="40% - Ênfase4 10 24" xfId="27288" xr:uid="{00000000-0005-0000-0000-0000946A0000}"/>
    <cellStyle name="40% - Ênfase4 10 3" xfId="27289" xr:uid="{00000000-0005-0000-0000-0000956A0000}"/>
    <cellStyle name="40% - Ênfase4 10 3 10" xfId="27290" xr:uid="{00000000-0005-0000-0000-0000966A0000}"/>
    <cellStyle name="40% - Ênfase4 10 3 11" xfId="27291" xr:uid="{00000000-0005-0000-0000-0000976A0000}"/>
    <cellStyle name="40% - Ênfase4 10 3 12" xfId="27292" xr:uid="{00000000-0005-0000-0000-0000986A0000}"/>
    <cellStyle name="40% - Ênfase4 10 3 13" xfId="27293" xr:uid="{00000000-0005-0000-0000-0000996A0000}"/>
    <cellStyle name="40% - Ênfase4 10 3 2" xfId="27294" xr:uid="{00000000-0005-0000-0000-00009A6A0000}"/>
    <cellStyle name="40% - Ênfase4 10 3 3" xfId="27295" xr:uid="{00000000-0005-0000-0000-00009B6A0000}"/>
    <cellStyle name="40% - Ênfase4 10 3 4" xfId="27296" xr:uid="{00000000-0005-0000-0000-00009C6A0000}"/>
    <cellStyle name="40% - Ênfase4 10 3 5" xfId="27297" xr:uid="{00000000-0005-0000-0000-00009D6A0000}"/>
    <cellStyle name="40% - Ênfase4 10 3 6" xfId="27298" xr:uid="{00000000-0005-0000-0000-00009E6A0000}"/>
    <cellStyle name="40% - Ênfase4 10 3 7" xfId="27299" xr:uid="{00000000-0005-0000-0000-00009F6A0000}"/>
    <cellStyle name="40% - Ênfase4 10 3 8" xfId="27300" xr:uid="{00000000-0005-0000-0000-0000A06A0000}"/>
    <cellStyle name="40% - Ênfase4 10 3 9" xfId="27301" xr:uid="{00000000-0005-0000-0000-0000A16A0000}"/>
    <cellStyle name="40% - Ênfase4 10 4" xfId="27302" xr:uid="{00000000-0005-0000-0000-0000A26A0000}"/>
    <cellStyle name="40% - Ênfase4 10 4 10" xfId="27303" xr:uid="{00000000-0005-0000-0000-0000A36A0000}"/>
    <cellStyle name="40% - Ênfase4 10 4 11" xfId="27304" xr:uid="{00000000-0005-0000-0000-0000A46A0000}"/>
    <cellStyle name="40% - Ênfase4 10 4 12" xfId="27305" xr:uid="{00000000-0005-0000-0000-0000A56A0000}"/>
    <cellStyle name="40% - Ênfase4 10 4 13" xfId="27306" xr:uid="{00000000-0005-0000-0000-0000A66A0000}"/>
    <cellStyle name="40% - Ênfase4 10 4 2" xfId="27307" xr:uid="{00000000-0005-0000-0000-0000A76A0000}"/>
    <cellStyle name="40% - Ênfase4 10 4 3" xfId="27308" xr:uid="{00000000-0005-0000-0000-0000A86A0000}"/>
    <cellStyle name="40% - Ênfase4 10 4 4" xfId="27309" xr:uid="{00000000-0005-0000-0000-0000A96A0000}"/>
    <cellStyle name="40% - Ênfase4 10 4 5" xfId="27310" xr:uid="{00000000-0005-0000-0000-0000AA6A0000}"/>
    <cellStyle name="40% - Ênfase4 10 4 6" xfId="27311" xr:uid="{00000000-0005-0000-0000-0000AB6A0000}"/>
    <cellStyle name="40% - Ênfase4 10 4 7" xfId="27312" xr:uid="{00000000-0005-0000-0000-0000AC6A0000}"/>
    <cellStyle name="40% - Ênfase4 10 4 8" xfId="27313" xr:uid="{00000000-0005-0000-0000-0000AD6A0000}"/>
    <cellStyle name="40% - Ênfase4 10 4 9" xfId="27314" xr:uid="{00000000-0005-0000-0000-0000AE6A0000}"/>
    <cellStyle name="40% - Ênfase4 10 5" xfId="27315" xr:uid="{00000000-0005-0000-0000-0000AF6A0000}"/>
    <cellStyle name="40% - Ênfase4 10 5 10" xfId="27316" xr:uid="{00000000-0005-0000-0000-0000B06A0000}"/>
    <cellStyle name="40% - Ênfase4 10 5 11" xfId="27317" xr:uid="{00000000-0005-0000-0000-0000B16A0000}"/>
    <cellStyle name="40% - Ênfase4 10 5 12" xfId="27318" xr:uid="{00000000-0005-0000-0000-0000B26A0000}"/>
    <cellStyle name="40% - Ênfase4 10 5 13" xfId="27319" xr:uid="{00000000-0005-0000-0000-0000B36A0000}"/>
    <cellStyle name="40% - Ênfase4 10 5 2" xfId="27320" xr:uid="{00000000-0005-0000-0000-0000B46A0000}"/>
    <cellStyle name="40% - Ênfase4 10 5 3" xfId="27321" xr:uid="{00000000-0005-0000-0000-0000B56A0000}"/>
    <cellStyle name="40% - Ênfase4 10 5 4" xfId="27322" xr:uid="{00000000-0005-0000-0000-0000B66A0000}"/>
    <cellStyle name="40% - Ênfase4 10 5 5" xfId="27323" xr:uid="{00000000-0005-0000-0000-0000B76A0000}"/>
    <cellStyle name="40% - Ênfase4 10 5 6" xfId="27324" xr:uid="{00000000-0005-0000-0000-0000B86A0000}"/>
    <cellStyle name="40% - Ênfase4 10 5 7" xfId="27325" xr:uid="{00000000-0005-0000-0000-0000B96A0000}"/>
    <cellStyle name="40% - Ênfase4 10 5 8" xfId="27326" xr:uid="{00000000-0005-0000-0000-0000BA6A0000}"/>
    <cellStyle name="40% - Ênfase4 10 5 9" xfId="27327" xr:uid="{00000000-0005-0000-0000-0000BB6A0000}"/>
    <cellStyle name="40% - Ênfase4 10 6" xfId="27328" xr:uid="{00000000-0005-0000-0000-0000BC6A0000}"/>
    <cellStyle name="40% - Ênfase4 10 6 10" xfId="27329" xr:uid="{00000000-0005-0000-0000-0000BD6A0000}"/>
    <cellStyle name="40% - Ênfase4 10 6 11" xfId="27330" xr:uid="{00000000-0005-0000-0000-0000BE6A0000}"/>
    <cellStyle name="40% - Ênfase4 10 6 12" xfId="27331" xr:uid="{00000000-0005-0000-0000-0000BF6A0000}"/>
    <cellStyle name="40% - Ênfase4 10 6 13" xfId="27332" xr:uid="{00000000-0005-0000-0000-0000C06A0000}"/>
    <cellStyle name="40% - Ênfase4 10 6 2" xfId="27333" xr:uid="{00000000-0005-0000-0000-0000C16A0000}"/>
    <cellStyle name="40% - Ênfase4 10 6 3" xfId="27334" xr:uid="{00000000-0005-0000-0000-0000C26A0000}"/>
    <cellStyle name="40% - Ênfase4 10 6 4" xfId="27335" xr:uid="{00000000-0005-0000-0000-0000C36A0000}"/>
    <cellStyle name="40% - Ênfase4 10 6 5" xfId="27336" xr:uid="{00000000-0005-0000-0000-0000C46A0000}"/>
    <cellStyle name="40% - Ênfase4 10 6 6" xfId="27337" xr:uid="{00000000-0005-0000-0000-0000C56A0000}"/>
    <cellStyle name="40% - Ênfase4 10 6 7" xfId="27338" xr:uid="{00000000-0005-0000-0000-0000C66A0000}"/>
    <cellStyle name="40% - Ênfase4 10 6 8" xfId="27339" xr:uid="{00000000-0005-0000-0000-0000C76A0000}"/>
    <cellStyle name="40% - Ênfase4 10 6 9" xfId="27340" xr:uid="{00000000-0005-0000-0000-0000C86A0000}"/>
    <cellStyle name="40% - Ênfase4 10 7" xfId="27341" xr:uid="{00000000-0005-0000-0000-0000C96A0000}"/>
    <cellStyle name="40% - Ênfase4 10 7 10" xfId="27342" xr:uid="{00000000-0005-0000-0000-0000CA6A0000}"/>
    <cellStyle name="40% - Ênfase4 10 7 11" xfId="27343" xr:uid="{00000000-0005-0000-0000-0000CB6A0000}"/>
    <cellStyle name="40% - Ênfase4 10 7 12" xfId="27344" xr:uid="{00000000-0005-0000-0000-0000CC6A0000}"/>
    <cellStyle name="40% - Ênfase4 10 7 13" xfId="27345" xr:uid="{00000000-0005-0000-0000-0000CD6A0000}"/>
    <cellStyle name="40% - Ênfase4 10 7 2" xfId="27346" xr:uid="{00000000-0005-0000-0000-0000CE6A0000}"/>
    <cellStyle name="40% - Ênfase4 10 7 3" xfId="27347" xr:uid="{00000000-0005-0000-0000-0000CF6A0000}"/>
    <cellStyle name="40% - Ênfase4 10 7 4" xfId="27348" xr:uid="{00000000-0005-0000-0000-0000D06A0000}"/>
    <cellStyle name="40% - Ênfase4 10 7 5" xfId="27349" xr:uid="{00000000-0005-0000-0000-0000D16A0000}"/>
    <cellStyle name="40% - Ênfase4 10 7 6" xfId="27350" xr:uid="{00000000-0005-0000-0000-0000D26A0000}"/>
    <cellStyle name="40% - Ênfase4 10 7 7" xfId="27351" xr:uid="{00000000-0005-0000-0000-0000D36A0000}"/>
    <cellStyle name="40% - Ênfase4 10 7 8" xfId="27352" xr:uid="{00000000-0005-0000-0000-0000D46A0000}"/>
    <cellStyle name="40% - Ênfase4 10 7 9" xfId="27353" xr:uid="{00000000-0005-0000-0000-0000D56A0000}"/>
    <cellStyle name="40% - Ênfase4 10 8" xfId="27354" xr:uid="{00000000-0005-0000-0000-0000D66A0000}"/>
    <cellStyle name="40% - Ênfase4 10 8 10" xfId="27355" xr:uid="{00000000-0005-0000-0000-0000D76A0000}"/>
    <cellStyle name="40% - Ênfase4 10 8 11" xfId="27356" xr:uid="{00000000-0005-0000-0000-0000D86A0000}"/>
    <cellStyle name="40% - Ênfase4 10 8 12" xfId="27357" xr:uid="{00000000-0005-0000-0000-0000D96A0000}"/>
    <cellStyle name="40% - Ênfase4 10 8 13" xfId="27358" xr:uid="{00000000-0005-0000-0000-0000DA6A0000}"/>
    <cellStyle name="40% - Ênfase4 10 8 2" xfId="27359" xr:uid="{00000000-0005-0000-0000-0000DB6A0000}"/>
    <cellStyle name="40% - Ênfase4 10 8 3" xfId="27360" xr:uid="{00000000-0005-0000-0000-0000DC6A0000}"/>
    <cellStyle name="40% - Ênfase4 10 8 4" xfId="27361" xr:uid="{00000000-0005-0000-0000-0000DD6A0000}"/>
    <cellStyle name="40% - Ênfase4 10 8 5" xfId="27362" xr:uid="{00000000-0005-0000-0000-0000DE6A0000}"/>
    <cellStyle name="40% - Ênfase4 10 8 6" xfId="27363" xr:uid="{00000000-0005-0000-0000-0000DF6A0000}"/>
    <cellStyle name="40% - Ênfase4 10 8 7" xfId="27364" xr:uid="{00000000-0005-0000-0000-0000E06A0000}"/>
    <cellStyle name="40% - Ênfase4 10 8 8" xfId="27365" xr:uid="{00000000-0005-0000-0000-0000E16A0000}"/>
    <cellStyle name="40% - Ênfase4 10 8 9" xfId="27366" xr:uid="{00000000-0005-0000-0000-0000E26A0000}"/>
    <cellStyle name="40% - Ênfase4 10 9" xfId="27367" xr:uid="{00000000-0005-0000-0000-0000E36A0000}"/>
    <cellStyle name="40% - Ênfase4 10 9 10" xfId="27368" xr:uid="{00000000-0005-0000-0000-0000E46A0000}"/>
    <cellStyle name="40% - Ênfase4 10 9 11" xfId="27369" xr:uid="{00000000-0005-0000-0000-0000E56A0000}"/>
    <cellStyle name="40% - Ênfase4 10 9 12" xfId="27370" xr:uid="{00000000-0005-0000-0000-0000E66A0000}"/>
    <cellStyle name="40% - Ênfase4 10 9 13" xfId="27371" xr:uid="{00000000-0005-0000-0000-0000E76A0000}"/>
    <cellStyle name="40% - Ênfase4 10 9 2" xfId="27372" xr:uid="{00000000-0005-0000-0000-0000E86A0000}"/>
    <cellStyle name="40% - Ênfase4 10 9 3" xfId="27373" xr:uid="{00000000-0005-0000-0000-0000E96A0000}"/>
    <cellStyle name="40% - Ênfase4 10 9 4" xfId="27374" xr:uid="{00000000-0005-0000-0000-0000EA6A0000}"/>
    <cellStyle name="40% - Ênfase4 10 9 5" xfId="27375" xr:uid="{00000000-0005-0000-0000-0000EB6A0000}"/>
    <cellStyle name="40% - Ênfase4 10 9 6" xfId="27376" xr:uid="{00000000-0005-0000-0000-0000EC6A0000}"/>
    <cellStyle name="40% - Ênfase4 10 9 7" xfId="27377" xr:uid="{00000000-0005-0000-0000-0000ED6A0000}"/>
    <cellStyle name="40% - Ênfase4 10 9 8" xfId="27378" xr:uid="{00000000-0005-0000-0000-0000EE6A0000}"/>
    <cellStyle name="40% - Ênfase4 10 9 9" xfId="27379" xr:uid="{00000000-0005-0000-0000-0000EF6A0000}"/>
    <cellStyle name="40% - Ênfase4 11" xfId="27380" xr:uid="{00000000-0005-0000-0000-0000F06A0000}"/>
    <cellStyle name="40% - Ênfase4 11 10" xfId="27381" xr:uid="{00000000-0005-0000-0000-0000F16A0000}"/>
    <cellStyle name="40% - Ênfase4 11 10 10" xfId="27382" xr:uid="{00000000-0005-0000-0000-0000F26A0000}"/>
    <cellStyle name="40% - Ênfase4 11 10 11" xfId="27383" xr:uid="{00000000-0005-0000-0000-0000F36A0000}"/>
    <cellStyle name="40% - Ênfase4 11 10 12" xfId="27384" xr:uid="{00000000-0005-0000-0000-0000F46A0000}"/>
    <cellStyle name="40% - Ênfase4 11 10 13" xfId="27385" xr:uid="{00000000-0005-0000-0000-0000F56A0000}"/>
    <cellStyle name="40% - Ênfase4 11 10 2" xfId="27386" xr:uid="{00000000-0005-0000-0000-0000F66A0000}"/>
    <cellStyle name="40% - Ênfase4 11 10 3" xfId="27387" xr:uid="{00000000-0005-0000-0000-0000F76A0000}"/>
    <cellStyle name="40% - Ênfase4 11 10 4" xfId="27388" xr:uid="{00000000-0005-0000-0000-0000F86A0000}"/>
    <cellStyle name="40% - Ênfase4 11 10 5" xfId="27389" xr:uid="{00000000-0005-0000-0000-0000F96A0000}"/>
    <cellStyle name="40% - Ênfase4 11 10 6" xfId="27390" xr:uid="{00000000-0005-0000-0000-0000FA6A0000}"/>
    <cellStyle name="40% - Ênfase4 11 10 7" xfId="27391" xr:uid="{00000000-0005-0000-0000-0000FB6A0000}"/>
    <cellStyle name="40% - Ênfase4 11 10 8" xfId="27392" xr:uid="{00000000-0005-0000-0000-0000FC6A0000}"/>
    <cellStyle name="40% - Ênfase4 11 10 9" xfId="27393" xr:uid="{00000000-0005-0000-0000-0000FD6A0000}"/>
    <cellStyle name="40% - Ênfase4 11 11" xfId="27394" xr:uid="{00000000-0005-0000-0000-0000FE6A0000}"/>
    <cellStyle name="40% - Ênfase4 11 11 10" xfId="27395" xr:uid="{00000000-0005-0000-0000-0000FF6A0000}"/>
    <cellStyle name="40% - Ênfase4 11 11 11" xfId="27396" xr:uid="{00000000-0005-0000-0000-0000006B0000}"/>
    <cellStyle name="40% - Ênfase4 11 11 12" xfId="27397" xr:uid="{00000000-0005-0000-0000-0000016B0000}"/>
    <cellStyle name="40% - Ênfase4 11 11 13" xfId="27398" xr:uid="{00000000-0005-0000-0000-0000026B0000}"/>
    <cellStyle name="40% - Ênfase4 11 11 2" xfId="27399" xr:uid="{00000000-0005-0000-0000-0000036B0000}"/>
    <cellStyle name="40% - Ênfase4 11 11 3" xfId="27400" xr:uid="{00000000-0005-0000-0000-0000046B0000}"/>
    <cellStyle name="40% - Ênfase4 11 11 4" xfId="27401" xr:uid="{00000000-0005-0000-0000-0000056B0000}"/>
    <cellStyle name="40% - Ênfase4 11 11 5" xfId="27402" xr:uid="{00000000-0005-0000-0000-0000066B0000}"/>
    <cellStyle name="40% - Ênfase4 11 11 6" xfId="27403" xr:uid="{00000000-0005-0000-0000-0000076B0000}"/>
    <cellStyle name="40% - Ênfase4 11 11 7" xfId="27404" xr:uid="{00000000-0005-0000-0000-0000086B0000}"/>
    <cellStyle name="40% - Ênfase4 11 11 8" xfId="27405" xr:uid="{00000000-0005-0000-0000-0000096B0000}"/>
    <cellStyle name="40% - Ênfase4 11 11 9" xfId="27406" xr:uid="{00000000-0005-0000-0000-00000A6B0000}"/>
    <cellStyle name="40% - Ênfase4 11 12" xfId="27407" xr:uid="{00000000-0005-0000-0000-00000B6B0000}"/>
    <cellStyle name="40% - Ênfase4 11 12 10" xfId="27408" xr:uid="{00000000-0005-0000-0000-00000C6B0000}"/>
    <cellStyle name="40% - Ênfase4 11 12 11" xfId="27409" xr:uid="{00000000-0005-0000-0000-00000D6B0000}"/>
    <cellStyle name="40% - Ênfase4 11 12 12" xfId="27410" xr:uid="{00000000-0005-0000-0000-00000E6B0000}"/>
    <cellStyle name="40% - Ênfase4 11 12 13" xfId="27411" xr:uid="{00000000-0005-0000-0000-00000F6B0000}"/>
    <cellStyle name="40% - Ênfase4 11 12 2" xfId="27412" xr:uid="{00000000-0005-0000-0000-0000106B0000}"/>
    <cellStyle name="40% - Ênfase4 11 12 3" xfId="27413" xr:uid="{00000000-0005-0000-0000-0000116B0000}"/>
    <cellStyle name="40% - Ênfase4 11 12 4" xfId="27414" xr:uid="{00000000-0005-0000-0000-0000126B0000}"/>
    <cellStyle name="40% - Ênfase4 11 12 5" xfId="27415" xr:uid="{00000000-0005-0000-0000-0000136B0000}"/>
    <cellStyle name="40% - Ênfase4 11 12 6" xfId="27416" xr:uid="{00000000-0005-0000-0000-0000146B0000}"/>
    <cellStyle name="40% - Ênfase4 11 12 7" xfId="27417" xr:uid="{00000000-0005-0000-0000-0000156B0000}"/>
    <cellStyle name="40% - Ênfase4 11 12 8" xfId="27418" xr:uid="{00000000-0005-0000-0000-0000166B0000}"/>
    <cellStyle name="40% - Ênfase4 11 12 9" xfId="27419" xr:uid="{00000000-0005-0000-0000-0000176B0000}"/>
    <cellStyle name="40% - Ênfase4 11 13" xfId="27420" xr:uid="{00000000-0005-0000-0000-0000186B0000}"/>
    <cellStyle name="40% - Ênfase4 11 14" xfId="27421" xr:uid="{00000000-0005-0000-0000-0000196B0000}"/>
    <cellStyle name="40% - Ênfase4 11 15" xfId="27422" xr:uid="{00000000-0005-0000-0000-00001A6B0000}"/>
    <cellStyle name="40% - Ênfase4 11 16" xfId="27423" xr:uid="{00000000-0005-0000-0000-00001B6B0000}"/>
    <cellStyle name="40% - Ênfase4 11 17" xfId="27424" xr:uid="{00000000-0005-0000-0000-00001C6B0000}"/>
    <cellStyle name="40% - Ênfase4 11 18" xfId="27425" xr:uid="{00000000-0005-0000-0000-00001D6B0000}"/>
    <cellStyle name="40% - Ênfase4 11 19" xfId="27426" xr:uid="{00000000-0005-0000-0000-00001E6B0000}"/>
    <cellStyle name="40% - Ênfase4 11 2" xfId="27427" xr:uid="{00000000-0005-0000-0000-00001F6B0000}"/>
    <cellStyle name="40% - Ênfase4 11 2 10" xfId="27428" xr:uid="{00000000-0005-0000-0000-0000206B0000}"/>
    <cellStyle name="40% - Ênfase4 11 2 10 10" xfId="27429" xr:uid="{00000000-0005-0000-0000-0000216B0000}"/>
    <cellStyle name="40% - Ênfase4 11 2 10 11" xfId="27430" xr:uid="{00000000-0005-0000-0000-0000226B0000}"/>
    <cellStyle name="40% - Ênfase4 11 2 10 12" xfId="27431" xr:uid="{00000000-0005-0000-0000-0000236B0000}"/>
    <cellStyle name="40% - Ênfase4 11 2 10 13" xfId="27432" xr:uid="{00000000-0005-0000-0000-0000246B0000}"/>
    <cellStyle name="40% - Ênfase4 11 2 10 2" xfId="27433" xr:uid="{00000000-0005-0000-0000-0000256B0000}"/>
    <cellStyle name="40% - Ênfase4 11 2 10 3" xfId="27434" xr:uid="{00000000-0005-0000-0000-0000266B0000}"/>
    <cellStyle name="40% - Ênfase4 11 2 10 4" xfId="27435" xr:uid="{00000000-0005-0000-0000-0000276B0000}"/>
    <cellStyle name="40% - Ênfase4 11 2 10 5" xfId="27436" xr:uid="{00000000-0005-0000-0000-0000286B0000}"/>
    <cellStyle name="40% - Ênfase4 11 2 10 6" xfId="27437" xr:uid="{00000000-0005-0000-0000-0000296B0000}"/>
    <cellStyle name="40% - Ênfase4 11 2 10 7" xfId="27438" xr:uid="{00000000-0005-0000-0000-00002A6B0000}"/>
    <cellStyle name="40% - Ênfase4 11 2 10 8" xfId="27439" xr:uid="{00000000-0005-0000-0000-00002B6B0000}"/>
    <cellStyle name="40% - Ênfase4 11 2 10 9" xfId="27440" xr:uid="{00000000-0005-0000-0000-00002C6B0000}"/>
    <cellStyle name="40% - Ênfase4 11 2 11" xfId="27441" xr:uid="{00000000-0005-0000-0000-00002D6B0000}"/>
    <cellStyle name="40% - Ênfase4 11 2 11 10" xfId="27442" xr:uid="{00000000-0005-0000-0000-00002E6B0000}"/>
    <cellStyle name="40% - Ênfase4 11 2 11 11" xfId="27443" xr:uid="{00000000-0005-0000-0000-00002F6B0000}"/>
    <cellStyle name="40% - Ênfase4 11 2 11 12" xfId="27444" xr:uid="{00000000-0005-0000-0000-0000306B0000}"/>
    <cellStyle name="40% - Ênfase4 11 2 11 13" xfId="27445" xr:uid="{00000000-0005-0000-0000-0000316B0000}"/>
    <cellStyle name="40% - Ênfase4 11 2 11 2" xfId="27446" xr:uid="{00000000-0005-0000-0000-0000326B0000}"/>
    <cellStyle name="40% - Ênfase4 11 2 11 3" xfId="27447" xr:uid="{00000000-0005-0000-0000-0000336B0000}"/>
    <cellStyle name="40% - Ênfase4 11 2 11 4" xfId="27448" xr:uid="{00000000-0005-0000-0000-0000346B0000}"/>
    <cellStyle name="40% - Ênfase4 11 2 11 5" xfId="27449" xr:uid="{00000000-0005-0000-0000-0000356B0000}"/>
    <cellStyle name="40% - Ênfase4 11 2 11 6" xfId="27450" xr:uid="{00000000-0005-0000-0000-0000366B0000}"/>
    <cellStyle name="40% - Ênfase4 11 2 11 7" xfId="27451" xr:uid="{00000000-0005-0000-0000-0000376B0000}"/>
    <cellStyle name="40% - Ênfase4 11 2 11 8" xfId="27452" xr:uid="{00000000-0005-0000-0000-0000386B0000}"/>
    <cellStyle name="40% - Ênfase4 11 2 11 9" xfId="27453" xr:uid="{00000000-0005-0000-0000-0000396B0000}"/>
    <cellStyle name="40% - Ênfase4 11 2 12" xfId="27454" xr:uid="{00000000-0005-0000-0000-00003A6B0000}"/>
    <cellStyle name="40% - Ênfase4 11 2 13" xfId="27455" xr:uid="{00000000-0005-0000-0000-00003B6B0000}"/>
    <cellStyle name="40% - Ênfase4 11 2 14" xfId="27456" xr:uid="{00000000-0005-0000-0000-00003C6B0000}"/>
    <cellStyle name="40% - Ênfase4 11 2 15" xfId="27457" xr:uid="{00000000-0005-0000-0000-00003D6B0000}"/>
    <cellStyle name="40% - Ênfase4 11 2 16" xfId="27458" xr:uid="{00000000-0005-0000-0000-00003E6B0000}"/>
    <cellStyle name="40% - Ênfase4 11 2 17" xfId="27459" xr:uid="{00000000-0005-0000-0000-00003F6B0000}"/>
    <cellStyle name="40% - Ênfase4 11 2 18" xfId="27460" xr:uid="{00000000-0005-0000-0000-0000406B0000}"/>
    <cellStyle name="40% - Ênfase4 11 2 19" xfId="27461" xr:uid="{00000000-0005-0000-0000-0000416B0000}"/>
    <cellStyle name="40% - Ênfase4 11 2 2" xfId="27462" xr:uid="{00000000-0005-0000-0000-0000426B0000}"/>
    <cellStyle name="40% - Ênfase4 11 2 2 10" xfId="27463" xr:uid="{00000000-0005-0000-0000-0000436B0000}"/>
    <cellStyle name="40% - Ênfase4 11 2 2 11" xfId="27464" xr:uid="{00000000-0005-0000-0000-0000446B0000}"/>
    <cellStyle name="40% - Ênfase4 11 2 2 12" xfId="27465" xr:uid="{00000000-0005-0000-0000-0000456B0000}"/>
    <cellStyle name="40% - Ênfase4 11 2 2 13" xfId="27466" xr:uid="{00000000-0005-0000-0000-0000466B0000}"/>
    <cellStyle name="40% - Ênfase4 11 2 2 2" xfId="27467" xr:uid="{00000000-0005-0000-0000-0000476B0000}"/>
    <cellStyle name="40% - Ênfase4 11 2 2 3" xfId="27468" xr:uid="{00000000-0005-0000-0000-0000486B0000}"/>
    <cellStyle name="40% - Ênfase4 11 2 2 4" xfId="27469" xr:uid="{00000000-0005-0000-0000-0000496B0000}"/>
    <cellStyle name="40% - Ênfase4 11 2 2 5" xfId="27470" xr:uid="{00000000-0005-0000-0000-00004A6B0000}"/>
    <cellStyle name="40% - Ênfase4 11 2 2 6" xfId="27471" xr:uid="{00000000-0005-0000-0000-00004B6B0000}"/>
    <cellStyle name="40% - Ênfase4 11 2 2 7" xfId="27472" xr:uid="{00000000-0005-0000-0000-00004C6B0000}"/>
    <cellStyle name="40% - Ênfase4 11 2 2 8" xfId="27473" xr:uid="{00000000-0005-0000-0000-00004D6B0000}"/>
    <cellStyle name="40% - Ênfase4 11 2 2 9" xfId="27474" xr:uid="{00000000-0005-0000-0000-00004E6B0000}"/>
    <cellStyle name="40% - Ênfase4 11 2 20" xfId="27475" xr:uid="{00000000-0005-0000-0000-00004F6B0000}"/>
    <cellStyle name="40% - Ênfase4 11 2 21" xfId="27476" xr:uid="{00000000-0005-0000-0000-0000506B0000}"/>
    <cellStyle name="40% - Ênfase4 11 2 22" xfId="27477" xr:uid="{00000000-0005-0000-0000-0000516B0000}"/>
    <cellStyle name="40% - Ênfase4 11 2 23" xfId="27478" xr:uid="{00000000-0005-0000-0000-0000526B0000}"/>
    <cellStyle name="40% - Ênfase4 11 2 3" xfId="27479" xr:uid="{00000000-0005-0000-0000-0000536B0000}"/>
    <cellStyle name="40% - Ênfase4 11 2 3 10" xfId="27480" xr:uid="{00000000-0005-0000-0000-0000546B0000}"/>
    <cellStyle name="40% - Ênfase4 11 2 3 11" xfId="27481" xr:uid="{00000000-0005-0000-0000-0000556B0000}"/>
    <cellStyle name="40% - Ênfase4 11 2 3 12" xfId="27482" xr:uid="{00000000-0005-0000-0000-0000566B0000}"/>
    <cellStyle name="40% - Ênfase4 11 2 3 13" xfId="27483" xr:uid="{00000000-0005-0000-0000-0000576B0000}"/>
    <cellStyle name="40% - Ênfase4 11 2 3 2" xfId="27484" xr:uid="{00000000-0005-0000-0000-0000586B0000}"/>
    <cellStyle name="40% - Ênfase4 11 2 3 3" xfId="27485" xr:uid="{00000000-0005-0000-0000-0000596B0000}"/>
    <cellStyle name="40% - Ênfase4 11 2 3 4" xfId="27486" xr:uid="{00000000-0005-0000-0000-00005A6B0000}"/>
    <cellStyle name="40% - Ênfase4 11 2 3 5" xfId="27487" xr:uid="{00000000-0005-0000-0000-00005B6B0000}"/>
    <cellStyle name="40% - Ênfase4 11 2 3 6" xfId="27488" xr:uid="{00000000-0005-0000-0000-00005C6B0000}"/>
    <cellStyle name="40% - Ênfase4 11 2 3 7" xfId="27489" xr:uid="{00000000-0005-0000-0000-00005D6B0000}"/>
    <cellStyle name="40% - Ênfase4 11 2 3 8" xfId="27490" xr:uid="{00000000-0005-0000-0000-00005E6B0000}"/>
    <cellStyle name="40% - Ênfase4 11 2 3 9" xfId="27491" xr:uid="{00000000-0005-0000-0000-00005F6B0000}"/>
    <cellStyle name="40% - Ênfase4 11 2 4" xfId="27492" xr:uid="{00000000-0005-0000-0000-0000606B0000}"/>
    <cellStyle name="40% - Ênfase4 11 2 4 10" xfId="27493" xr:uid="{00000000-0005-0000-0000-0000616B0000}"/>
    <cellStyle name="40% - Ênfase4 11 2 4 11" xfId="27494" xr:uid="{00000000-0005-0000-0000-0000626B0000}"/>
    <cellStyle name="40% - Ênfase4 11 2 4 12" xfId="27495" xr:uid="{00000000-0005-0000-0000-0000636B0000}"/>
    <cellStyle name="40% - Ênfase4 11 2 4 13" xfId="27496" xr:uid="{00000000-0005-0000-0000-0000646B0000}"/>
    <cellStyle name="40% - Ênfase4 11 2 4 2" xfId="27497" xr:uid="{00000000-0005-0000-0000-0000656B0000}"/>
    <cellStyle name="40% - Ênfase4 11 2 4 3" xfId="27498" xr:uid="{00000000-0005-0000-0000-0000666B0000}"/>
    <cellStyle name="40% - Ênfase4 11 2 4 4" xfId="27499" xr:uid="{00000000-0005-0000-0000-0000676B0000}"/>
    <cellStyle name="40% - Ênfase4 11 2 4 5" xfId="27500" xr:uid="{00000000-0005-0000-0000-0000686B0000}"/>
    <cellStyle name="40% - Ênfase4 11 2 4 6" xfId="27501" xr:uid="{00000000-0005-0000-0000-0000696B0000}"/>
    <cellStyle name="40% - Ênfase4 11 2 4 7" xfId="27502" xr:uid="{00000000-0005-0000-0000-00006A6B0000}"/>
    <cellStyle name="40% - Ênfase4 11 2 4 8" xfId="27503" xr:uid="{00000000-0005-0000-0000-00006B6B0000}"/>
    <cellStyle name="40% - Ênfase4 11 2 4 9" xfId="27504" xr:uid="{00000000-0005-0000-0000-00006C6B0000}"/>
    <cellStyle name="40% - Ênfase4 11 2 5" xfId="27505" xr:uid="{00000000-0005-0000-0000-00006D6B0000}"/>
    <cellStyle name="40% - Ênfase4 11 2 5 10" xfId="27506" xr:uid="{00000000-0005-0000-0000-00006E6B0000}"/>
    <cellStyle name="40% - Ênfase4 11 2 5 11" xfId="27507" xr:uid="{00000000-0005-0000-0000-00006F6B0000}"/>
    <cellStyle name="40% - Ênfase4 11 2 5 12" xfId="27508" xr:uid="{00000000-0005-0000-0000-0000706B0000}"/>
    <cellStyle name="40% - Ênfase4 11 2 5 13" xfId="27509" xr:uid="{00000000-0005-0000-0000-0000716B0000}"/>
    <cellStyle name="40% - Ênfase4 11 2 5 2" xfId="27510" xr:uid="{00000000-0005-0000-0000-0000726B0000}"/>
    <cellStyle name="40% - Ênfase4 11 2 5 3" xfId="27511" xr:uid="{00000000-0005-0000-0000-0000736B0000}"/>
    <cellStyle name="40% - Ênfase4 11 2 5 4" xfId="27512" xr:uid="{00000000-0005-0000-0000-0000746B0000}"/>
    <cellStyle name="40% - Ênfase4 11 2 5 5" xfId="27513" xr:uid="{00000000-0005-0000-0000-0000756B0000}"/>
    <cellStyle name="40% - Ênfase4 11 2 5 6" xfId="27514" xr:uid="{00000000-0005-0000-0000-0000766B0000}"/>
    <cellStyle name="40% - Ênfase4 11 2 5 7" xfId="27515" xr:uid="{00000000-0005-0000-0000-0000776B0000}"/>
    <cellStyle name="40% - Ênfase4 11 2 5 8" xfId="27516" xr:uid="{00000000-0005-0000-0000-0000786B0000}"/>
    <cellStyle name="40% - Ênfase4 11 2 5 9" xfId="27517" xr:uid="{00000000-0005-0000-0000-0000796B0000}"/>
    <cellStyle name="40% - Ênfase4 11 2 6" xfId="27518" xr:uid="{00000000-0005-0000-0000-00007A6B0000}"/>
    <cellStyle name="40% - Ênfase4 11 2 6 10" xfId="27519" xr:uid="{00000000-0005-0000-0000-00007B6B0000}"/>
    <cellStyle name="40% - Ênfase4 11 2 6 11" xfId="27520" xr:uid="{00000000-0005-0000-0000-00007C6B0000}"/>
    <cellStyle name="40% - Ênfase4 11 2 6 12" xfId="27521" xr:uid="{00000000-0005-0000-0000-00007D6B0000}"/>
    <cellStyle name="40% - Ênfase4 11 2 6 13" xfId="27522" xr:uid="{00000000-0005-0000-0000-00007E6B0000}"/>
    <cellStyle name="40% - Ênfase4 11 2 6 2" xfId="27523" xr:uid="{00000000-0005-0000-0000-00007F6B0000}"/>
    <cellStyle name="40% - Ênfase4 11 2 6 3" xfId="27524" xr:uid="{00000000-0005-0000-0000-0000806B0000}"/>
    <cellStyle name="40% - Ênfase4 11 2 6 4" xfId="27525" xr:uid="{00000000-0005-0000-0000-0000816B0000}"/>
    <cellStyle name="40% - Ênfase4 11 2 6 5" xfId="27526" xr:uid="{00000000-0005-0000-0000-0000826B0000}"/>
    <cellStyle name="40% - Ênfase4 11 2 6 6" xfId="27527" xr:uid="{00000000-0005-0000-0000-0000836B0000}"/>
    <cellStyle name="40% - Ênfase4 11 2 6 7" xfId="27528" xr:uid="{00000000-0005-0000-0000-0000846B0000}"/>
    <cellStyle name="40% - Ênfase4 11 2 6 8" xfId="27529" xr:uid="{00000000-0005-0000-0000-0000856B0000}"/>
    <cellStyle name="40% - Ênfase4 11 2 6 9" xfId="27530" xr:uid="{00000000-0005-0000-0000-0000866B0000}"/>
    <cellStyle name="40% - Ênfase4 11 2 7" xfId="27531" xr:uid="{00000000-0005-0000-0000-0000876B0000}"/>
    <cellStyle name="40% - Ênfase4 11 2 7 10" xfId="27532" xr:uid="{00000000-0005-0000-0000-0000886B0000}"/>
    <cellStyle name="40% - Ênfase4 11 2 7 11" xfId="27533" xr:uid="{00000000-0005-0000-0000-0000896B0000}"/>
    <cellStyle name="40% - Ênfase4 11 2 7 12" xfId="27534" xr:uid="{00000000-0005-0000-0000-00008A6B0000}"/>
    <cellStyle name="40% - Ênfase4 11 2 7 13" xfId="27535" xr:uid="{00000000-0005-0000-0000-00008B6B0000}"/>
    <cellStyle name="40% - Ênfase4 11 2 7 2" xfId="27536" xr:uid="{00000000-0005-0000-0000-00008C6B0000}"/>
    <cellStyle name="40% - Ênfase4 11 2 7 3" xfId="27537" xr:uid="{00000000-0005-0000-0000-00008D6B0000}"/>
    <cellStyle name="40% - Ênfase4 11 2 7 4" xfId="27538" xr:uid="{00000000-0005-0000-0000-00008E6B0000}"/>
    <cellStyle name="40% - Ênfase4 11 2 7 5" xfId="27539" xr:uid="{00000000-0005-0000-0000-00008F6B0000}"/>
    <cellStyle name="40% - Ênfase4 11 2 7 6" xfId="27540" xr:uid="{00000000-0005-0000-0000-0000906B0000}"/>
    <cellStyle name="40% - Ênfase4 11 2 7 7" xfId="27541" xr:uid="{00000000-0005-0000-0000-0000916B0000}"/>
    <cellStyle name="40% - Ênfase4 11 2 7 8" xfId="27542" xr:uid="{00000000-0005-0000-0000-0000926B0000}"/>
    <cellStyle name="40% - Ênfase4 11 2 7 9" xfId="27543" xr:uid="{00000000-0005-0000-0000-0000936B0000}"/>
    <cellStyle name="40% - Ênfase4 11 2 8" xfId="27544" xr:uid="{00000000-0005-0000-0000-0000946B0000}"/>
    <cellStyle name="40% - Ênfase4 11 2 8 10" xfId="27545" xr:uid="{00000000-0005-0000-0000-0000956B0000}"/>
    <cellStyle name="40% - Ênfase4 11 2 8 11" xfId="27546" xr:uid="{00000000-0005-0000-0000-0000966B0000}"/>
    <cellStyle name="40% - Ênfase4 11 2 8 12" xfId="27547" xr:uid="{00000000-0005-0000-0000-0000976B0000}"/>
    <cellStyle name="40% - Ênfase4 11 2 8 13" xfId="27548" xr:uid="{00000000-0005-0000-0000-0000986B0000}"/>
    <cellStyle name="40% - Ênfase4 11 2 8 2" xfId="27549" xr:uid="{00000000-0005-0000-0000-0000996B0000}"/>
    <cellStyle name="40% - Ênfase4 11 2 8 3" xfId="27550" xr:uid="{00000000-0005-0000-0000-00009A6B0000}"/>
    <cellStyle name="40% - Ênfase4 11 2 8 4" xfId="27551" xr:uid="{00000000-0005-0000-0000-00009B6B0000}"/>
    <cellStyle name="40% - Ênfase4 11 2 8 5" xfId="27552" xr:uid="{00000000-0005-0000-0000-00009C6B0000}"/>
    <cellStyle name="40% - Ênfase4 11 2 8 6" xfId="27553" xr:uid="{00000000-0005-0000-0000-00009D6B0000}"/>
    <cellStyle name="40% - Ênfase4 11 2 8 7" xfId="27554" xr:uid="{00000000-0005-0000-0000-00009E6B0000}"/>
    <cellStyle name="40% - Ênfase4 11 2 8 8" xfId="27555" xr:uid="{00000000-0005-0000-0000-00009F6B0000}"/>
    <cellStyle name="40% - Ênfase4 11 2 8 9" xfId="27556" xr:uid="{00000000-0005-0000-0000-0000A06B0000}"/>
    <cellStyle name="40% - Ênfase4 11 2 9" xfId="27557" xr:uid="{00000000-0005-0000-0000-0000A16B0000}"/>
    <cellStyle name="40% - Ênfase4 11 2 9 10" xfId="27558" xr:uid="{00000000-0005-0000-0000-0000A26B0000}"/>
    <cellStyle name="40% - Ênfase4 11 2 9 11" xfId="27559" xr:uid="{00000000-0005-0000-0000-0000A36B0000}"/>
    <cellStyle name="40% - Ênfase4 11 2 9 12" xfId="27560" xr:uid="{00000000-0005-0000-0000-0000A46B0000}"/>
    <cellStyle name="40% - Ênfase4 11 2 9 13" xfId="27561" xr:uid="{00000000-0005-0000-0000-0000A56B0000}"/>
    <cellStyle name="40% - Ênfase4 11 2 9 2" xfId="27562" xr:uid="{00000000-0005-0000-0000-0000A66B0000}"/>
    <cellStyle name="40% - Ênfase4 11 2 9 3" xfId="27563" xr:uid="{00000000-0005-0000-0000-0000A76B0000}"/>
    <cellStyle name="40% - Ênfase4 11 2 9 4" xfId="27564" xr:uid="{00000000-0005-0000-0000-0000A86B0000}"/>
    <cellStyle name="40% - Ênfase4 11 2 9 5" xfId="27565" xr:uid="{00000000-0005-0000-0000-0000A96B0000}"/>
    <cellStyle name="40% - Ênfase4 11 2 9 6" xfId="27566" xr:uid="{00000000-0005-0000-0000-0000AA6B0000}"/>
    <cellStyle name="40% - Ênfase4 11 2 9 7" xfId="27567" xr:uid="{00000000-0005-0000-0000-0000AB6B0000}"/>
    <cellStyle name="40% - Ênfase4 11 2 9 8" xfId="27568" xr:uid="{00000000-0005-0000-0000-0000AC6B0000}"/>
    <cellStyle name="40% - Ênfase4 11 2 9 9" xfId="27569" xr:uid="{00000000-0005-0000-0000-0000AD6B0000}"/>
    <cellStyle name="40% - Ênfase4 11 20" xfId="27570" xr:uid="{00000000-0005-0000-0000-0000AE6B0000}"/>
    <cellStyle name="40% - Ênfase4 11 21" xfId="27571" xr:uid="{00000000-0005-0000-0000-0000AF6B0000}"/>
    <cellStyle name="40% - Ênfase4 11 22" xfId="27572" xr:uid="{00000000-0005-0000-0000-0000B06B0000}"/>
    <cellStyle name="40% - Ênfase4 11 23" xfId="27573" xr:uid="{00000000-0005-0000-0000-0000B16B0000}"/>
    <cellStyle name="40% - Ênfase4 11 24" xfId="27574" xr:uid="{00000000-0005-0000-0000-0000B26B0000}"/>
    <cellStyle name="40% - Ênfase4 11 3" xfId="27575" xr:uid="{00000000-0005-0000-0000-0000B36B0000}"/>
    <cellStyle name="40% - Ênfase4 11 3 10" xfId="27576" xr:uid="{00000000-0005-0000-0000-0000B46B0000}"/>
    <cellStyle name="40% - Ênfase4 11 3 11" xfId="27577" xr:uid="{00000000-0005-0000-0000-0000B56B0000}"/>
    <cellStyle name="40% - Ênfase4 11 3 12" xfId="27578" xr:uid="{00000000-0005-0000-0000-0000B66B0000}"/>
    <cellStyle name="40% - Ênfase4 11 3 13" xfId="27579" xr:uid="{00000000-0005-0000-0000-0000B76B0000}"/>
    <cellStyle name="40% - Ênfase4 11 3 2" xfId="27580" xr:uid="{00000000-0005-0000-0000-0000B86B0000}"/>
    <cellStyle name="40% - Ênfase4 11 3 3" xfId="27581" xr:uid="{00000000-0005-0000-0000-0000B96B0000}"/>
    <cellStyle name="40% - Ênfase4 11 3 4" xfId="27582" xr:uid="{00000000-0005-0000-0000-0000BA6B0000}"/>
    <cellStyle name="40% - Ênfase4 11 3 5" xfId="27583" xr:uid="{00000000-0005-0000-0000-0000BB6B0000}"/>
    <cellStyle name="40% - Ênfase4 11 3 6" xfId="27584" xr:uid="{00000000-0005-0000-0000-0000BC6B0000}"/>
    <cellStyle name="40% - Ênfase4 11 3 7" xfId="27585" xr:uid="{00000000-0005-0000-0000-0000BD6B0000}"/>
    <cellStyle name="40% - Ênfase4 11 3 8" xfId="27586" xr:uid="{00000000-0005-0000-0000-0000BE6B0000}"/>
    <cellStyle name="40% - Ênfase4 11 3 9" xfId="27587" xr:uid="{00000000-0005-0000-0000-0000BF6B0000}"/>
    <cellStyle name="40% - Ênfase4 11 4" xfId="27588" xr:uid="{00000000-0005-0000-0000-0000C06B0000}"/>
    <cellStyle name="40% - Ênfase4 11 4 10" xfId="27589" xr:uid="{00000000-0005-0000-0000-0000C16B0000}"/>
    <cellStyle name="40% - Ênfase4 11 4 11" xfId="27590" xr:uid="{00000000-0005-0000-0000-0000C26B0000}"/>
    <cellStyle name="40% - Ênfase4 11 4 12" xfId="27591" xr:uid="{00000000-0005-0000-0000-0000C36B0000}"/>
    <cellStyle name="40% - Ênfase4 11 4 13" xfId="27592" xr:uid="{00000000-0005-0000-0000-0000C46B0000}"/>
    <cellStyle name="40% - Ênfase4 11 4 2" xfId="27593" xr:uid="{00000000-0005-0000-0000-0000C56B0000}"/>
    <cellStyle name="40% - Ênfase4 11 4 3" xfId="27594" xr:uid="{00000000-0005-0000-0000-0000C66B0000}"/>
    <cellStyle name="40% - Ênfase4 11 4 4" xfId="27595" xr:uid="{00000000-0005-0000-0000-0000C76B0000}"/>
    <cellStyle name="40% - Ênfase4 11 4 5" xfId="27596" xr:uid="{00000000-0005-0000-0000-0000C86B0000}"/>
    <cellStyle name="40% - Ênfase4 11 4 6" xfId="27597" xr:uid="{00000000-0005-0000-0000-0000C96B0000}"/>
    <cellStyle name="40% - Ênfase4 11 4 7" xfId="27598" xr:uid="{00000000-0005-0000-0000-0000CA6B0000}"/>
    <cellStyle name="40% - Ênfase4 11 4 8" xfId="27599" xr:uid="{00000000-0005-0000-0000-0000CB6B0000}"/>
    <cellStyle name="40% - Ênfase4 11 4 9" xfId="27600" xr:uid="{00000000-0005-0000-0000-0000CC6B0000}"/>
    <cellStyle name="40% - Ênfase4 11 5" xfId="27601" xr:uid="{00000000-0005-0000-0000-0000CD6B0000}"/>
    <cellStyle name="40% - Ênfase4 11 5 10" xfId="27602" xr:uid="{00000000-0005-0000-0000-0000CE6B0000}"/>
    <cellStyle name="40% - Ênfase4 11 5 11" xfId="27603" xr:uid="{00000000-0005-0000-0000-0000CF6B0000}"/>
    <cellStyle name="40% - Ênfase4 11 5 12" xfId="27604" xr:uid="{00000000-0005-0000-0000-0000D06B0000}"/>
    <cellStyle name="40% - Ênfase4 11 5 13" xfId="27605" xr:uid="{00000000-0005-0000-0000-0000D16B0000}"/>
    <cellStyle name="40% - Ênfase4 11 5 2" xfId="27606" xr:uid="{00000000-0005-0000-0000-0000D26B0000}"/>
    <cellStyle name="40% - Ênfase4 11 5 3" xfId="27607" xr:uid="{00000000-0005-0000-0000-0000D36B0000}"/>
    <cellStyle name="40% - Ênfase4 11 5 4" xfId="27608" xr:uid="{00000000-0005-0000-0000-0000D46B0000}"/>
    <cellStyle name="40% - Ênfase4 11 5 5" xfId="27609" xr:uid="{00000000-0005-0000-0000-0000D56B0000}"/>
    <cellStyle name="40% - Ênfase4 11 5 6" xfId="27610" xr:uid="{00000000-0005-0000-0000-0000D66B0000}"/>
    <cellStyle name="40% - Ênfase4 11 5 7" xfId="27611" xr:uid="{00000000-0005-0000-0000-0000D76B0000}"/>
    <cellStyle name="40% - Ênfase4 11 5 8" xfId="27612" xr:uid="{00000000-0005-0000-0000-0000D86B0000}"/>
    <cellStyle name="40% - Ênfase4 11 5 9" xfId="27613" xr:uid="{00000000-0005-0000-0000-0000D96B0000}"/>
    <cellStyle name="40% - Ênfase4 11 6" xfId="27614" xr:uid="{00000000-0005-0000-0000-0000DA6B0000}"/>
    <cellStyle name="40% - Ênfase4 11 6 10" xfId="27615" xr:uid="{00000000-0005-0000-0000-0000DB6B0000}"/>
    <cellStyle name="40% - Ênfase4 11 6 11" xfId="27616" xr:uid="{00000000-0005-0000-0000-0000DC6B0000}"/>
    <cellStyle name="40% - Ênfase4 11 6 12" xfId="27617" xr:uid="{00000000-0005-0000-0000-0000DD6B0000}"/>
    <cellStyle name="40% - Ênfase4 11 6 13" xfId="27618" xr:uid="{00000000-0005-0000-0000-0000DE6B0000}"/>
    <cellStyle name="40% - Ênfase4 11 6 2" xfId="27619" xr:uid="{00000000-0005-0000-0000-0000DF6B0000}"/>
    <cellStyle name="40% - Ênfase4 11 6 3" xfId="27620" xr:uid="{00000000-0005-0000-0000-0000E06B0000}"/>
    <cellStyle name="40% - Ênfase4 11 6 4" xfId="27621" xr:uid="{00000000-0005-0000-0000-0000E16B0000}"/>
    <cellStyle name="40% - Ênfase4 11 6 5" xfId="27622" xr:uid="{00000000-0005-0000-0000-0000E26B0000}"/>
    <cellStyle name="40% - Ênfase4 11 6 6" xfId="27623" xr:uid="{00000000-0005-0000-0000-0000E36B0000}"/>
    <cellStyle name="40% - Ênfase4 11 6 7" xfId="27624" xr:uid="{00000000-0005-0000-0000-0000E46B0000}"/>
    <cellStyle name="40% - Ênfase4 11 6 8" xfId="27625" xr:uid="{00000000-0005-0000-0000-0000E56B0000}"/>
    <cellStyle name="40% - Ênfase4 11 6 9" xfId="27626" xr:uid="{00000000-0005-0000-0000-0000E66B0000}"/>
    <cellStyle name="40% - Ênfase4 11 7" xfId="27627" xr:uid="{00000000-0005-0000-0000-0000E76B0000}"/>
    <cellStyle name="40% - Ênfase4 11 7 10" xfId="27628" xr:uid="{00000000-0005-0000-0000-0000E86B0000}"/>
    <cellStyle name="40% - Ênfase4 11 7 11" xfId="27629" xr:uid="{00000000-0005-0000-0000-0000E96B0000}"/>
    <cellStyle name="40% - Ênfase4 11 7 12" xfId="27630" xr:uid="{00000000-0005-0000-0000-0000EA6B0000}"/>
    <cellStyle name="40% - Ênfase4 11 7 13" xfId="27631" xr:uid="{00000000-0005-0000-0000-0000EB6B0000}"/>
    <cellStyle name="40% - Ênfase4 11 7 2" xfId="27632" xr:uid="{00000000-0005-0000-0000-0000EC6B0000}"/>
    <cellStyle name="40% - Ênfase4 11 7 3" xfId="27633" xr:uid="{00000000-0005-0000-0000-0000ED6B0000}"/>
    <cellStyle name="40% - Ênfase4 11 7 4" xfId="27634" xr:uid="{00000000-0005-0000-0000-0000EE6B0000}"/>
    <cellStyle name="40% - Ênfase4 11 7 5" xfId="27635" xr:uid="{00000000-0005-0000-0000-0000EF6B0000}"/>
    <cellStyle name="40% - Ênfase4 11 7 6" xfId="27636" xr:uid="{00000000-0005-0000-0000-0000F06B0000}"/>
    <cellStyle name="40% - Ênfase4 11 7 7" xfId="27637" xr:uid="{00000000-0005-0000-0000-0000F16B0000}"/>
    <cellStyle name="40% - Ênfase4 11 7 8" xfId="27638" xr:uid="{00000000-0005-0000-0000-0000F26B0000}"/>
    <cellStyle name="40% - Ênfase4 11 7 9" xfId="27639" xr:uid="{00000000-0005-0000-0000-0000F36B0000}"/>
    <cellStyle name="40% - Ênfase4 11 8" xfId="27640" xr:uid="{00000000-0005-0000-0000-0000F46B0000}"/>
    <cellStyle name="40% - Ênfase4 11 8 10" xfId="27641" xr:uid="{00000000-0005-0000-0000-0000F56B0000}"/>
    <cellStyle name="40% - Ênfase4 11 8 11" xfId="27642" xr:uid="{00000000-0005-0000-0000-0000F66B0000}"/>
    <cellStyle name="40% - Ênfase4 11 8 12" xfId="27643" xr:uid="{00000000-0005-0000-0000-0000F76B0000}"/>
    <cellStyle name="40% - Ênfase4 11 8 13" xfId="27644" xr:uid="{00000000-0005-0000-0000-0000F86B0000}"/>
    <cellStyle name="40% - Ênfase4 11 8 2" xfId="27645" xr:uid="{00000000-0005-0000-0000-0000F96B0000}"/>
    <cellStyle name="40% - Ênfase4 11 8 3" xfId="27646" xr:uid="{00000000-0005-0000-0000-0000FA6B0000}"/>
    <cellStyle name="40% - Ênfase4 11 8 4" xfId="27647" xr:uid="{00000000-0005-0000-0000-0000FB6B0000}"/>
    <cellStyle name="40% - Ênfase4 11 8 5" xfId="27648" xr:uid="{00000000-0005-0000-0000-0000FC6B0000}"/>
    <cellStyle name="40% - Ênfase4 11 8 6" xfId="27649" xr:uid="{00000000-0005-0000-0000-0000FD6B0000}"/>
    <cellStyle name="40% - Ênfase4 11 8 7" xfId="27650" xr:uid="{00000000-0005-0000-0000-0000FE6B0000}"/>
    <cellStyle name="40% - Ênfase4 11 8 8" xfId="27651" xr:uid="{00000000-0005-0000-0000-0000FF6B0000}"/>
    <cellStyle name="40% - Ênfase4 11 8 9" xfId="27652" xr:uid="{00000000-0005-0000-0000-0000006C0000}"/>
    <cellStyle name="40% - Ênfase4 11 9" xfId="27653" xr:uid="{00000000-0005-0000-0000-0000016C0000}"/>
    <cellStyle name="40% - Ênfase4 11 9 10" xfId="27654" xr:uid="{00000000-0005-0000-0000-0000026C0000}"/>
    <cellStyle name="40% - Ênfase4 11 9 11" xfId="27655" xr:uid="{00000000-0005-0000-0000-0000036C0000}"/>
    <cellStyle name="40% - Ênfase4 11 9 12" xfId="27656" xr:uid="{00000000-0005-0000-0000-0000046C0000}"/>
    <cellStyle name="40% - Ênfase4 11 9 13" xfId="27657" xr:uid="{00000000-0005-0000-0000-0000056C0000}"/>
    <cellStyle name="40% - Ênfase4 11 9 2" xfId="27658" xr:uid="{00000000-0005-0000-0000-0000066C0000}"/>
    <cellStyle name="40% - Ênfase4 11 9 3" xfId="27659" xr:uid="{00000000-0005-0000-0000-0000076C0000}"/>
    <cellStyle name="40% - Ênfase4 11 9 4" xfId="27660" xr:uid="{00000000-0005-0000-0000-0000086C0000}"/>
    <cellStyle name="40% - Ênfase4 11 9 5" xfId="27661" xr:uid="{00000000-0005-0000-0000-0000096C0000}"/>
    <cellStyle name="40% - Ênfase4 11 9 6" xfId="27662" xr:uid="{00000000-0005-0000-0000-00000A6C0000}"/>
    <cellStyle name="40% - Ênfase4 11 9 7" xfId="27663" xr:uid="{00000000-0005-0000-0000-00000B6C0000}"/>
    <cellStyle name="40% - Ênfase4 11 9 8" xfId="27664" xr:uid="{00000000-0005-0000-0000-00000C6C0000}"/>
    <cellStyle name="40% - Ênfase4 11 9 9" xfId="27665" xr:uid="{00000000-0005-0000-0000-00000D6C0000}"/>
    <cellStyle name="40% - Ênfase4 12" xfId="27666" xr:uid="{00000000-0005-0000-0000-00000E6C0000}"/>
    <cellStyle name="40% - Ênfase4 12 10" xfId="27667" xr:uid="{00000000-0005-0000-0000-00000F6C0000}"/>
    <cellStyle name="40% - Ênfase4 12 11" xfId="27668" xr:uid="{00000000-0005-0000-0000-0000106C0000}"/>
    <cellStyle name="40% - Ênfase4 12 12" xfId="27669" xr:uid="{00000000-0005-0000-0000-0000116C0000}"/>
    <cellStyle name="40% - Ênfase4 12 13" xfId="27670" xr:uid="{00000000-0005-0000-0000-0000126C0000}"/>
    <cellStyle name="40% - Ênfase4 12 2" xfId="27671" xr:uid="{00000000-0005-0000-0000-0000136C0000}"/>
    <cellStyle name="40% - Ênfase4 12 3" xfId="27672" xr:uid="{00000000-0005-0000-0000-0000146C0000}"/>
    <cellStyle name="40% - Ênfase4 12 4" xfId="27673" xr:uid="{00000000-0005-0000-0000-0000156C0000}"/>
    <cellStyle name="40% - Ênfase4 12 5" xfId="27674" xr:uid="{00000000-0005-0000-0000-0000166C0000}"/>
    <cellStyle name="40% - Ênfase4 12 6" xfId="27675" xr:uid="{00000000-0005-0000-0000-0000176C0000}"/>
    <cellStyle name="40% - Ênfase4 12 7" xfId="27676" xr:uid="{00000000-0005-0000-0000-0000186C0000}"/>
    <cellStyle name="40% - Ênfase4 12 8" xfId="27677" xr:uid="{00000000-0005-0000-0000-0000196C0000}"/>
    <cellStyle name="40% - Ênfase4 12 9" xfId="27678" xr:uid="{00000000-0005-0000-0000-00001A6C0000}"/>
    <cellStyle name="40% - Ênfase4 13" xfId="27679" xr:uid="{00000000-0005-0000-0000-00001B6C0000}"/>
    <cellStyle name="40% - Ênfase4 13 10" xfId="27680" xr:uid="{00000000-0005-0000-0000-00001C6C0000}"/>
    <cellStyle name="40% - Ênfase4 13 11" xfId="27681" xr:uid="{00000000-0005-0000-0000-00001D6C0000}"/>
    <cellStyle name="40% - Ênfase4 13 12" xfId="27682" xr:uid="{00000000-0005-0000-0000-00001E6C0000}"/>
    <cellStyle name="40% - Ênfase4 13 13" xfId="27683" xr:uid="{00000000-0005-0000-0000-00001F6C0000}"/>
    <cellStyle name="40% - Ênfase4 13 2" xfId="27684" xr:uid="{00000000-0005-0000-0000-0000206C0000}"/>
    <cellStyle name="40% - Ênfase4 13 3" xfId="27685" xr:uid="{00000000-0005-0000-0000-0000216C0000}"/>
    <cellStyle name="40% - Ênfase4 13 4" xfId="27686" xr:uid="{00000000-0005-0000-0000-0000226C0000}"/>
    <cellStyle name="40% - Ênfase4 13 5" xfId="27687" xr:uid="{00000000-0005-0000-0000-0000236C0000}"/>
    <cellStyle name="40% - Ênfase4 13 6" xfId="27688" xr:uid="{00000000-0005-0000-0000-0000246C0000}"/>
    <cellStyle name="40% - Ênfase4 13 7" xfId="27689" xr:uid="{00000000-0005-0000-0000-0000256C0000}"/>
    <cellStyle name="40% - Ênfase4 13 8" xfId="27690" xr:uid="{00000000-0005-0000-0000-0000266C0000}"/>
    <cellStyle name="40% - Ênfase4 13 9" xfId="27691" xr:uid="{00000000-0005-0000-0000-0000276C0000}"/>
    <cellStyle name="40% - Ênfase4 14" xfId="27692" xr:uid="{00000000-0005-0000-0000-0000286C0000}"/>
    <cellStyle name="40% - Ênfase4 14 10" xfId="27693" xr:uid="{00000000-0005-0000-0000-0000296C0000}"/>
    <cellStyle name="40% - Ênfase4 14 11" xfId="27694" xr:uid="{00000000-0005-0000-0000-00002A6C0000}"/>
    <cellStyle name="40% - Ênfase4 14 12" xfId="27695" xr:uid="{00000000-0005-0000-0000-00002B6C0000}"/>
    <cellStyle name="40% - Ênfase4 14 13" xfId="27696" xr:uid="{00000000-0005-0000-0000-00002C6C0000}"/>
    <cellStyle name="40% - Ênfase4 14 2" xfId="27697" xr:uid="{00000000-0005-0000-0000-00002D6C0000}"/>
    <cellStyle name="40% - Ênfase4 14 3" xfId="27698" xr:uid="{00000000-0005-0000-0000-00002E6C0000}"/>
    <cellStyle name="40% - Ênfase4 14 4" xfId="27699" xr:uid="{00000000-0005-0000-0000-00002F6C0000}"/>
    <cellStyle name="40% - Ênfase4 14 5" xfId="27700" xr:uid="{00000000-0005-0000-0000-0000306C0000}"/>
    <cellStyle name="40% - Ênfase4 14 6" xfId="27701" xr:uid="{00000000-0005-0000-0000-0000316C0000}"/>
    <cellStyle name="40% - Ênfase4 14 7" xfId="27702" xr:uid="{00000000-0005-0000-0000-0000326C0000}"/>
    <cellStyle name="40% - Ênfase4 14 8" xfId="27703" xr:uid="{00000000-0005-0000-0000-0000336C0000}"/>
    <cellStyle name="40% - Ênfase4 14 9" xfId="27704" xr:uid="{00000000-0005-0000-0000-0000346C0000}"/>
    <cellStyle name="40% - Ênfase4 15" xfId="27705" xr:uid="{00000000-0005-0000-0000-0000356C0000}"/>
    <cellStyle name="40% - Ênfase4 15 10" xfId="27706" xr:uid="{00000000-0005-0000-0000-0000366C0000}"/>
    <cellStyle name="40% - Ênfase4 15 11" xfId="27707" xr:uid="{00000000-0005-0000-0000-0000376C0000}"/>
    <cellStyle name="40% - Ênfase4 15 12" xfId="27708" xr:uid="{00000000-0005-0000-0000-0000386C0000}"/>
    <cellStyle name="40% - Ênfase4 15 13" xfId="27709" xr:uid="{00000000-0005-0000-0000-0000396C0000}"/>
    <cellStyle name="40% - Ênfase4 15 2" xfId="27710" xr:uid="{00000000-0005-0000-0000-00003A6C0000}"/>
    <cellStyle name="40% - Ênfase4 15 3" xfId="27711" xr:uid="{00000000-0005-0000-0000-00003B6C0000}"/>
    <cellStyle name="40% - Ênfase4 15 4" xfId="27712" xr:uid="{00000000-0005-0000-0000-00003C6C0000}"/>
    <cellStyle name="40% - Ênfase4 15 5" xfId="27713" xr:uid="{00000000-0005-0000-0000-00003D6C0000}"/>
    <cellStyle name="40% - Ênfase4 15 6" xfId="27714" xr:uid="{00000000-0005-0000-0000-00003E6C0000}"/>
    <cellStyle name="40% - Ênfase4 15 7" xfId="27715" xr:uid="{00000000-0005-0000-0000-00003F6C0000}"/>
    <cellStyle name="40% - Ênfase4 15 8" xfId="27716" xr:uid="{00000000-0005-0000-0000-0000406C0000}"/>
    <cellStyle name="40% - Ênfase4 15 9" xfId="27717" xr:uid="{00000000-0005-0000-0000-0000416C0000}"/>
    <cellStyle name="40% - Ênfase4 16" xfId="27718" xr:uid="{00000000-0005-0000-0000-0000426C0000}"/>
    <cellStyle name="40% - Ênfase4 16 10" xfId="27719" xr:uid="{00000000-0005-0000-0000-0000436C0000}"/>
    <cellStyle name="40% - Ênfase4 16 11" xfId="27720" xr:uid="{00000000-0005-0000-0000-0000446C0000}"/>
    <cellStyle name="40% - Ênfase4 16 12" xfId="27721" xr:uid="{00000000-0005-0000-0000-0000456C0000}"/>
    <cellStyle name="40% - Ênfase4 16 13" xfId="27722" xr:uid="{00000000-0005-0000-0000-0000466C0000}"/>
    <cellStyle name="40% - Ênfase4 16 2" xfId="27723" xr:uid="{00000000-0005-0000-0000-0000476C0000}"/>
    <cellStyle name="40% - Ênfase4 16 3" xfId="27724" xr:uid="{00000000-0005-0000-0000-0000486C0000}"/>
    <cellStyle name="40% - Ênfase4 16 4" xfId="27725" xr:uid="{00000000-0005-0000-0000-0000496C0000}"/>
    <cellStyle name="40% - Ênfase4 16 5" xfId="27726" xr:uid="{00000000-0005-0000-0000-00004A6C0000}"/>
    <cellStyle name="40% - Ênfase4 16 6" xfId="27727" xr:uid="{00000000-0005-0000-0000-00004B6C0000}"/>
    <cellStyle name="40% - Ênfase4 16 7" xfId="27728" xr:uid="{00000000-0005-0000-0000-00004C6C0000}"/>
    <cellStyle name="40% - Ênfase4 16 8" xfId="27729" xr:uid="{00000000-0005-0000-0000-00004D6C0000}"/>
    <cellStyle name="40% - Ênfase4 16 9" xfId="27730" xr:uid="{00000000-0005-0000-0000-00004E6C0000}"/>
    <cellStyle name="40% - Ênfase4 17" xfId="27731" xr:uid="{00000000-0005-0000-0000-00004F6C0000}"/>
    <cellStyle name="40% - Ênfase4 17 10" xfId="27732" xr:uid="{00000000-0005-0000-0000-0000506C0000}"/>
    <cellStyle name="40% - Ênfase4 17 11" xfId="27733" xr:uid="{00000000-0005-0000-0000-0000516C0000}"/>
    <cellStyle name="40% - Ênfase4 17 12" xfId="27734" xr:uid="{00000000-0005-0000-0000-0000526C0000}"/>
    <cellStyle name="40% - Ênfase4 17 13" xfId="27735" xr:uid="{00000000-0005-0000-0000-0000536C0000}"/>
    <cellStyle name="40% - Ênfase4 17 2" xfId="27736" xr:uid="{00000000-0005-0000-0000-0000546C0000}"/>
    <cellStyle name="40% - Ênfase4 17 3" xfId="27737" xr:uid="{00000000-0005-0000-0000-0000556C0000}"/>
    <cellStyle name="40% - Ênfase4 17 4" xfId="27738" xr:uid="{00000000-0005-0000-0000-0000566C0000}"/>
    <cellStyle name="40% - Ênfase4 17 5" xfId="27739" xr:uid="{00000000-0005-0000-0000-0000576C0000}"/>
    <cellStyle name="40% - Ênfase4 17 6" xfId="27740" xr:uid="{00000000-0005-0000-0000-0000586C0000}"/>
    <cellStyle name="40% - Ênfase4 17 7" xfId="27741" xr:uid="{00000000-0005-0000-0000-0000596C0000}"/>
    <cellStyle name="40% - Ênfase4 17 8" xfId="27742" xr:uid="{00000000-0005-0000-0000-00005A6C0000}"/>
    <cellStyle name="40% - Ênfase4 17 9" xfId="27743" xr:uid="{00000000-0005-0000-0000-00005B6C0000}"/>
    <cellStyle name="40% - Ênfase4 18" xfId="27744" xr:uid="{00000000-0005-0000-0000-00005C6C0000}"/>
    <cellStyle name="40% - Ênfase4 18 10" xfId="27745" xr:uid="{00000000-0005-0000-0000-00005D6C0000}"/>
    <cellStyle name="40% - Ênfase4 18 11" xfId="27746" xr:uid="{00000000-0005-0000-0000-00005E6C0000}"/>
    <cellStyle name="40% - Ênfase4 18 12" xfId="27747" xr:uid="{00000000-0005-0000-0000-00005F6C0000}"/>
    <cellStyle name="40% - Ênfase4 18 13" xfId="27748" xr:uid="{00000000-0005-0000-0000-0000606C0000}"/>
    <cellStyle name="40% - Ênfase4 18 2" xfId="27749" xr:uid="{00000000-0005-0000-0000-0000616C0000}"/>
    <cellStyle name="40% - Ênfase4 18 3" xfId="27750" xr:uid="{00000000-0005-0000-0000-0000626C0000}"/>
    <cellStyle name="40% - Ênfase4 18 4" xfId="27751" xr:uid="{00000000-0005-0000-0000-0000636C0000}"/>
    <cellStyle name="40% - Ênfase4 18 5" xfId="27752" xr:uid="{00000000-0005-0000-0000-0000646C0000}"/>
    <cellStyle name="40% - Ênfase4 18 6" xfId="27753" xr:uid="{00000000-0005-0000-0000-0000656C0000}"/>
    <cellStyle name="40% - Ênfase4 18 7" xfId="27754" xr:uid="{00000000-0005-0000-0000-0000666C0000}"/>
    <cellStyle name="40% - Ênfase4 18 8" xfId="27755" xr:uid="{00000000-0005-0000-0000-0000676C0000}"/>
    <cellStyle name="40% - Ênfase4 18 9" xfId="27756" xr:uid="{00000000-0005-0000-0000-0000686C0000}"/>
    <cellStyle name="40% - Ênfase4 19" xfId="27757" xr:uid="{00000000-0005-0000-0000-0000696C0000}"/>
    <cellStyle name="40% - Ênfase4 19 10" xfId="27758" xr:uid="{00000000-0005-0000-0000-00006A6C0000}"/>
    <cellStyle name="40% - Ênfase4 19 11" xfId="27759" xr:uid="{00000000-0005-0000-0000-00006B6C0000}"/>
    <cellStyle name="40% - Ênfase4 19 12" xfId="27760" xr:uid="{00000000-0005-0000-0000-00006C6C0000}"/>
    <cellStyle name="40% - Ênfase4 19 13" xfId="27761" xr:uid="{00000000-0005-0000-0000-00006D6C0000}"/>
    <cellStyle name="40% - Ênfase4 19 2" xfId="27762" xr:uid="{00000000-0005-0000-0000-00006E6C0000}"/>
    <cellStyle name="40% - Ênfase4 19 3" xfId="27763" xr:uid="{00000000-0005-0000-0000-00006F6C0000}"/>
    <cellStyle name="40% - Ênfase4 19 4" xfId="27764" xr:uid="{00000000-0005-0000-0000-0000706C0000}"/>
    <cellStyle name="40% - Ênfase4 19 5" xfId="27765" xr:uid="{00000000-0005-0000-0000-0000716C0000}"/>
    <cellStyle name="40% - Ênfase4 19 6" xfId="27766" xr:uid="{00000000-0005-0000-0000-0000726C0000}"/>
    <cellStyle name="40% - Ênfase4 19 7" xfId="27767" xr:uid="{00000000-0005-0000-0000-0000736C0000}"/>
    <cellStyle name="40% - Ênfase4 19 8" xfId="27768" xr:uid="{00000000-0005-0000-0000-0000746C0000}"/>
    <cellStyle name="40% - Ênfase4 19 9" xfId="27769" xr:uid="{00000000-0005-0000-0000-0000756C0000}"/>
    <cellStyle name="40% - Ênfase4 2" xfId="27770" xr:uid="{00000000-0005-0000-0000-0000766C0000}"/>
    <cellStyle name="40% - Ênfase4 2 10" xfId="27771" xr:uid="{00000000-0005-0000-0000-0000776C0000}"/>
    <cellStyle name="40% - Ênfase4 2 10 10" xfId="27772" xr:uid="{00000000-0005-0000-0000-0000786C0000}"/>
    <cellStyle name="40% - Ênfase4 2 10 11" xfId="27773" xr:uid="{00000000-0005-0000-0000-0000796C0000}"/>
    <cellStyle name="40% - Ênfase4 2 10 12" xfId="27774" xr:uid="{00000000-0005-0000-0000-00007A6C0000}"/>
    <cellStyle name="40% - Ênfase4 2 10 13" xfId="27775" xr:uid="{00000000-0005-0000-0000-00007B6C0000}"/>
    <cellStyle name="40% - Ênfase4 2 10 2" xfId="27776" xr:uid="{00000000-0005-0000-0000-00007C6C0000}"/>
    <cellStyle name="40% - Ênfase4 2 10 3" xfId="27777" xr:uid="{00000000-0005-0000-0000-00007D6C0000}"/>
    <cellStyle name="40% - Ênfase4 2 10 4" xfId="27778" xr:uid="{00000000-0005-0000-0000-00007E6C0000}"/>
    <cellStyle name="40% - Ênfase4 2 10 5" xfId="27779" xr:uid="{00000000-0005-0000-0000-00007F6C0000}"/>
    <cellStyle name="40% - Ênfase4 2 10 6" xfId="27780" xr:uid="{00000000-0005-0000-0000-0000806C0000}"/>
    <cellStyle name="40% - Ênfase4 2 10 7" xfId="27781" xr:uid="{00000000-0005-0000-0000-0000816C0000}"/>
    <cellStyle name="40% - Ênfase4 2 10 8" xfId="27782" xr:uid="{00000000-0005-0000-0000-0000826C0000}"/>
    <cellStyle name="40% - Ênfase4 2 10 9" xfId="27783" xr:uid="{00000000-0005-0000-0000-0000836C0000}"/>
    <cellStyle name="40% - Ênfase4 2 11" xfId="27784" xr:uid="{00000000-0005-0000-0000-0000846C0000}"/>
    <cellStyle name="40% - Ênfase4 2 11 10" xfId="27785" xr:uid="{00000000-0005-0000-0000-0000856C0000}"/>
    <cellStyle name="40% - Ênfase4 2 11 11" xfId="27786" xr:uid="{00000000-0005-0000-0000-0000866C0000}"/>
    <cellStyle name="40% - Ênfase4 2 11 12" xfId="27787" xr:uid="{00000000-0005-0000-0000-0000876C0000}"/>
    <cellStyle name="40% - Ênfase4 2 11 13" xfId="27788" xr:uid="{00000000-0005-0000-0000-0000886C0000}"/>
    <cellStyle name="40% - Ênfase4 2 11 2" xfId="27789" xr:uid="{00000000-0005-0000-0000-0000896C0000}"/>
    <cellStyle name="40% - Ênfase4 2 11 3" xfId="27790" xr:uid="{00000000-0005-0000-0000-00008A6C0000}"/>
    <cellStyle name="40% - Ênfase4 2 11 4" xfId="27791" xr:uid="{00000000-0005-0000-0000-00008B6C0000}"/>
    <cellStyle name="40% - Ênfase4 2 11 5" xfId="27792" xr:uid="{00000000-0005-0000-0000-00008C6C0000}"/>
    <cellStyle name="40% - Ênfase4 2 11 6" xfId="27793" xr:uid="{00000000-0005-0000-0000-00008D6C0000}"/>
    <cellStyle name="40% - Ênfase4 2 11 7" xfId="27794" xr:uid="{00000000-0005-0000-0000-00008E6C0000}"/>
    <cellStyle name="40% - Ênfase4 2 11 8" xfId="27795" xr:uid="{00000000-0005-0000-0000-00008F6C0000}"/>
    <cellStyle name="40% - Ênfase4 2 11 9" xfId="27796" xr:uid="{00000000-0005-0000-0000-0000906C0000}"/>
    <cellStyle name="40% - Ênfase4 2 12" xfId="27797" xr:uid="{00000000-0005-0000-0000-0000916C0000}"/>
    <cellStyle name="40% - Ênfase4 2 12 10" xfId="27798" xr:uid="{00000000-0005-0000-0000-0000926C0000}"/>
    <cellStyle name="40% - Ênfase4 2 12 11" xfId="27799" xr:uid="{00000000-0005-0000-0000-0000936C0000}"/>
    <cellStyle name="40% - Ênfase4 2 12 12" xfId="27800" xr:uid="{00000000-0005-0000-0000-0000946C0000}"/>
    <cellStyle name="40% - Ênfase4 2 12 13" xfId="27801" xr:uid="{00000000-0005-0000-0000-0000956C0000}"/>
    <cellStyle name="40% - Ênfase4 2 12 2" xfId="27802" xr:uid="{00000000-0005-0000-0000-0000966C0000}"/>
    <cellStyle name="40% - Ênfase4 2 12 3" xfId="27803" xr:uid="{00000000-0005-0000-0000-0000976C0000}"/>
    <cellStyle name="40% - Ênfase4 2 12 4" xfId="27804" xr:uid="{00000000-0005-0000-0000-0000986C0000}"/>
    <cellStyle name="40% - Ênfase4 2 12 5" xfId="27805" xr:uid="{00000000-0005-0000-0000-0000996C0000}"/>
    <cellStyle name="40% - Ênfase4 2 12 6" xfId="27806" xr:uid="{00000000-0005-0000-0000-00009A6C0000}"/>
    <cellStyle name="40% - Ênfase4 2 12 7" xfId="27807" xr:uid="{00000000-0005-0000-0000-00009B6C0000}"/>
    <cellStyle name="40% - Ênfase4 2 12 8" xfId="27808" xr:uid="{00000000-0005-0000-0000-00009C6C0000}"/>
    <cellStyle name="40% - Ênfase4 2 12 9" xfId="27809" xr:uid="{00000000-0005-0000-0000-00009D6C0000}"/>
    <cellStyle name="40% - Ênfase4 2 13" xfId="27810" xr:uid="{00000000-0005-0000-0000-00009E6C0000}"/>
    <cellStyle name="40% - Ênfase4 2 14" xfId="27811" xr:uid="{00000000-0005-0000-0000-00009F6C0000}"/>
    <cellStyle name="40% - Ênfase4 2 15" xfId="27812" xr:uid="{00000000-0005-0000-0000-0000A06C0000}"/>
    <cellStyle name="40% - Ênfase4 2 16" xfId="27813" xr:uid="{00000000-0005-0000-0000-0000A16C0000}"/>
    <cellStyle name="40% - Ênfase4 2 17" xfId="27814" xr:uid="{00000000-0005-0000-0000-0000A26C0000}"/>
    <cellStyle name="40% - Ênfase4 2 18" xfId="27815" xr:uid="{00000000-0005-0000-0000-0000A36C0000}"/>
    <cellStyle name="40% - Ênfase4 2 19" xfId="27816" xr:uid="{00000000-0005-0000-0000-0000A46C0000}"/>
    <cellStyle name="40% - Ênfase4 2 2" xfId="27817" xr:uid="{00000000-0005-0000-0000-0000A56C0000}"/>
    <cellStyle name="40% - Ênfase4 2 2 10" xfId="27818" xr:uid="{00000000-0005-0000-0000-0000A66C0000}"/>
    <cellStyle name="40% - Ênfase4 2 2 10 10" xfId="27819" xr:uid="{00000000-0005-0000-0000-0000A76C0000}"/>
    <cellStyle name="40% - Ênfase4 2 2 10 11" xfId="27820" xr:uid="{00000000-0005-0000-0000-0000A86C0000}"/>
    <cellStyle name="40% - Ênfase4 2 2 10 12" xfId="27821" xr:uid="{00000000-0005-0000-0000-0000A96C0000}"/>
    <cellStyle name="40% - Ênfase4 2 2 10 13" xfId="27822" xr:uid="{00000000-0005-0000-0000-0000AA6C0000}"/>
    <cellStyle name="40% - Ênfase4 2 2 10 2" xfId="27823" xr:uid="{00000000-0005-0000-0000-0000AB6C0000}"/>
    <cellStyle name="40% - Ênfase4 2 2 10 3" xfId="27824" xr:uid="{00000000-0005-0000-0000-0000AC6C0000}"/>
    <cellStyle name="40% - Ênfase4 2 2 10 4" xfId="27825" xr:uid="{00000000-0005-0000-0000-0000AD6C0000}"/>
    <cellStyle name="40% - Ênfase4 2 2 10 5" xfId="27826" xr:uid="{00000000-0005-0000-0000-0000AE6C0000}"/>
    <cellStyle name="40% - Ênfase4 2 2 10 6" xfId="27827" xr:uid="{00000000-0005-0000-0000-0000AF6C0000}"/>
    <cellStyle name="40% - Ênfase4 2 2 10 7" xfId="27828" xr:uid="{00000000-0005-0000-0000-0000B06C0000}"/>
    <cellStyle name="40% - Ênfase4 2 2 10 8" xfId="27829" xr:uid="{00000000-0005-0000-0000-0000B16C0000}"/>
    <cellStyle name="40% - Ênfase4 2 2 10 9" xfId="27830" xr:uid="{00000000-0005-0000-0000-0000B26C0000}"/>
    <cellStyle name="40% - Ênfase4 2 2 11" xfId="27831" xr:uid="{00000000-0005-0000-0000-0000B36C0000}"/>
    <cellStyle name="40% - Ênfase4 2 2 11 10" xfId="27832" xr:uid="{00000000-0005-0000-0000-0000B46C0000}"/>
    <cellStyle name="40% - Ênfase4 2 2 11 11" xfId="27833" xr:uid="{00000000-0005-0000-0000-0000B56C0000}"/>
    <cellStyle name="40% - Ênfase4 2 2 11 12" xfId="27834" xr:uid="{00000000-0005-0000-0000-0000B66C0000}"/>
    <cellStyle name="40% - Ênfase4 2 2 11 13" xfId="27835" xr:uid="{00000000-0005-0000-0000-0000B76C0000}"/>
    <cellStyle name="40% - Ênfase4 2 2 11 2" xfId="27836" xr:uid="{00000000-0005-0000-0000-0000B86C0000}"/>
    <cellStyle name="40% - Ênfase4 2 2 11 3" xfId="27837" xr:uid="{00000000-0005-0000-0000-0000B96C0000}"/>
    <cellStyle name="40% - Ênfase4 2 2 11 4" xfId="27838" xr:uid="{00000000-0005-0000-0000-0000BA6C0000}"/>
    <cellStyle name="40% - Ênfase4 2 2 11 5" xfId="27839" xr:uid="{00000000-0005-0000-0000-0000BB6C0000}"/>
    <cellStyle name="40% - Ênfase4 2 2 11 6" xfId="27840" xr:uid="{00000000-0005-0000-0000-0000BC6C0000}"/>
    <cellStyle name="40% - Ênfase4 2 2 11 7" xfId="27841" xr:uid="{00000000-0005-0000-0000-0000BD6C0000}"/>
    <cellStyle name="40% - Ênfase4 2 2 11 8" xfId="27842" xr:uid="{00000000-0005-0000-0000-0000BE6C0000}"/>
    <cellStyle name="40% - Ênfase4 2 2 11 9" xfId="27843" xr:uid="{00000000-0005-0000-0000-0000BF6C0000}"/>
    <cellStyle name="40% - Ênfase4 2 2 12" xfId="27844" xr:uid="{00000000-0005-0000-0000-0000C06C0000}"/>
    <cellStyle name="40% - Ênfase4 2 2 13" xfId="27845" xr:uid="{00000000-0005-0000-0000-0000C16C0000}"/>
    <cellStyle name="40% - Ênfase4 2 2 14" xfId="27846" xr:uid="{00000000-0005-0000-0000-0000C26C0000}"/>
    <cellStyle name="40% - Ênfase4 2 2 15" xfId="27847" xr:uid="{00000000-0005-0000-0000-0000C36C0000}"/>
    <cellStyle name="40% - Ênfase4 2 2 16" xfId="27848" xr:uid="{00000000-0005-0000-0000-0000C46C0000}"/>
    <cellStyle name="40% - Ênfase4 2 2 17" xfId="27849" xr:uid="{00000000-0005-0000-0000-0000C56C0000}"/>
    <cellStyle name="40% - Ênfase4 2 2 18" xfId="27850" xr:uid="{00000000-0005-0000-0000-0000C66C0000}"/>
    <cellStyle name="40% - Ênfase4 2 2 19" xfId="27851" xr:uid="{00000000-0005-0000-0000-0000C76C0000}"/>
    <cellStyle name="40% - Ênfase4 2 2 2" xfId="27852" xr:uid="{00000000-0005-0000-0000-0000C86C0000}"/>
    <cellStyle name="40% - Ênfase4 2 2 2 10" xfId="27853" xr:uid="{00000000-0005-0000-0000-0000C96C0000}"/>
    <cellStyle name="40% - Ênfase4 2 2 2 11" xfId="27854" xr:uid="{00000000-0005-0000-0000-0000CA6C0000}"/>
    <cellStyle name="40% - Ênfase4 2 2 2 12" xfId="27855" xr:uid="{00000000-0005-0000-0000-0000CB6C0000}"/>
    <cellStyle name="40% - Ênfase4 2 2 2 13" xfId="27856" xr:uid="{00000000-0005-0000-0000-0000CC6C0000}"/>
    <cellStyle name="40% - Ênfase4 2 2 2 2" xfId="27857" xr:uid="{00000000-0005-0000-0000-0000CD6C0000}"/>
    <cellStyle name="40% - Ênfase4 2 2 2 3" xfId="27858" xr:uid="{00000000-0005-0000-0000-0000CE6C0000}"/>
    <cellStyle name="40% - Ênfase4 2 2 2 4" xfId="27859" xr:uid="{00000000-0005-0000-0000-0000CF6C0000}"/>
    <cellStyle name="40% - Ênfase4 2 2 2 5" xfId="27860" xr:uid="{00000000-0005-0000-0000-0000D06C0000}"/>
    <cellStyle name="40% - Ênfase4 2 2 2 6" xfId="27861" xr:uid="{00000000-0005-0000-0000-0000D16C0000}"/>
    <cellStyle name="40% - Ênfase4 2 2 2 7" xfId="27862" xr:uid="{00000000-0005-0000-0000-0000D26C0000}"/>
    <cellStyle name="40% - Ênfase4 2 2 2 8" xfId="27863" xr:uid="{00000000-0005-0000-0000-0000D36C0000}"/>
    <cellStyle name="40% - Ênfase4 2 2 2 9" xfId="27864" xr:uid="{00000000-0005-0000-0000-0000D46C0000}"/>
    <cellStyle name="40% - Ênfase4 2 2 20" xfId="27865" xr:uid="{00000000-0005-0000-0000-0000D56C0000}"/>
    <cellStyle name="40% - Ênfase4 2 2 21" xfId="27866" xr:uid="{00000000-0005-0000-0000-0000D66C0000}"/>
    <cellStyle name="40% - Ênfase4 2 2 22" xfId="27867" xr:uid="{00000000-0005-0000-0000-0000D76C0000}"/>
    <cellStyle name="40% - Ênfase4 2 2 23" xfId="27868" xr:uid="{00000000-0005-0000-0000-0000D86C0000}"/>
    <cellStyle name="40% - Ênfase4 2 2 3" xfId="27869" xr:uid="{00000000-0005-0000-0000-0000D96C0000}"/>
    <cellStyle name="40% - Ênfase4 2 2 3 10" xfId="27870" xr:uid="{00000000-0005-0000-0000-0000DA6C0000}"/>
    <cellStyle name="40% - Ênfase4 2 2 3 11" xfId="27871" xr:uid="{00000000-0005-0000-0000-0000DB6C0000}"/>
    <cellStyle name="40% - Ênfase4 2 2 3 12" xfId="27872" xr:uid="{00000000-0005-0000-0000-0000DC6C0000}"/>
    <cellStyle name="40% - Ênfase4 2 2 3 13" xfId="27873" xr:uid="{00000000-0005-0000-0000-0000DD6C0000}"/>
    <cellStyle name="40% - Ênfase4 2 2 3 2" xfId="27874" xr:uid="{00000000-0005-0000-0000-0000DE6C0000}"/>
    <cellStyle name="40% - Ênfase4 2 2 3 3" xfId="27875" xr:uid="{00000000-0005-0000-0000-0000DF6C0000}"/>
    <cellStyle name="40% - Ênfase4 2 2 3 4" xfId="27876" xr:uid="{00000000-0005-0000-0000-0000E06C0000}"/>
    <cellStyle name="40% - Ênfase4 2 2 3 5" xfId="27877" xr:uid="{00000000-0005-0000-0000-0000E16C0000}"/>
    <cellStyle name="40% - Ênfase4 2 2 3 6" xfId="27878" xr:uid="{00000000-0005-0000-0000-0000E26C0000}"/>
    <cellStyle name="40% - Ênfase4 2 2 3 7" xfId="27879" xr:uid="{00000000-0005-0000-0000-0000E36C0000}"/>
    <cellStyle name="40% - Ênfase4 2 2 3 8" xfId="27880" xr:uid="{00000000-0005-0000-0000-0000E46C0000}"/>
    <cellStyle name="40% - Ênfase4 2 2 3 9" xfId="27881" xr:uid="{00000000-0005-0000-0000-0000E56C0000}"/>
    <cellStyle name="40% - Ênfase4 2 2 4" xfId="27882" xr:uid="{00000000-0005-0000-0000-0000E66C0000}"/>
    <cellStyle name="40% - Ênfase4 2 2 4 10" xfId="27883" xr:uid="{00000000-0005-0000-0000-0000E76C0000}"/>
    <cellStyle name="40% - Ênfase4 2 2 4 11" xfId="27884" xr:uid="{00000000-0005-0000-0000-0000E86C0000}"/>
    <cellStyle name="40% - Ênfase4 2 2 4 12" xfId="27885" xr:uid="{00000000-0005-0000-0000-0000E96C0000}"/>
    <cellStyle name="40% - Ênfase4 2 2 4 13" xfId="27886" xr:uid="{00000000-0005-0000-0000-0000EA6C0000}"/>
    <cellStyle name="40% - Ênfase4 2 2 4 2" xfId="27887" xr:uid="{00000000-0005-0000-0000-0000EB6C0000}"/>
    <cellStyle name="40% - Ênfase4 2 2 4 3" xfId="27888" xr:uid="{00000000-0005-0000-0000-0000EC6C0000}"/>
    <cellStyle name="40% - Ênfase4 2 2 4 4" xfId="27889" xr:uid="{00000000-0005-0000-0000-0000ED6C0000}"/>
    <cellStyle name="40% - Ênfase4 2 2 4 5" xfId="27890" xr:uid="{00000000-0005-0000-0000-0000EE6C0000}"/>
    <cellStyle name="40% - Ênfase4 2 2 4 6" xfId="27891" xr:uid="{00000000-0005-0000-0000-0000EF6C0000}"/>
    <cellStyle name="40% - Ênfase4 2 2 4 7" xfId="27892" xr:uid="{00000000-0005-0000-0000-0000F06C0000}"/>
    <cellStyle name="40% - Ênfase4 2 2 4 8" xfId="27893" xr:uid="{00000000-0005-0000-0000-0000F16C0000}"/>
    <cellStyle name="40% - Ênfase4 2 2 4 9" xfId="27894" xr:uid="{00000000-0005-0000-0000-0000F26C0000}"/>
    <cellStyle name="40% - Ênfase4 2 2 5" xfId="27895" xr:uid="{00000000-0005-0000-0000-0000F36C0000}"/>
    <cellStyle name="40% - Ênfase4 2 2 5 10" xfId="27896" xr:uid="{00000000-0005-0000-0000-0000F46C0000}"/>
    <cellStyle name="40% - Ênfase4 2 2 5 11" xfId="27897" xr:uid="{00000000-0005-0000-0000-0000F56C0000}"/>
    <cellStyle name="40% - Ênfase4 2 2 5 12" xfId="27898" xr:uid="{00000000-0005-0000-0000-0000F66C0000}"/>
    <cellStyle name="40% - Ênfase4 2 2 5 13" xfId="27899" xr:uid="{00000000-0005-0000-0000-0000F76C0000}"/>
    <cellStyle name="40% - Ênfase4 2 2 5 2" xfId="27900" xr:uid="{00000000-0005-0000-0000-0000F86C0000}"/>
    <cellStyle name="40% - Ênfase4 2 2 5 3" xfId="27901" xr:uid="{00000000-0005-0000-0000-0000F96C0000}"/>
    <cellStyle name="40% - Ênfase4 2 2 5 4" xfId="27902" xr:uid="{00000000-0005-0000-0000-0000FA6C0000}"/>
    <cellStyle name="40% - Ênfase4 2 2 5 5" xfId="27903" xr:uid="{00000000-0005-0000-0000-0000FB6C0000}"/>
    <cellStyle name="40% - Ênfase4 2 2 5 6" xfId="27904" xr:uid="{00000000-0005-0000-0000-0000FC6C0000}"/>
    <cellStyle name="40% - Ênfase4 2 2 5 7" xfId="27905" xr:uid="{00000000-0005-0000-0000-0000FD6C0000}"/>
    <cellStyle name="40% - Ênfase4 2 2 5 8" xfId="27906" xr:uid="{00000000-0005-0000-0000-0000FE6C0000}"/>
    <cellStyle name="40% - Ênfase4 2 2 5 9" xfId="27907" xr:uid="{00000000-0005-0000-0000-0000FF6C0000}"/>
    <cellStyle name="40% - Ênfase4 2 2 6" xfId="27908" xr:uid="{00000000-0005-0000-0000-0000006D0000}"/>
    <cellStyle name="40% - Ênfase4 2 2 6 10" xfId="27909" xr:uid="{00000000-0005-0000-0000-0000016D0000}"/>
    <cellStyle name="40% - Ênfase4 2 2 6 11" xfId="27910" xr:uid="{00000000-0005-0000-0000-0000026D0000}"/>
    <cellStyle name="40% - Ênfase4 2 2 6 12" xfId="27911" xr:uid="{00000000-0005-0000-0000-0000036D0000}"/>
    <cellStyle name="40% - Ênfase4 2 2 6 13" xfId="27912" xr:uid="{00000000-0005-0000-0000-0000046D0000}"/>
    <cellStyle name="40% - Ênfase4 2 2 6 2" xfId="27913" xr:uid="{00000000-0005-0000-0000-0000056D0000}"/>
    <cellStyle name="40% - Ênfase4 2 2 6 3" xfId="27914" xr:uid="{00000000-0005-0000-0000-0000066D0000}"/>
    <cellStyle name="40% - Ênfase4 2 2 6 4" xfId="27915" xr:uid="{00000000-0005-0000-0000-0000076D0000}"/>
    <cellStyle name="40% - Ênfase4 2 2 6 5" xfId="27916" xr:uid="{00000000-0005-0000-0000-0000086D0000}"/>
    <cellStyle name="40% - Ênfase4 2 2 6 6" xfId="27917" xr:uid="{00000000-0005-0000-0000-0000096D0000}"/>
    <cellStyle name="40% - Ênfase4 2 2 6 7" xfId="27918" xr:uid="{00000000-0005-0000-0000-00000A6D0000}"/>
    <cellStyle name="40% - Ênfase4 2 2 6 8" xfId="27919" xr:uid="{00000000-0005-0000-0000-00000B6D0000}"/>
    <cellStyle name="40% - Ênfase4 2 2 6 9" xfId="27920" xr:uid="{00000000-0005-0000-0000-00000C6D0000}"/>
    <cellStyle name="40% - Ênfase4 2 2 7" xfId="27921" xr:uid="{00000000-0005-0000-0000-00000D6D0000}"/>
    <cellStyle name="40% - Ênfase4 2 2 7 10" xfId="27922" xr:uid="{00000000-0005-0000-0000-00000E6D0000}"/>
    <cellStyle name="40% - Ênfase4 2 2 7 11" xfId="27923" xr:uid="{00000000-0005-0000-0000-00000F6D0000}"/>
    <cellStyle name="40% - Ênfase4 2 2 7 12" xfId="27924" xr:uid="{00000000-0005-0000-0000-0000106D0000}"/>
    <cellStyle name="40% - Ênfase4 2 2 7 13" xfId="27925" xr:uid="{00000000-0005-0000-0000-0000116D0000}"/>
    <cellStyle name="40% - Ênfase4 2 2 7 2" xfId="27926" xr:uid="{00000000-0005-0000-0000-0000126D0000}"/>
    <cellStyle name="40% - Ênfase4 2 2 7 3" xfId="27927" xr:uid="{00000000-0005-0000-0000-0000136D0000}"/>
    <cellStyle name="40% - Ênfase4 2 2 7 4" xfId="27928" xr:uid="{00000000-0005-0000-0000-0000146D0000}"/>
    <cellStyle name="40% - Ênfase4 2 2 7 5" xfId="27929" xr:uid="{00000000-0005-0000-0000-0000156D0000}"/>
    <cellStyle name="40% - Ênfase4 2 2 7 6" xfId="27930" xr:uid="{00000000-0005-0000-0000-0000166D0000}"/>
    <cellStyle name="40% - Ênfase4 2 2 7 7" xfId="27931" xr:uid="{00000000-0005-0000-0000-0000176D0000}"/>
    <cellStyle name="40% - Ênfase4 2 2 7 8" xfId="27932" xr:uid="{00000000-0005-0000-0000-0000186D0000}"/>
    <cellStyle name="40% - Ênfase4 2 2 7 9" xfId="27933" xr:uid="{00000000-0005-0000-0000-0000196D0000}"/>
    <cellStyle name="40% - Ênfase4 2 2 8" xfId="27934" xr:uid="{00000000-0005-0000-0000-00001A6D0000}"/>
    <cellStyle name="40% - Ênfase4 2 2 8 10" xfId="27935" xr:uid="{00000000-0005-0000-0000-00001B6D0000}"/>
    <cellStyle name="40% - Ênfase4 2 2 8 11" xfId="27936" xr:uid="{00000000-0005-0000-0000-00001C6D0000}"/>
    <cellStyle name="40% - Ênfase4 2 2 8 12" xfId="27937" xr:uid="{00000000-0005-0000-0000-00001D6D0000}"/>
    <cellStyle name="40% - Ênfase4 2 2 8 13" xfId="27938" xr:uid="{00000000-0005-0000-0000-00001E6D0000}"/>
    <cellStyle name="40% - Ênfase4 2 2 8 2" xfId="27939" xr:uid="{00000000-0005-0000-0000-00001F6D0000}"/>
    <cellStyle name="40% - Ênfase4 2 2 8 3" xfId="27940" xr:uid="{00000000-0005-0000-0000-0000206D0000}"/>
    <cellStyle name="40% - Ênfase4 2 2 8 4" xfId="27941" xr:uid="{00000000-0005-0000-0000-0000216D0000}"/>
    <cellStyle name="40% - Ênfase4 2 2 8 5" xfId="27942" xr:uid="{00000000-0005-0000-0000-0000226D0000}"/>
    <cellStyle name="40% - Ênfase4 2 2 8 6" xfId="27943" xr:uid="{00000000-0005-0000-0000-0000236D0000}"/>
    <cellStyle name="40% - Ênfase4 2 2 8 7" xfId="27944" xr:uid="{00000000-0005-0000-0000-0000246D0000}"/>
    <cellStyle name="40% - Ênfase4 2 2 8 8" xfId="27945" xr:uid="{00000000-0005-0000-0000-0000256D0000}"/>
    <cellStyle name="40% - Ênfase4 2 2 8 9" xfId="27946" xr:uid="{00000000-0005-0000-0000-0000266D0000}"/>
    <cellStyle name="40% - Ênfase4 2 2 9" xfId="27947" xr:uid="{00000000-0005-0000-0000-0000276D0000}"/>
    <cellStyle name="40% - Ênfase4 2 2 9 10" xfId="27948" xr:uid="{00000000-0005-0000-0000-0000286D0000}"/>
    <cellStyle name="40% - Ênfase4 2 2 9 11" xfId="27949" xr:uid="{00000000-0005-0000-0000-0000296D0000}"/>
    <cellStyle name="40% - Ênfase4 2 2 9 12" xfId="27950" xr:uid="{00000000-0005-0000-0000-00002A6D0000}"/>
    <cellStyle name="40% - Ênfase4 2 2 9 13" xfId="27951" xr:uid="{00000000-0005-0000-0000-00002B6D0000}"/>
    <cellStyle name="40% - Ênfase4 2 2 9 2" xfId="27952" xr:uid="{00000000-0005-0000-0000-00002C6D0000}"/>
    <cellStyle name="40% - Ênfase4 2 2 9 3" xfId="27953" xr:uid="{00000000-0005-0000-0000-00002D6D0000}"/>
    <cellStyle name="40% - Ênfase4 2 2 9 4" xfId="27954" xr:uid="{00000000-0005-0000-0000-00002E6D0000}"/>
    <cellStyle name="40% - Ênfase4 2 2 9 5" xfId="27955" xr:uid="{00000000-0005-0000-0000-00002F6D0000}"/>
    <cellStyle name="40% - Ênfase4 2 2 9 6" xfId="27956" xr:uid="{00000000-0005-0000-0000-0000306D0000}"/>
    <cellStyle name="40% - Ênfase4 2 2 9 7" xfId="27957" xr:uid="{00000000-0005-0000-0000-0000316D0000}"/>
    <cellStyle name="40% - Ênfase4 2 2 9 8" xfId="27958" xr:uid="{00000000-0005-0000-0000-0000326D0000}"/>
    <cellStyle name="40% - Ênfase4 2 2 9 9" xfId="27959" xr:uid="{00000000-0005-0000-0000-0000336D0000}"/>
    <cellStyle name="40% - Ênfase4 2 20" xfId="27960" xr:uid="{00000000-0005-0000-0000-0000346D0000}"/>
    <cellStyle name="40% - Ênfase4 2 21" xfId="27961" xr:uid="{00000000-0005-0000-0000-0000356D0000}"/>
    <cellStyle name="40% - Ênfase4 2 22" xfId="27962" xr:uid="{00000000-0005-0000-0000-0000366D0000}"/>
    <cellStyle name="40% - Ênfase4 2 23" xfId="27963" xr:uid="{00000000-0005-0000-0000-0000376D0000}"/>
    <cellStyle name="40% - Ênfase4 2 24" xfId="27964" xr:uid="{00000000-0005-0000-0000-0000386D0000}"/>
    <cellStyle name="40% - Ênfase4 2 3" xfId="27965" xr:uid="{00000000-0005-0000-0000-0000396D0000}"/>
    <cellStyle name="40% - Ênfase4 2 3 10" xfId="27966" xr:uid="{00000000-0005-0000-0000-00003A6D0000}"/>
    <cellStyle name="40% - Ênfase4 2 3 11" xfId="27967" xr:uid="{00000000-0005-0000-0000-00003B6D0000}"/>
    <cellStyle name="40% - Ênfase4 2 3 12" xfId="27968" xr:uid="{00000000-0005-0000-0000-00003C6D0000}"/>
    <cellStyle name="40% - Ênfase4 2 3 13" xfId="27969" xr:uid="{00000000-0005-0000-0000-00003D6D0000}"/>
    <cellStyle name="40% - Ênfase4 2 3 2" xfId="27970" xr:uid="{00000000-0005-0000-0000-00003E6D0000}"/>
    <cellStyle name="40% - Ênfase4 2 3 3" xfId="27971" xr:uid="{00000000-0005-0000-0000-00003F6D0000}"/>
    <cellStyle name="40% - Ênfase4 2 3 4" xfId="27972" xr:uid="{00000000-0005-0000-0000-0000406D0000}"/>
    <cellStyle name="40% - Ênfase4 2 3 5" xfId="27973" xr:uid="{00000000-0005-0000-0000-0000416D0000}"/>
    <cellStyle name="40% - Ênfase4 2 3 6" xfId="27974" xr:uid="{00000000-0005-0000-0000-0000426D0000}"/>
    <cellStyle name="40% - Ênfase4 2 3 7" xfId="27975" xr:uid="{00000000-0005-0000-0000-0000436D0000}"/>
    <cellStyle name="40% - Ênfase4 2 3 8" xfId="27976" xr:uid="{00000000-0005-0000-0000-0000446D0000}"/>
    <cellStyle name="40% - Ênfase4 2 3 9" xfId="27977" xr:uid="{00000000-0005-0000-0000-0000456D0000}"/>
    <cellStyle name="40% - Ênfase4 2 4" xfId="27978" xr:uid="{00000000-0005-0000-0000-0000466D0000}"/>
    <cellStyle name="40% - Ênfase4 2 4 10" xfId="27979" xr:uid="{00000000-0005-0000-0000-0000476D0000}"/>
    <cellStyle name="40% - Ênfase4 2 4 11" xfId="27980" xr:uid="{00000000-0005-0000-0000-0000486D0000}"/>
    <cellStyle name="40% - Ênfase4 2 4 12" xfId="27981" xr:uid="{00000000-0005-0000-0000-0000496D0000}"/>
    <cellStyle name="40% - Ênfase4 2 4 13" xfId="27982" xr:uid="{00000000-0005-0000-0000-00004A6D0000}"/>
    <cellStyle name="40% - Ênfase4 2 4 2" xfId="27983" xr:uid="{00000000-0005-0000-0000-00004B6D0000}"/>
    <cellStyle name="40% - Ênfase4 2 4 3" xfId="27984" xr:uid="{00000000-0005-0000-0000-00004C6D0000}"/>
    <cellStyle name="40% - Ênfase4 2 4 4" xfId="27985" xr:uid="{00000000-0005-0000-0000-00004D6D0000}"/>
    <cellStyle name="40% - Ênfase4 2 4 5" xfId="27986" xr:uid="{00000000-0005-0000-0000-00004E6D0000}"/>
    <cellStyle name="40% - Ênfase4 2 4 6" xfId="27987" xr:uid="{00000000-0005-0000-0000-00004F6D0000}"/>
    <cellStyle name="40% - Ênfase4 2 4 7" xfId="27988" xr:uid="{00000000-0005-0000-0000-0000506D0000}"/>
    <cellStyle name="40% - Ênfase4 2 4 8" xfId="27989" xr:uid="{00000000-0005-0000-0000-0000516D0000}"/>
    <cellStyle name="40% - Ênfase4 2 4 9" xfId="27990" xr:uid="{00000000-0005-0000-0000-0000526D0000}"/>
    <cellStyle name="40% - Ênfase4 2 5" xfId="27991" xr:uid="{00000000-0005-0000-0000-0000536D0000}"/>
    <cellStyle name="40% - Ênfase4 2 5 10" xfId="27992" xr:uid="{00000000-0005-0000-0000-0000546D0000}"/>
    <cellStyle name="40% - Ênfase4 2 5 11" xfId="27993" xr:uid="{00000000-0005-0000-0000-0000556D0000}"/>
    <cellStyle name="40% - Ênfase4 2 5 12" xfId="27994" xr:uid="{00000000-0005-0000-0000-0000566D0000}"/>
    <cellStyle name="40% - Ênfase4 2 5 13" xfId="27995" xr:uid="{00000000-0005-0000-0000-0000576D0000}"/>
    <cellStyle name="40% - Ênfase4 2 5 2" xfId="27996" xr:uid="{00000000-0005-0000-0000-0000586D0000}"/>
    <cellStyle name="40% - Ênfase4 2 5 3" xfId="27997" xr:uid="{00000000-0005-0000-0000-0000596D0000}"/>
    <cellStyle name="40% - Ênfase4 2 5 4" xfId="27998" xr:uid="{00000000-0005-0000-0000-00005A6D0000}"/>
    <cellStyle name="40% - Ênfase4 2 5 5" xfId="27999" xr:uid="{00000000-0005-0000-0000-00005B6D0000}"/>
    <cellStyle name="40% - Ênfase4 2 5 6" xfId="28000" xr:uid="{00000000-0005-0000-0000-00005C6D0000}"/>
    <cellStyle name="40% - Ênfase4 2 5 7" xfId="28001" xr:uid="{00000000-0005-0000-0000-00005D6D0000}"/>
    <cellStyle name="40% - Ênfase4 2 5 8" xfId="28002" xr:uid="{00000000-0005-0000-0000-00005E6D0000}"/>
    <cellStyle name="40% - Ênfase4 2 5 9" xfId="28003" xr:uid="{00000000-0005-0000-0000-00005F6D0000}"/>
    <cellStyle name="40% - Ênfase4 2 6" xfId="28004" xr:uid="{00000000-0005-0000-0000-0000606D0000}"/>
    <cellStyle name="40% - Ênfase4 2 6 10" xfId="28005" xr:uid="{00000000-0005-0000-0000-0000616D0000}"/>
    <cellStyle name="40% - Ênfase4 2 6 11" xfId="28006" xr:uid="{00000000-0005-0000-0000-0000626D0000}"/>
    <cellStyle name="40% - Ênfase4 2 6 12" xfId="28007" xr:uid="{00000000-0005-0000-0000-0000636D0000}"/>
    <cellStyle name="40% - Ênfase4 2 6 13" xfId="28008" xr:uid="{00000000-0005-0000-0000-0000646D0000}"/>
    <cellStyle name="40% - Ênfase4 2 6 2" xfId="28009" xr:uid="{00000000-0005-0000-0000-0000656D0000}"/>
    <cellStyle name="40% - Ênfase4 2 6 3" xfId="28010" xr:uid="{00000000-0005-0000-0000-0000666D0000}"/>
    <cellStyle name="40% - Ênfase4 2 6 4" xfId="28011" xr:uid="{00000000-0005-0000-0000-0000676D0000}"/>
    <cellStyle name="40% - Ênfase4 2 6 5" xfId="28012" xr:uid="{00000000-0005-0000-0000-0000686D0000}"/>
    <cellStyle name="40% - Ênfase4 2 6 6" xfId="28013" xr:uid="{00000000-0005-0000-0000-0000696D0000}"/>
    <cellStyle name="40% - Ênfase4 2 6 7" xfId="28014" xr:uid="{00000000-0005-0000-0000-00006A6D0000}"/>
    <cellStyle name="40% - Ênfase4 2 6 8" xfId="28015" xr:uid="{00000000-0005-0000-0000-00006B6D0000}"/>
    <cellStyle name="40% - Ênfase4 2 6 9" xfId="28016" xr:uid="{00000000-0005-0000-0000-00006C6D0000}"/>
    <cellStyle name="40% - Ênfase4 2 7" xfId="28017" xr:uid="{00000000-0005-0000-0000-00006D6D0000}"/>
    <cellStyle name="40% - Ênfase4 2 7 10" xfId="28018" xr:uid="{00000000-0005-0000-0000-00006E6D0000}"/>
    <cellStyle name="40% - Ênfase4 2 7 11" xfId="28019" xr:uid="{00000000-0005-0000-0000-00006F6D0000}"/>
    <cellStyle name="40% - Ênfase4 2 7 12" xfId="28020" xr:uid="{00000000-0005-0000-0000-0000706D0000}"/>
    <cellStyle name="40% - Ênfase4 2 7 13" xfId="28021" xr:uid="{00000000-0005-0000-0000-0000716D0000}"/>
    <cellStyle name="40% - Ênfase4 2 7 2" xfId="28022" xr:uid="{00000000-0005-0000-0000-0000726D0000}"/>
    <cellStyle name="40% - Ênfase4 2 7 3" xfId="28023" xr:uid="{00000000-0005-0000-0000-0000736D0000}"/>
    <cellStyle name="40% - Ênfase4 2 7 4" xfId="28024" xr:uid="{00000000-0005-0000-0000-0000746D0000}"/>
    <cellStyle name="40% - Ênfase4 2 7 5" xfId="28025" xr:uid="{00000000-0005-0000-0000-0000756D0000}"/>
    <cellStyle name="40% - Ênfase4 2 7 6" xfId="28026" xr:uid="{00000000-0005-0000-0000-0000766D0000}"/>
    <cellStyle name="40% - Ênfase4 2 7 7" xfId="28027" xr:uid="{00000000-0005-0000-0000-0000776D0000}"/>
    <cellStyle name="40% - Ênfase4 2 7 8" xfId="28028" xr:uid="{00000000-0005-0000-0000-0000786D0000}"/>
    <cellStyle name="40% - Ênfase4 2 7 9" xfId="28029" xr:uid="{00000000-0005-0000-0000-0000796D0000}"/>
    <cellStyle name="40% - Ênfase4 2 8" xfId="28030" xr:uid="{00000000-0005-0000-0000-00007A6D0000}"/>
    <cellStyle name="40% - Ênfase4 2 8 10" xfId="28031" xr:uid="{00000000-0005-0000-0000-00007B6D0000}"/>
    <cellStyle name="40% - Ênfase4 2 8 11" xfId="28032" xr:uid="{00000000-0005-0000-0000-00007C6D0000}"/>
    <cellStyle name="40% - Ênfase4 2 8 12" xfId="28033" xr:uid="{00000000-0005-0000-0000-00007D6D0000}"/>
    <cellStyle name="40% - Ênfase4 2 8 13" xfId="28034" xr:uid="{00000000-0005-0000-0000-00007E6D0000}"/>
    <cellStyle name="40% - Ênfase4 2 8 2" xfId="28035" xr:uid="{00000000-0005-0000-0000-00007F6D0000}"/>
    <cellStyle name="40% - Ênfase4 2 8 3" xfId="28036" xr:uid="{00000000-0005-0000-0000-0000806D0000}"/>
    <cellStyle name="40% - Ênfase4 2 8 4" xfId="28037" xr:uid="{00000000-0005-0000-0000-0000816D0000}"/>
    <cellStyle name="40% - Ênfase4 2 8 5" xfId="28038" xr:uid="{00000000-0005-0000-0000-0000826D0000}"/>
    <cellStyle name="40% - Ênfase4 2 8 6" xfId="28039" xr:uid="{00000000-0005-0000-0000-0000836D0000}"/>
    <cellStyle name="40% - Ênfase4 2 8 7" xfId="28040" xr:uid="{00000000-0005-0000-0000-0000846D0000}"/>
    <cellStyle name="40% - Ênfase4 2 8 8" xfId="28041" xr:uid="{00000000-0005-0000-0000-0000856D0000}"/>
    <cellStyle name="40% - Ênfase4 2 8 9" xfId="28042" xr:uid="{00000000-0005-0000-0000-0000866D0000}"/>
    <cellStyle name="40% - Ênfase4 2 9" xfId="28043" xr:uid="{00000000-0005-0000-0000-0000876D0000}"/>
    <cellStyle name="40% - Ênfase4 2 9 10" xfId="28044" xr:uid="{00000000-0005-0000-0000-0000886D0000}"/>
    <cellStyle name="40% - Ênfase4 2 9 11" xfId="28045" xr:uid="{00000000-0005-0000-0000-0000896D0000}"/>
    <cellStyle name="40% - Ênfase4 2 9 12" xfId="28046" xr:uid="{00000000-0005-0000-0000-00008A6D0000}"/>
    <cellStyle name="40% - Ênfase4 2 9 13" xfId="28047" xr:uid="{00000000-0005-0000-0000-00008B6D0000}"/>
    <cellStyle name="40% - Ênfase4 2 9 2" xfId="28048" xr:uid="{00000000-0005-0000-0000-00008C6D0000}"/>
    <cellStyle name="40% - Ênfase4 2 9 3" xfId="28049" xr:uid="{00000000-0005-0000-0000-00008D6D0000}"/>
    <cellStyle name="40% - Ênfase4 2 9 4" xfId="28050" xr:uid="{00000000-0005-0000-0000-00008E6D0000}"/>
    <cellStyle name="40% - Ênfase4 2 9 5" xfId="28051" xr:uid="{00000000-0005-0000-0000-00008F6D0000}"/>
    <cellStyle name="40% - Ênfase4 2 9 6" xfId="28052" xr:uid="{00000000-0005-0000-0000-0000906D0000}"/>
    <cellStyle name="40% - Ênfase4 2 9 7" xfId="28053" xr:uid="{00000000-0005-0000-0000-0000916D0000}"/>
    <cellStyle name="40% - Ênfase4 2 9 8" xfId="28054" xr:uid="{00000000-0005-0000-0000-0000926D0000}"/>
    <cellStyle name="40% - Ênfase4 2 9 9" xfId="28055" xr:uid="{00000000-0005-0000-0000-0000936D0000}"/>
    <cellStyle name="40% - Ênfase4 20" xfId="28056" xr:uid="{00000000-0005-0000-0000-0000946D0000}"/>
    <cellStyle name="40% - Ênfase4 20 10" xfId="28057" xr:uid="{00000000-0005-0000-0000-0000956D0000}"/>
    <cellStyle name="40% - Ênfase4 20 11" xfId="28058" xr:uid="{00000000-0005-0000-0000-0000966D0000}"/>
    <cellStyle name="40% - Ênfase4 20 12" xfId="28059" xr:uid="{00000000-0005-0000-0000-0000976D0000}"/>
    <cellStyle name="40% - Ênfase4 20 13" xfId="28060" xr:uid="{00000000-0005-0000-0000-0000986D0000}"/>
    <cellStyle name="40% - Ênfase4 20 2" xfId="28061" xr:uid="{00000000-0005-0000-0000-0000996D0000}"/>
    <cellStyle name="40% - Ênfase4 20 3" xfId="28062" xr:uid="{00000000-0005-0000-0000-00009A6D0000}"/>
    <cellStyle name="40% - Ênfase4 20 4" xfId="28063" xr:uid="{00000000-0005-0000-0000-00009B6D0000}"/>
    <cellStyle name="40% - Ênfase4 20 5" xfId="28064" xr:uid="{00000000-0005-0000-0000-00009C6D0000}"/>
    <cellStyle name="40% - Ênfase4 20 6" xfId="28065" xr:uid="{00000000-0005-0000-0000-00009D6D0000}"/>
    <cellStyle name="40% - Ênfase4 20 7" xfId="28066" xr:uid="{00000000-0005-0000-0000-00009E6D0000}"/>
    <cellStyle name="40% - Ênfase4 20 8" xfId="28067" xr:uid="{00000000-0005-0000-0000-00009F6D0000}"/>
    <cellStyle name="40% - Ênfase4 20 9" xfId="28068" xr:uid="{00000000-0005-0000-0000-0000A06D0000}"/>
    <cellStyle name="40% - Ênfase4 21" xfId="28069" xr:uid="{00000000-0005-0000-0000-0000A16D0000}"/>
    <cellStyle name="40% - Ênfase4 21 10" xfId="28070" xr:uid="{00000000-0005-0000-0000-0000A26D0000}"/>
    <cellStyle name="40% - Ênfase4 21 11" xfId="28071" xr:uid="{00000000-0005-0000-0000-0000A36D0000}"/>
    <cellStyle name="40% - Ênfase4 21 12" xfId="28072" xr:uid="{00000000-0005-0000-0000-0000A46D0000}"/>
    <cellStyle name="40% - Ênfase4 21 13" xfId="28073" xr:uid="{00000000-0005-0000-0000-0000A56D0000}"/>
    <cellStyle name="40% - Ênfase4 21 2" xfId="28074" xr:uid="{00000000-0005-0000-0000-0000A66D0000}"/>
    <cellStyle name="40% - Ênfase4 21 3" xfId="28075" xr:uid="{00000000-0005-0000-0000-0000A76D0000}"/>
    <cellStyle name="40% - Ênfase4 21 4" xfId="28076" xr:uid="{00000000-0005-0000-0000-0000A86D0000}"/>
    <cellStyle name="40% - Ênfase4 21 5" xfId="28077" xr:uid="{00000000-0005-0000-0000-0000A96D0000}"/>
    <cellStyle name="40% - Ênfase4 21 6" xfId="28078" xr:uid="{00000000-0005-0000-0000-0000AA6D0000}"/>
    <cellStyle name="40% - Ênfase4 21 7" xfId="28079" xr:uid="{00000000-0005-0000-0000-0000AB6D0000}"/>
    <cellStyle name="40% - Ênfase4 21 8" xfId="28080" xr:uid="{00000000-0005-0000-0000-0000AC6D0000}"/>
    <cellStyle name="40% - Ênfase4 21 9" xfId="28081" xr:uid="{00000000-0005-0000-0000-0000AD6D0000}"/>
    <cellStyle name="40% - Ênfase4 22" xfId="28082" xr:uid="{00000000-0005-0000-0000-0000AE6D0000}"/>
    <cellStyle name="40% - Ênfase4 23" xfId="28083" xr:uid="{00000000-0005-0000-0000-0000AF6D0000}"/>
    <cellStyle name="40% - Ênfase4 24" xfId="28084" xr:uid="{00000000-0005-0000-0000-0000B06D0000}"/>
    <cellStyle name="40% - Ênfase4 25" xfId="28085" xr:uid="{00000000-0005-0000-0000-0000B16D0000}"/>
    <cellStyle name="40% - Ênfase4 26" xfId="28086" xr:uid="{00000000-0005-0000-0000-0000B26D0000}"/>
    <cellStyle name="40% - Ênfase4 27" xfId="28087" xr:uid="{00000000-0005-0000-0000-0000B36D0000}"/>
    <cellStyle name="40% - Ênfase4 28" xfId="28088" xr:uid="{00000000-0005-0000-0000-0000B46D0000}"/>
    <cellStyle name="40% - Ênfase4 29" xfId="28089" xr:uid="{00000000-0005-0000-0000-0000B56D0000}"/>
    <cellStyle name="40% - Ênfase4 3" xfId="28090" xr:uid="{00000000-0005-0000-0000-0000B66D0000}"/>
    <cellStyle name="40% - Ênfase4 3 10" xfId="28091" xr:uid="{00000000-0005-0000-0000-0000B76D0000}"/>
    <cellStyle name="40% - Ênfase4 3 10 10" xfId="28092" xr:uid="{00000000-0005-0000-0000-0000B86D0000}"/>
    <cellStyle name="40% - Ênfase4 3 10 11" xfId="28093" xr:uid="{00000000-0005-0000-0000-0000B96D0000}"/>
    <cellStyle name="40% - Ênfase4 3 10 12" xfId="28094" xr:uid="{00000000-0005-0000-0000-0000BA6D0000}"/>
    <cellStyle name="40% - Ênfase4 3 10 13" xfId="28095" xr:uid="{00000000-0005-0000-0000-0000BB6D0000}"/>
    <cellStyle name="40% - Ênfase4 3 10 2" xfId="28096" xr:uid="{00000000-0005-0000-0000-0000BC6D0000}"/>
    <cellStyle name="40% - Ênfase4 3 10 3" xfId="28097" xr:uid="{00000000-0005-0000-0000-0000BD6D0000}"/>
    <cellStyle name="40% - Ênfase4 3 10 4" xfId="28098" xr:uid="{00000000-0005-0000-0000-0000BE6D0000}"/>
    <cellStyle name="40% - Ênfase4 3 10 5" xfId="28099" xr:uid="{00000000-0005-0000-0000-0000BF6D0000}"/>
    <cellStyle name="40% - Ênfase4 3 10 6" xfId="28100" xr:uid="{00000000-0005-0000-0000-0000C06D0000}"/>
    <cellStyle name="40% - Ênfase4 3 10 7" xfId="28101" xr:uid="{00000000-0005-0000-0000-0000C16D0000}"/>
    <cellStyle name="40% - Ênfase4 3 10 8" xfId="28102" xr:uid="{00000000-0005-0000-0000-0000C26D0000}"/>
    <cellStyle name="40% - Ênfase4 3 10 9" xfId="28103" xr:uid="{00000000-0005-0000-0000-0000C36D0000}"/>
    <cellStyle name="40% - Ênfase4 3 11" xfId="28104" xr:uid="{00000000-0005-0000-0000-0000C46D0000}"/>
    <cellStyle name="40% - Ênfase4 3 11 10" xfId="28105" xr:uid="{00000000-0005-0000-0000-0000C56D0000}"/>
    <cellStyle name="40% - Ênfase4 3 11 11" xfId="28106" xr:uid="{00000000-0005-0000-0000-0000C66D0000}"/>
    <cellStyle name="40% - Ênfase4 3 11 12" xfId="28107" xr:uid="{00000000-0005-0000-0000-0000C76D0000}"/>
    <cellStyle name="40% - Ênfase4 3 11 13" xfId="28108" xr:uid="{00000000-0005-0000-0000-0000C86D0000}"/>
    <cellStyle name="40% - Ênfase4 3 11 2" xfId="28109" xr:uid="{00000000-0005-0000-0000-0000C96D0000}"/>
    <cellStyle name="40% - Ênfase4 3 11 3" xfId="28110" xr:uid="{00000000-0005-0000-0000-0000CA6D0000}"/>
    <cellStyle name="40% - Ênfase4 3 11 4" xfId="28111" xr:uid="{00000000-0005-0000-0000-0000CB6D0000}"/>
    <cellStyle name="40% - Ênfase4 3 11 5" xfId="28112" xr:uid="{00000000-0005-0000-0000-0000CC6D0000}"/>
    <cellStyle name="40% - Ênfase4 3 11 6" xfId="28113" xr:uid="{00000000-0005-0000-0000-0000CD6D0000}"/>
    <cellStyle name="40% - Ênfase4 3 11 7" xfId="28114" xr:uid="{00000000-0005-0000-0000-0000CE6D0000}"/>
    <cellStyle name="40% - Ênfase4 3 11 8" xfId="28115" xr:uid="{00000000-0005-0000-0000-0000CF6D0000}"/>
    <cellStyle name="40% - Ênfase4 3 11 9" xfId="28116" xr:uid="{00000000-0005-0000-0000-0000D06D0000}"/>
    <cellStyle name="40% - Ênfase4 3 12" xfId="28117" xr:uid="{00000000-0005-0000-0000-0000D16D0000}"/>
    <cellStyle name="40% - Ênfase4 3 12 10" xfId="28118" xr:uid="{00000000-0005-0000-0000-0000D26D0000}"/>
    <cellStyle name="40% - Ênfase4 3 12 11" xfId="28119" xr:uid="{00000000-0005-0000-0000-0000D36D0000}"/>
    <cellStyle name="40% - Ênfase4 3 12 12" xfId="28120" xr:uid="{00000000-0005-0000-0000-0000D46D0000}"/>
    <cellStyle name="40% - Ênfase4 3 12 13" xfId="28121" xr:uid="{00000000-0005-0000-0000-0000D56D0000}"/>
    <cellStyle name="40% - Ênfase4 3 12 2" xfId="28122" xr:uid="{00000000-0005-0000-0000-0000D66D0000}"/>
    <cellStyle name="40% - Ênfase4 3 12 3" xfId="28123" xr:uid="{00000000-0005-0000-0000-0000D76D0000}"/>
    <cellStyle name="40% - Ênfase4 3 12 4" xfId="28124" xr:uid="{00000000-0005-0000-0000-0000D86D0000}"/>
    <cellStyle name="40% - Ênfase4 3 12 5" xfId="28125" xr:uid="{00000000-0005-0000-0000-0000D96D0000}"/>
    <cellStyle name="40% - Ênfase4 3 12 6" xfId="28126" xr:uid="{00000000-0005-0000-0000-0000DA6D0000}"/>
    <cellStyle name="40% - Ênfase4 3 12 7" xfId="28127" xr:uid="{00000000-0005-0000-0000-0000DB6D0000}"/>
    <cellStyle name="40% - Ênfase4 3 12 8" xfId="28128" xr:uid="{00000000-0005-0000-0000-0000DC6D0000}"/>
    <cellStyle name="40% - Ênfase4 3 12 9" xfId="28129" xr:uid="{00000000-0005-0000-0000-0000DD6D0000}"/>
    <cellStyle name="40% - Ênfase4 3 13" xfId="28130" xr:uid="{00000000-0005-0000-0000-0000DE6D0000}"/>
    <cellStyle name="40% - Ênfase4 3 14" xfId="28131" xr:uid="{00000000-0005-0000-0000-0000DF6D0000}"/>
    <cellStyle name="40% - Ênfase4 3 15" xfId="28132" xr:uid="{00000000-0005-0000-0000-0000E06D0000}"/>
    <cellStyle name="40% - Ênfase4 3 16" xfId="28133" xr:uid="{00000000-0005-0000-0000-0000E16D0000}"/>
    <cellStyle name="40% - Ênfase4 3 17" xfId="28134" xr:uid="{00000000-0005-0000-0000-0000E26D0000}"/>
    <cellStyle name="40% - Ênfase4 3 18" xfId="28135" xr:uid="{00000000-0005-0000-0000-0000E36D0000}"/>
    <cellStyle name="40% - Ênfase4 3 19" xfId="28136" xr:uid="{00000000-0005-0000-0000-0000E46D0000}"/>
    <cellStyle name="40% - Ênfase4 3 2" xfId="28137" xr:uid="{00000000-0005-0000-0000-0000E56D0000}"/>
    <cellStyle name="40% - Ênfase4 3 2 10" xfId="28138" xr:uid="{00000000-0005-0000-0000-0000E66D0000}"/>
    <cellStyle name="40% - Ênfase4 3 2 10 10" xfId="28139" xr:uid="{00000000-0005-0000-0000-0000E76D0000}"/>
    <cellStyle name="40% - Ênfase4 3 2 10 11" xfId="28140" xr:uid="{00000000-0005-0000-0000-0000E86D0000}"/>
    <cellStyle name="40% - Ênfase4 3 2 10 12" xfId="28141" xr:uid="{00000000-0005-0000-0000-0000E96D0000}"/>
    <cellStyle name="40% - Ênfase4 3 2 10 13" xfId="28142" xr:uid="{00000000-0005-0000-0000-0000EA6D0000}"/>
    <cellStyle name="40% - Ênfase4 3 2 10 2" xfId="28143" xr:uid="{00000000-0005-0000-0000-0000EB6D0000}"/>
    <cellStyle name="40% - Ênfase4 3 2 10 3" xfId="28144" xr:uid="{00000000-0005-0000-0000-0000EC6D0000}"/>
    <cellStyle name="40% - Ênfase4 3 2 10 4" xfId="28145" xr:uid="{00000000-0005-0000-0000-0000ED6D0000}"/>
    <cellStyle name="40% - Ênfase4 3 2 10 5" xfId="28146" xr:uid="{00000000-0005-0000-0000-0000EE6D0000}"/>
    <cellStyle name="40% - Ênfase4 3 2 10 6" xfId="28147" xr:uid="{00000000-0005-0000-0000-0000EF6D0000}"/>
    <cellStyle name="40% - Ênfase4 3 2 10 7" xfId="28148" xr:uid="{00000000-0005-0000-0000-0000F06D0000}"/>
    <cellStyle name="40% - Ênfase4 3 2 10 8" xfId="28149" xr:uid="{00000000-0005-0000-0000-0000F16D0000}"/>
    <cellStyle name="40% - Ênfase4 3 2 10 9" xfId="28150" xr:uid="{00000000-0005-0000-0000-0000F26D0000}"/>
    <cellStyle name="40% - Ênfase4 3 2 11" xfId="28151" xr:uid="{00000000-0005-0000-0000-0000F36D0000}"/>
    <cellStyle name="40% - Ênfase4 3 2 11 10" xfId="28152" xr:uid="{00000000-0005-0000-0000-0000F46D0000}"/>
    <cellStyle name="40% - Ênfase4 3 2 11 11" xfId="28153" xr:uid="{00000000-0005-0000-0000-0000F56D0000}"/>
    <cellStyle name="40% - Ênfase4 3 2 11 12" xfId="28154" xr:uid="{00000000-0005-0000-0000-0000F66D0000}"/>
    <cellStyle name="40% - Ênfase4 3 2 11 13" xfId="28155" xr:uid="{00000000-0005-0000-0000-0000F76D0000}"/>
    <cellStyle name="40% - Ênfase4 3 2 11 2" xfId="28156" xr:uid="{00000000-0005-0000-0000-0000F86D0000}"/>
    <cellStyle name="40% - Ênfase4 3 2 11 3" xfId="28157" xr:uid="{00000000-0005-0000-0000-0000F96D0000}"/>
    <cellStyle name="40% - Ênfase4 3 2 11 4" xfId="28158" xr:uid="{00000000-0005-0000-0000-0000FA6D0000}"/>
    <cellStyle name="40% - Ênfase4 3 2 11 5" xfId="28159" xr:uid="{00000000-0005-0000-0000-0000FB6D0000}"/>
    <cellStyle name="40% - Ênfase4 3 2 11 6" xfId="28160" xr:uid="{00000000-0005-0000-0000-0000FC6D0000}"/>
    <cellStyle name="40% - Ênfase4 3 2 11 7" xfId="28161" xr:uid="{00000000-0005-0000-0000-0000FD6D0000}"/>
    <cellStyle name="40% - Ênfase4 3 2 11 8" xfId="28162" xr:uid="{00000000-0005-0000-0000-0000FE6D0000}"/>
    <cellStyle name="40% - Ênfase4 3 2 11 9" xfId="28163" xr:uid="{00000000-0005-0000-0000-0000FF6D0000}"/>
    <cellStyle name="40% - Ênfase4 3 2 12" xfId="28164" xr:uid="{00000000-0005-0000-0000-0000006E0000}"/>
    <cellStyle name="40% - Ênfase4 3 2 13" xfId="28165" xr:uid="{00000000-0005-0000-0000-0000016E0000}"/>
    <cellStyle name="40% - Ênfase4 3 2 14" xfId="28166" xr:uid="{00000000-0005-0000-0000-0000026E0000}"/>
    <cellStyle name="40% - Ênfase4 3 2 15" xfId="28167" xr:uid="{00000000-0005-0000-0000-0000036E0000}"/>
    <cellStyle name="40% - Ênfase4 3 2 16" xfId="28168" xr:uid="{00000000-0005-0000-0000-0000046E0000}"/>
    <cellStyle name="40% - Ênfase4 3 2 17" xfId="28169" xr:uid="{00000000-0005-0000-0000-0000056E0000}"/>
    <cellStyle name="40% - Ênfase4 3 2 18" xfId="28170" xr:uid="{00000000-0005-0000-0000-0000066E0000}"/>
    <cellStyle name="40% - Ênfase4 3 2 19" xfId="28171" xr:uid="{00000000-0005-0000-0000-0000076E0000}"/>
    <cellStyle name="40% - Ênfase4 3 2 2" xfId="28172" xr:uid="{00000000-0005-0000-0000-0000086E0000}"/>
    <cellStyle name="40% - Ênfase4 3 2 2 10" xfId="28173" xr:uid="{00000000-0005-0000-0000-0000096E0000}"/>
    <cellStyle name="40% - Ênfase4 3 2 2 11" xfId="28174" xr:uid="{00000000-0005-0000-0000-00000A6E0000}"/>
    <cellStyle name="40% - Ênfase4 3 2 2 12" xfId="28175" xr:uid="{00000000-0005-0000-0000-00000B6E0000}"/>
    <cellStyle name="40% - Ênfase4 3 2 2 13" xfId="28176" xr:uid="{00000000-0005-0000-0000-00000C6E0000}"/>
    <cellStyle name="40% - Ênfase4 3 2 2 2" xfId="28177" xr:uid="{00000000-0005-0000-0000-00000D6E0000}"/>
    <cellStyle name="40% - Ênfase4 3 2 2 3" xfId="28178" xr:uid="{00000000-0005-0000-0000-00000E6E0000}"/>
    <cellStyle name="40% - Ênfase4 3 2 2 4" xfId="28179" xr:uid="{00000000-0005-0000-0000-00000F6E0000}"/>
    <cellStyle name="40% - Ênfase4 3 2 2 5" xfId="28180" xr:uid="{00000000-0005-0000-0000-0000106E0000}"/>
    <cellStyle name="40% - Ênfase4 3 2 2 6" xfId="28181" xr:uid="{00000000-0005-0000-0000-0000116E0000}"/>
    <cellStyle name="40% - Ênfase4 3 2 2 7" xfId="28182" xr:uid="{00000000-0005-0000-0000-0000126E0000}"/>
    <cellStyle name="40% - Ênfase4 3 2 2 8" xfId="28183" xr:uid="{00000000-0005-0000-0000-0000136E0000}"/>
    <cellStyle name="40% - Ênfase4 3 2 2 9" xfId="28184" xr:uid="{00000000-0005-0000-0000-0000146E0000}"/>
    <cellStyle name="40% - Ênfase4 3 2 20" xfId="28185" xr:uid="{00000000-0005-0000-0000-0000156E0000}"/>
    <cellStyle name="40% - Ênfase4 3 2 21" xfId="28186" xr:uid="{00000000-0005-0000-0000-0000166E0000}"/>
    <cellStyle name="40% - Ênfase4 3 2 22" xfId="28187" xr:uid="{00000000-0005-0000-0000-0000176E0000}"/>
    <cellStyle name="40% - Ênfase4 3 2 23" xfId="28188" xr:uid="{00000000-0005-0000-0000-0000186E0000}"/>
    <cellStyle name="40% - Ênfase4 3 2 3" xfId="28189" xr:uid="{00000000-0005-0000-0000-0000196E0000}"/>
    <cellStyle name="40% - Ênfase4 3 2 3 10" xfId="28190" xr:uid="{00000000-0005-0000-0000-00001A6E0000}"/>
    <cellStyle name="40% - Ênfase4 3 2 3 11" xfId="28191" xr:uid="{00000000-0005-0000-0000-00001B6E0000}"/>
    <cellStyle name="40% - Ênfase4 3 2 3 12" xfId="28192" xr:uid="{00000000-0005-0000-0000-00001C6E0000}"/>
    <cellStyle name="40% - Ênfase4 3 2 3 13" xfId="28193" xr:uid="{00000000-0005-0000-0000-00001D6E0000}"/>
    <cellStyle name="40% - Ênfase4 3 2 3 2" xfId="28194" xr:uid="{00000000-0005-0000-0000-00001E6E0000}"/>
    <cellStyle name="40% - Ênfase4 3 2 3 3" xfId="28195" xr:uid="{00000000-0005-0000-0000-00001F6E0000}"/>
    <cellStyle name="40% - Ênfase4 3 2 3 4" xfId="28196" xr:uid="{00000000-0005-0000-0000-0000206E0000}"/>
    <cellStyle name="40% - Ênfase4 3 2 3 5" xfId="28197" xr:uid="{00000000-0005-0000-0000-0000216E0000}"/>
    <cellStyle name="40% - Ênfase4 3 2 3 6" xfId="28198" xr:uid="{00000000-0005-0000-0000-0000226E0000}"/>
    <cellStyle name="40% - Ênfase4 3 2 3 7" xfId="28199" xr:uid="{00000000-0005-0000-0000-0000236E0000}"/>
    <cellStyle name="40% - Ênfase4 3 2 3 8" xfId="28200" xr:uid="{00000000-0005-0000-0000-0000246E0000}"/>
    <cellStyle name="40% - Ênfase4 3 2 3 9" xfId="28201" xr:uid="{00000000-0005-0000-0000-0000256E0000}"/>
    <cellStyle name="40% - Ênfase4 3 2 4" xfId="28202" xr:uid="{00000000-0005-0000-0000-0000266E0000}"/>
    <cellStyle name="40% - Ênfase4 3 2 4 10" xfId="28203" xr:uid="{00000000-0005-0000-0000-0000276E0000}"/>
    <cellStyle name="40% - Ênfase4 3 2 4 11" xfId="28204" xr:uid="{00000000-0005-0000-0000-0000286E0000}"/>
    <cellStyle name="40% - Ênfase4 3 2 4 12" xfId="28205" xr:uid="{00000000-0005-0000-0000-0000296E0000}"/>
    <cellStyle name="40% - Ênfase4 3 2 4 13" xfId="28206" xr:uid="{00000000-0005-0000-0000-00002A6E0000}"/>
    <cellStyle name="40% - Ênfase4 3 2 4 2" xfId="28207" xr:uid="{00000000-0005-0000-0000-00002B6E0000}"/>
    <cellStyle name="40% - Ênfase4 3 2 4 3" xfId="28208" xr:uid="{00000000-0005-0000-0000-00002C6E0000}"/>
    <cellStyle name="40% - Ênfase4 3 2 4 4" xfId="28209" xr:uid="{00000000-0005-0000-0000-00002D6E0000}"/>
    <cellStyle name="40% - Ênfase4 3 2 4 5" xfId="28210" xr:uid="{00000000-0005-0000-0000-00002E6E0000}"/>
    <cellStyle name="40% - Ênfase4 3 2 4 6" xfId="28211" xr:uid="{00000000-0005-0000-0000-00002F6E0000}"/>
    <cellStyle name="40% - Ênfase4 3 2 4 7" xfId="28212" xr:uid="{00000000-0005-0000-0000-0000306E0000}"/>
    <cellStyle name="40% - Ênfase4 3 2 4 8" xfId="28213" xr:uid="{00000000-0005-0000-0000-0000316E0000}"/>
    <cellStyle name="40% - Ênfase4 3 2 4 9" xfId="28214" xr:uid="{00000000-0005-0000-0000-0000326E0000}"/>
    <cellStyle name="40% - Ênfase4 3 2 5" xfId="28215" xr:uid="{00000000-0005-0000-0000-0000336E0000}"/>
    <cellStyle name="40% - Ênfase4 3 2 5 10" xfId="28216" xr:uid="{00000000-0005-0000-0000-0000346E0000}"/>
    <cellStyle name="40% - Ênfase4 3 2 5 11" xfId="28217" xr:uid="{00000000-0005-0000-0000-0000356E0000}"/>
    <cellStyle name="40% - Ênfase4 3 2 5 12" xfId="28218" xr:uid="{00000000-0005-0000-0000-0000366E0000}"/>
    <cellStyle name="40% - Ênfase4 3 2 5 13" xfId="28219" xr:uid="{00000000-0005-0000-0000-0000376E0000}"/>
    <cellStyle name="40% - Ênfase4 3 2 5 2" xfId="28220" xr:uid="{00000000-0005-0000-0000-0000386E0000}"/>
    <cellStyle name="40% - Ênfase4 3 2 5 3" xfId="28221" xr:uid="{00000000-0005-0000-0000-0000396E0000}"/>
    <cellStyle name="40% - Ênfase4 3 2 5 4" xfId="28222" xr:uid="{00000000-0005-0000-0000-00003A6E0000}"/>
    <cellStyle name="40% - Ênfase4 3 2 5 5" xfId="28223" xr:uid="{00000000-0005-0000-0000-00003B6E0000}"/>
    <cellStyle name="40% - Ênfase4 3 2 5 6" xfId="28224" xr:uid="{00000000-0005-0000-0000-00003C6E0000}"/>
    <cellStyle name="40% - Ênfase4 3 2 5 7" xfId="28225" xr:uid="{00000000-0005-0000-0000-00003D6E0000}"/>
    <cellStyle name="40% - Ênfase4 3 2 5 8" xfId="28226" xr:uid="{00000000-0005-0000-0000-00003E6E0000}"/>
    <cellStyle name="40% - Ênfase4 3 2 5 9" xfId="28227" xr:uid="{00000000-0005-0000-0000-00003F6E0000}"/>
    <cellStyle name="40% - Ênfase4 3 2 6" xfId="28228" xr:uid="{00000000-0005-0000-0000-0000406E0000}"/>
    <cellStyle name="40% - Ênfase4 3 2 6 10" xfId="28229" xr:uid="{00000000-0005-0000-0000-0000416E0000}"/>
    <cellStyle name="40% - Ênfase4 3 2 6 11" xfId="28230" xr:uid="{00000000-0005-0000-0000-0000426E0000}"/>
    <cellStyle name="40% - Ênfase4 3 2 6 12" xfId="28231" xr:uid="{00000000-0005-0000-0000-0000436E0000}"/>
    <cellStyle name="40% - Ênfase4 3 2 6 13" xfId="28232" xr:uid="{00000000-0005-0000-0000-0000446E0000}"/>
    <cellStyle name="40% - Ênfase4 3 2 6 2" xfId="28233" xr:uid="{00000000-0005-0000-0000-0000456E0000}"/>
    <cellStyle name="40% - Ênfase4 3 2 6 3" xfId="28234" xr:uid="{00000000-0005-0000-0000-0000466E0000}"/>
    <cellStyle name="40% - Ênfase4 3 2 6 4" xfId="28235" xr:uid="{00000000-0005-0000-0000-0000476E0000}"/>
    <cellStyle name="40% - Ênfase4 3 2 6 5" xfId="28236" xr:uid="{00000000-0005-0000-0000-0000486E0000}"/>
    <cellStyle name="40% - Ênfase4 3 2 6 6" xfId="28237" xr:uid="{00000000-0005-0000-0000-0000496E0000}"/>
    <cellStyle name="40% - Ênfase4 3 2 6 7" xfId="28238" xr:uid="{00000000-0005-0000-0000-00004A6E0000}"/>
    <cellStyle name="40% - Ênfase4 3 2 6 8" xfId="28239" xr:uid="{00000000-0005-0000-0000-00004B6E0000}"/>
    <cellStyle name="40% - Ênfase4 3 2 6 9" xfId="28240" xr:uid="{00000000-0005-0000-0000-00004C6E0000}"/>
    <cellStyle name="40% - Ênfase4 3 2 7" xfId="28241" xr:uid="{00000000-0005-0000-0000-00004D6E0000}"/>
    <cellStyle name="40% - Ênfase4 3 2 7 10" xfId="28242" xr:uid="{00000000-0005-0000-0000-00004E6E0000}"/>
    <cellStyle name="40% - Ênfase4 3 2 7 11" xfId="28243" xr:uid="{00000000-0005-0000-0000-00004F6E0000}"/>
    <cellStyle name="40% - Ênfase4 3 2 7 12" xfId="28244" xr:uid="{00000000-0005-0000-0000-0000506E0000}"/>
    <cellStyle name="40% - Ênfase4 3 2 7 13" xfId="28245" xr:uid="{00000000-0005-0000-0000-0000516E0000}"/>
    <cellStyle name="40% - Ênfase4 3 2 7 2" xfId="28246" xr:uid="{00000000-0005-0000-0000-0000526E0000}"/>
    <cellStyle name="40% - Ênfase4 3 2 7 3" xfId="28247" xr:uid="{00000000-0005-0000-0000-0000536E0000}"/>
    <cellStyle name="40% - Ênfase4 3 2 7 4" xfId="28248" xr:uid="{00000000-0005-0000-0000-0000546E0000}"/>
    <cellStyle name="40% - Ênfase4 3 2 7 5" xfId="28249" xr:uid="{00000000-0005-0000-0000-0000556E0000}"/>
    <cellStyle name="40% - Ênfase4 3 2 7 6" xfId="28250" xr:uid="{00000000-0005-0000-0000-0000566E0000}"/>
    <cellStyle name="40% - Ênfase4 3 2 7 7" xfId="28251" xr:uid="{00000000-0005-0000-0000-0000576E0000}"/>
    <cellStyle name="40% - Ênfase4 3 2 7 8" xfId="28252" xr:uid="{00000000-0005-0000-0000-0000586E0000}"/>
    <cellStyle name="40% - Ênfase4 3 2 7 9" xfId="28253" xr:uid="{00000000-0005-0000-0000-0000596E0000}"/>
    <cellStyle name="40% - Ênfase4 3 2 8" xfId="28254" xr:uid="{00000000-0005-0000-0000-00005A6E0000}"/>
    <cellStyle name="40% - Ênfase4 3 2 8 10" xfId="28255" xr:uid="{00000000-0005-0000-0000-00005B6E0000}"/>
    <cellStyle name="40% - Ênfase4 3 2 8 11" xfId="28256" xr:uid="{00000000-0005-0000-0000-00005C6E0000}"/>
    <cellStyle name="40% - Ênfase4 3 2 8 12" xfId="28257" xr:uid="{00000000-0005-0000-0000-00005D6E0000}"/>
    <cellStyle name="40% - Ênfase4 3 2 8 13" xfId="28258" xr:uid="{00000000-0005-0000-0000-00005E6E0000}"/>
    <cellStyle name="40% - Ênfase4 3 2 8 2" xfId="28259" xr:uid="{00000000-0005-0000-0000-00005F6E0000}"/>
    <cellStyle name="40% - Ênfase4 3 2 8 3" xfId="28260" xr:uid="{00000000-0005-0000-0000-0000606E0000}"/>
    <cellStyle name="40% - Ênfase4 3 2 8 4" xfId="28261" xr:uid="{00000000-0005-0000-0000-0000616E0000}"/>
    <cellStyle name="40% - Ênfase4 3 2 8 5" xfId="28262" xr:uid="{00000000-0005-0000-0000-0000626E0000}"/>
    <cellStyle name="40% - Ênfase4 3 2 8 6" xfId="28263" xr:uid="{00000000-0005-0000-0000-0000636E0000}"/>
    <cellStyle name="40% - Ênfase4 3 2 8 7" xfId="28264" xr:uid="{00000000-0005-0000-0000-0000646E0000}"/>
    <cellStyle name="40% - Ênfase4 3 2 8 8" xfId="28265" xr:uid="{00000000-0005-0000-0000-0000656E0000}"/>
    <cellStyle name="40% - Ênfase4 3 2 8 9" xfId="28266" xr:uid="{00000000-0005-0000-0000-0000666E0000}"/>
    <cellStyle name="40% - Ênfase4 3 2 9" xfId="28267" xr:uid="{00000000-0005-0000-0000-0000676E0000}"/>
    <cellStyle name="40% - Ênfase4 3 2 9 10" xfId="28268" xr:uid="{00000000-0005-0000-0000-0000686E0000}"/>
    <cellStyle name="40% - Ênfase4 3 2 9 11" xfId="28269" xr:uid="{00000000-0005-0000-0000-0000696E0000}"/>
    <cellStyle name="40% - Ênfase4 3 2 9 12" xfId="28270" xr:uid="{00000000-0005-0000-0000-00006A6E0000}"/>
    <cellStyle name="40% - Ênfase4 3 2 9 13" xfId="28271" xr:uid="{00000000-0005-0000-0000-00006B6E0000}"/>
    <cellStyle name="40% - Ênfase4 3 2 9 2" xfId="28272" xr:uid="{00000000-0005-0000-0000-00006C6E0000}"/>
    <cellStyle name="40% - Ênfase4 3 2 9 3" xfId="28273" xr:uid="{00000000-0005-0000-0000-00006D6E0000}"/>
    <cellStyle name="40% - Ênfase4 3 2 9 4" xfId="28274" xr:uid="{00000000-0005-0000-0000-00006E6E0000}"/>
    <cellStyle name="40% - Ênfase4 3 2 9 5" xfId="28275" xr:uid="{00000000-0005-0000-0000-00006F6E0000}"/>
    <cellStyle name="40% - Ênfase4 3 2 9 6" xfId="28276" xr:uid="{00000000-0005-0000-0000-0000706E0000}"/>
    <cellStyle name="40% - Ênfase4 3 2 9 7" xfId="28277" xr:uid="{00000000-0005-0000-0000-0000716E0000}"/>
    <cellStyle name="40% - Ênfase4 3 2 9 8" xfId="28278" xr:uid="{00000000-0005-0000-0000-0000726E0000}"/>
    <cellStyle name="40% - Ênfase4 3 2 9 9" xfId="28279" xr:uid="{00000000-0005-0000-0000-0000736E0000}"/>
    <cellStyle name="40% - Ênfase4 3 20" xfId="28280" xr:uid="{00000000-0005-0000-0000-0000746E0000}"/>
    <cellStyle name="40% - Ênfase4 3 21" xfId="28281" xr:uid="{00000000-0005-0000-0000-0000756E0000}"/>
    <cellStyle name="40% - Ênfase4 3 22" xfId="28282" xr:uid="{00000000-0005-0000-0000-0000766E0000}"/>
    <cellStyle name="40% - Ênfase4 3 23" xfId="28283" xr:uid="{00000000-0005-0000-0000-0000776E0000}"/>
    <cellStyle name="40% - Ênfase4 3 24" xfId="28284" xr:uid="{00000000-0005-0000-0000-0000786E0000}"/>
    <cellStyle name="40% - Ênfase4 3 3" xfId="28285" xr:uid="{00000000-0005-0000-0000-0000796E0000}"/>
    <cellStyle name="40% - Ênfase4 3 3 10" xfId="28286" xr:uid="{00000000-0005-0000-0000-00007A6E0000}"/>
    <cellStyle name="40% - Ênfase4 3 3 11" xfId="28287" xr:uid="{00000000-0005-0000-0000-00007B6E0000}"/>
    <cellStyle name="40% - Ênfase4 3 3 12" xfId="28288" xr:uid="{00000000-0005-0000-0000-00007C6E0000}"/>
    <cellStyle name="40% - Ênfase4 3 3 13" xfId="28289" xr:uid="{00000000-0005-0000-0000-00007D6E0000}"/>
    <cellStyle name="40% - Ênfase4 3 3 2" xfId="28290" xr:uid="{00000000-0005-0000-0000-00007E6E0000}"/>
    <cellStyle name="40% - Ênfase4 3 3 3" xfId="28291" xr:uid="{00000000-0005-0000-0000-00007F6E0000}"/>
    <cellStyle name="40% - Ênfase4 3 3 4" xfId="28292" xr:uid="{00000000-0005-0000-0000-0000806E0000}"/>
    <cellStyle name="40% - Ênfase4 3 3 5" xfId="28293" xr:uid="{00000000-0005-0000-0000-0000816E0000}"/>
    <cellStyle name="40% - Ênfase4 3 3 6" xfId="28294" xr:uid="{00000000-0005-0000-0000-0000826E0000}"/>
    <cellStyle name="40% - Ênfase4 3 3 7" xfId="28295" xr:uid="{00000000-0005-0000-0000-0000836E0000}"/>
    <cellStyle name="40% - Ênfase4 3 3 8" xfId="28296" xr:uid="{00000000-0005-0000-0000-0000846E0000}"/>
    <cellStyle name="40% - Ênfase4 3 3 9" xfId="28297" xr:uid="{00000000-0005-0000-0000-0000856E0000}"/>
    <cellStyle name="40% - Ênfase4 3 4" xfId="28298" xr:uid="{00000000-0005-0000-0000-0000866E0000}"/>
    <cellStyle name="40% - Ênfase4 3 4 10" xfId="28299" xr:uid="{00000000-0005-0000-0000-0000876E0000}"/>
    <cellStyle name="40% - Ênfase4 3 4 11" xfId="28300" xr:uid="{00000000-0005-0000-0000-0000886E0000}"/>
    <cellStyle name="40% - Ênfase4 3 4 12" xfId="28301" xr:uid="{00000000-0005-0000-0000-0000896E0000}"/>
    <cellStyle name="40% - Ênfase4 3 4 13" xfId="28302" xr:uid="{00000000-0005-0000-0000-00008A6E0000}"/>
    <cellStyle name="40% - Ênfase4 3 4 2" xfId="28303" xr:uid="{00000000-0005-0000-0000-00008B6E0000}"/>
    <cellStyle name="40% - Ênfase4 3 4 3" xfId="28304" xr:uid="{00000000-0005-0000-0000-00008C6E0000}"/>
    <cellStyle name="40% - Ênfase4 3 4 4" xfId="28305" xr:uid="{00000000-0005-0000-0000-00008D6E0000}"/>
    <cellStyle name="40% - Ênfase4 3 4 5" xfId="28306" xr:uid="{00000000-0005-0000-0000-00008E6E0000}"/>
    <cellStyle name="40% - Ênfase4 3 4 6" xfId="28307" xr:uid="{00000000-0005-0000-0000-00008F6E0000}"/>
    <cellStyle name="40% - Ênfase4 3 4 7" xfId="28308" xr:uid="{00000000-0005-0000-0000-0000906E0000}"/>
    <cellStyle name="40% - Ênfase4 3 4 8" xfId="28309" xr:uid="{00000000-0005-0000-0000-0000916E0000}"/>
    <cellStyle name="40% - Ênfase4 3 4 9" xfId="28310" xr:uid="{00000000-0005-0000-0000-0000926E0000}"/>
    <cellStyle name="40% - Ênfase4 3 5" xfId="28311" xr:uid="{00000000-0005-0000-0000-0000936E0000}"/>
    <cellStyle name="40% - Ênfase4 3 5 10" xfId="28312" xr:uid="{00000000-0005-0000-0000-0000946E0000}"/>
    <cellStyle name="40% - Ênfase4 3 5 11" xfId="28313" xr:uid="{00000000-0005-0000-0000-0000956E0000}"/>
    <cellStyle name="40% - Ênfase4 3 5 12" xfId="28314" xr:uid="{00000000-0005-0000-0000-0000966E0000}"/>
    <cellStyle name="40% - Ênfase4 3 5 13" xfId="28315" xr:uid="{00000000-0005-0000-0000-0000976E0000}"/>
    <cellStyle name="40% - Ênfase4 3 5 2" xfId="28316" xr:uid="{00000000-0005-0000-0000-0000986E0000}"/>
    <cellStyle name="40% - Ênfase4 3 5 3" xfId="28317" xr:uid="{00000000-0005-0000-0000-0000996E0000}"/>
    <cellStyle name="40% - Ênfase4 3 5 4" xfId="28318" xr:uid="{00000000-0005-0000-0000-00009A6E0000}"/>
    <cellStyle name="40% - Ênfase4 3 5 5" xfId="28319" xr:uid="{00000000-0005-0000-0000-00009B6E0000}"/>
    <cellStyle name="40% - Ênfase4 3 5 6" xfId="28320" xr:uid="{00000000-0005-0000-0000-00009C6E0000}"/>
    <cellStyle name="40% - Ênfase4 3 5 7" xfId="28321" xr:uid="{00000000-0005-0000-0000-00009D6E0000}"/>
    <cellStyle name="40% - Ênfase4 3 5 8" xfId="28322" xr:uid="{00000000-0005-0000-0000-00009E6E0000}"/>
    <cellStyle name="40% - Ênfase4 3 5 9" xfId="28323" xr:uid="{00000000-0005-0000-0000-00009F6E0000}"/>
    <cellStyle name="40% - Ênfase4 3 6" xfId="28324" xr:uid="{00000000-0005-0000-0000-0000A06E0000}"/>
    <cellStyle name="40% - Ênfase4 3 6 10" xfId="28325" xr:uid="{00000000-0005-0000-0000-0000A16E0000}"/>
    <cellStyle name="40% - Ênfase4 3 6 11" xfId="28326" xr:uid="{00000000-0005-0000-0000-0000A26E0000}"/>
    <cellStyle name="40% - Ênfase4 3 6 12" xfId="28327" xr:uid="{00000000-0005-0000-0000-0000A36E0000}"/>
    <cellStyle name="40% - Ênfase4 3 6 13" xfId="28328" xr:uid="{00000000-0005-0000-0000-0000A46E0000}"/>
    <cellStyle name="40% - Ênfase4 3 6 2" xfId="28329" xr:uid="{00000000-0005-0000-0000-0000A56E0000}"/>
    <cellStyle name="40% - Ênfase4 3 6 3" xfId="28330" xr:uid="{00000000-0005-0000-0000-0000A66E0000}"/>
    <cellStyle name="40% - Ênfase4 3 6 4" xfId="28331" xr:uid="{00000000-0005-0000-0000-0000A76E0000}"/>
    <cellStyle name="40% - Ênfase4 3 6 5" xfId="28332" xr:uid="{00000000-0005-0000-0000-0000A86E0000}"/>
    <cellStyle name="40% - Ênfase4 3 6 6" xfId="28333" xr:uid="{00000000-0005-0000-0000-0000A96E0000}"/>
    <cellStyle name="40% - Ênfase4 3 6 7" xfId="28334" xr:uid="{00000000-0005-0000-0000-0000AA6E0000}"/>
    <cellStyle name="40% - Ênfase4 3 6 8" xfId="28335" xr:uid="{00000000-0005-0000-0000-0000AB6E0000}"/>
    <cellStyle name="40% - Ênfase4 3 6 9" xfId="28336" xr:uid="{00000000-0005-0000-0000-0000AC6E0000}"/>
    <cellStyle name="40% - Ênfase4 3 7" xfId="28337" xr:uid="{00000000-0005-0000-0000-0000AD6E0000}"/>
    <cellStyle name="40% - Ênfase4 3 7 10" xfId="28338" xr:uid="{00000000-0005-0000-0000-0000AE6E0000}"/>
    <cellStyle name="40% - Ênfase4 3 7 11" xfId="28339" xr:uid="{00000000-0005-0000-0000-0000AF6E0000}"/>
    <cellStyle name="40% - Ênfase4 3 7 12" xfId="28340" xr:uid="{00000000-0005-0000-0000-0000B06E0000}"/>
    <cellStyle name="40% - Ênfase4 3 7 13" xfId="28341" xr:uid="{00000000-0005-0000-0000-0000B16E0000}"/>
    <cellStyle name="40% - Ênfase4 3 7 2" xfId="28342" xr:uid="{00000000-0005-0000-0000-0000B26E0000}"/>
    <cellStyle name="40% - Ênfase4 3 7 3" xfId="28343" xr:uid="{00000000-0005-0000-0000-0000B36E0000}"/>
    <cellStyle name="40% - Ênfase4 3 7 4" xfId="28344" xr:uid="{00000000-0005-0000-0000-0000B46E0000}"/>
    <cellStyle name="40% - Ênfase4 3 7 5" xfId="28345" xr:uid="{00000000-0005-0000-0000-0000B56E0000}"/>
    <cellStyle name="40% - Ênfase4 3 7 6" xfId="28346" xr:uid="{00000000-0005-0000-0000-0000B66E0000}"/>
    <cellStyle name="40% - Ênfase4 3 7 7" xfId="28347" xr:uid="{00000000-0005-0000-0000-0000B76E0000}"/>
    <cellStyle name="40% - Ênfase4 3 7 8" xfId="28348" xr:uid="{00000000-0005-0000-0000-0000B86E0000}"/>
    <cellStyle name="40% - Ênfase4 3 7 9" xfId="28349" xr:uid="{00000000-0005-0000-0000-0000B96E0000}"/>
    <cellStyle name="40% - Ênfase4 3 8" xfId="28350" xr:uid="{00000000-0005-0000-0000-0000BA6E0000}"/>
    <cellStyle name="40% - Ênfase4 3 8 10" xfId="28351" xr:uid="{00000000-0005-0000-0000-0000BB6E0000}"/>
    <cellStyle name="40% - Ênfase4 3 8 11" xfId="28352" xr:uid="{00000000-0005-0000-0000-0000BC6E0000}"/>
    <cellStyle name="40% - Ênfase4 3 8 12" xfId="28353" xr:uid="{00000000-0005-0000-0000-0000BD6E0000}"/>
    <cellStyle name="40% - Ênfase4 3 8 13" xfId="28354" xr:uid="{00000000-0005-0000-0000-0000BE6E0000}"/>
    <cellStyle name="40% - Ênfase4 3 8 2" xfId="28355" xr:uid="{00000000-0005-0000-0000-0000BF6E0000}"/>
    <cellStyle name="40% - Ênfase4 3 8 3" xfId="28356" xr:uid="{00000000-0005-0000-0000-0000C06E0000}"/>
    <cellStyle name="40% - Ênfase4 3 8 4" xfId="28357" xr:uid="{00000000-0005-0000-0000-0000C16E0000}"/>
    <cellStyle name="40% - Ênfase4 3 8 5" xfId="28358" xr:uid="{00000000-0005-0000-0000-0000C26E0000}"/>
    <cellStyle name="40% - Ênfase4 3 8 6" xfId="28359" xr:uid="{00000000-0005-0000-0000-0000C36E0000}"/>
    <cellStyle name="40% - Ênfase4 3 8 7" xfId="28360" xr:uid="{00000000-0005-0000-0000-0000C46E0000}"/>
    <cellStyle name="40% - Ênfase4 3 8 8" xfId="28361" xr:uid="{00000000-0005-0000-0000-0000C56E0000}"/>
    <cellStyle name="40% - Ênfase4 3 8 9" xfId="28362" xr:uid="{00000000-0005-0000-0000-0000C66E0000}"/>
    <cellStyle name="40% - Ênfase4 3 9" xfId="28363" xr:uid="{00000000-0005-0000-0000-0000C76E0000}"/>
    <cellStyle name="40% - Ênfase4 3 9 10" xfId="28364" xr:uid="{00000000-0005-0000-0000-0000C86E0000}"/>
    <cellStyle name="40% - Ênfase4 3 9 11" xfId="28365" xr:uid="{00000000-0005-0000-0000-0000C96E0000}"/>
    <cellStyle name="40% - Ênfase4 3 9 12" xfId="28366" xr:uid="{00000000-0005-0000-0000-0000CA6E0000}"/>
    <cellStyle name="40% - Ênfase4 3 9 13" xfId="28367" xr:uid="{00000000-0005-0000-0000-0000CB6E0000}"/>
    <cellStyle name="40% - Ênfase4 3 9 2" xfId="28368" xr:uid="{00000000-0005-0000-0000-0000CC6E0000}"/>
    <cellStyle name="40% - Ênfase4 3 9 3" xfId="28369" xr:uid="{00000000-0005-0000-0000-0000CD6E0000}"/>
    <cellStyle name="40% - Ênfase4 3 9 4" xfId="28370" xr:uid="{00000000-0005-0000-0000-0000CE6E0000}"/>
    <cellStyle name="40% - Ênfase4 3 9 5" xfId="28371" xr:uid="{00000000-0005-0000-0000-0000CF6E0000}"/>
    <cellStyle name="40% - Ênfase4 3 9 6" xfId="28372" xr:uid="{00000000-0005-0000-0000-0000D06E0000}"/>
    <cellStyle name="40% - Ênfase4 3 9 7" xfId="28373" xr:uid="{00000000-0005-0000-0000-0000D16E0000}"/>
    <cellStyle name="40% - Ênfase4 3 9 8" xfId="28374" xr:uid="{00000000-0005-0000-0000-0000D26E0000}"/>
    <cellStyle name="40% - Ênfase4 3 9 9" xfId="28375" xr:uid="{00000000-0005-0000-0000-0000D36E0000}"/>
    <cellStyle name="40% - Ênfase4 30" xfId="28376" xr:uid="{00000000-0005-0000-0000-0000D46E0000}"/>
    <cellStyle name="40% - Ênfase4 31" xfId="28377" xr:uid="{00000000-0005-0000-0000-0000D56E0000}"/>
    <cellStyle name="40% - Ênfase4 32" xfId="28378" xr:uid="{00000000-0005-0000-0000-0000D66E0000}"/>
    <cellStyle name="40% - Ênfase4 33" xfId="28379" xr:uid="{00000000-0005-0000-0000-0000D76E0000}"/>
    <cellStyle name="40% - Ênfase4 34" xfId="28380" xr:uid="{00000000-0005-0000-0000-0000D86E0000}"/>
    <cellStyle name="40% - Ênfase4 35" xfId="28381" xr:uid="{00000000-0005-0000-0000-0000D96E0000}"/>
    <cellStyle name="40% - Ênfase4 36" xfId="28382" xr:uid="{00000000-0005-0000-0000-0000DA6E0000}"/>
    <cellStyle name="40% - Ênfase4 37" xfId="28383" xr:uid="{00000000-0005-0000-0000-0000DB6E0000}"/>
    <cellStyle name="40% - Ênfase4 38" xfId="28384" xr:uid="{00000000-0005-0000-0000-0000DC6E0000}"/>
    <cellStyle name="40% - Ênfase4 39" xfId="28385" xr:uid="{00000000-0005-0000-0000-0000DD6E0000}"/>
    <cellStyle name="40% - Ênfase4 4" xfId="28386" xr:uid="{00000000-0005-0000-0000-0000DE6E0000}"/>
    <cellStyle name="40% - Ênfase4 4 10" xfId="28387" xr:uid="{00000000-0005-0000-0000-0000DF6E0000}"/>
    <cellStyle name="40% - Ênfase4 4 10 10" xfId="28388" xr:uid="{00000000-0005-0000-0000-0000E06E0000}"/>
    <cellStyle name="40% - Ênfase4 4 10 11" xfId="28389" xr:uid="{00000000-0005-0000-0000-0000E16E0000}"/>
    <cellStyle name="40% - Ênfase4 4 10 12" xfId="28390" xr:uid="{00000000-0005-0000-0000-0000E26E0000}"/>
    <cellStyle name="40% - Ênfase4 4 10 13" xfId="28391" xr:uid="{00000000-0005-0000-0000-0000E36E0000}"/>
    <cellStyle name="40% - Ênfase4 4 10 2" xfId="28392" xr:uid="{00000000-0005-0000-0000-0000E46E0000}"/>
    <cellStyle name="40% - Ênfase4 4 10 3" xfId="28393" xr:uid="{00000000-0005-0000-0000-0000E56E0000}"/>
    <cellStyle name="40% - Ênfase4 4 10 4" xfId="28394" xr:uid="{00000000-0005-0000-0000-0000E66E0000}"/>
    <cellStyle name="40% - Ênfase4 4 10 5" xfId="28395" xr:uid="{00000000-0005-0000-0000-0000E76E0000}"/>
    <cellStyle name="40% - Ênfase4 4 10 6" xfId="28396" xr:uid="{00000000-0005-0000-0000-0000E86E0000}"/>
    <cellStyle name="40% - Ênfase4 4 10 7" xfId="28397" xr:uid="{00000000-0005-0000-0000-0000E96E0000}"/>
    <cellStyle name="40% - Ênfase4 4 10 8" xfId="28398" xr:uid="{00000000-0005-0000-0000-0000EA6E0000}"/>
    <cellStyle name="40% - Ênfase4 4 10 9" xfId="28399" xr:uid="{00000000-0005-0000-0000-0000EB6E0000}"/>
    <cellStyle name="40% - Ênfase4 4 11" xfId="28400" xr:uid="{00000000-0005-0000-0000-0000EC6E0000}"/>
    <cellStyle name="40% - Ênfase4 4 11 10" xfId="28401" xr:uid="{00000000-0005-0000-0000-0000ED6E0000}"/>
    <cellStyle name="40% - Ênfase4 4 11 11" xfId="28402" xr:uid="{00000000-0005-0000-0000-0000EE6E0000}"/>
    <cellStyle name="40% - Ênfase4 4 11 12" xfId="28403" xr:uid="{00000000-0005-0000-0000-0000EF6E0000}"/>
    <cellStyle name="40% - Ênfase4 4 11 13" xfId="28404" xr:uid="{00000000-0005-0000-0000-0000F06E0000}"/>
    <cellStyle name="40% - Ênfase4 4 11 2" xfId="28405" xr:uid="{00000000-0005-0000-0000-0000F16E0000}"/>
    <cellStyle name="40% - Ênfase4 4 11 3" xfId="28406" xr:uid="{00000000-0005-0000-0000-0000F26E0000}"/>
    <cellStyle name="40% - Ênfase4 4 11 4" xfId="28407" xr:uid="{00000000-0005-0000-0000-0000F36E0000}"/>
    <cellStyle name="40% - Ênfase4 4 11 5" xfId="28408" xr:uid="{00000000-0005-0000-0000-0000F46E0000}"/>
    <cellStyle name="40% - Ênfase4 4 11 6" xfId="28409" xr:uid="{00000000-0005-0000-0000-0000F56E0000}"/>
    <cellStyle name="40% - Ênfase4 4 11 7" xfId="28410" xr:uid="{00000000-0005-0000-0000-0000F66E0000}"/>
    <cellStyle name="40% - Ênfase4 4 11 8" xfId="28411" xr:uid="{00000000-0005-0000-0000-0000F76E0000}"/>
    <cellStyle name="40% - Ênfase4 4 11 9" xfId="28412" xr:uid="{00000000-0005-0000-0000-0000F86E0000}"/>
    <cellStyle name="40% - Ênfase4 4 12" xfId="28413" xr:uid="{00000000-0005-0000-0000-0000F96E0000}"/>
    <cellStyle name="40% - Ênfase4 4 12 10" xfId="28414" xr:uid="{00000000-0005-0000-0000-0000FA6E0000}"/>
    <cellStyle name="40% - Ênfase4 4 12 11" xfId="28415" xr:uid="{00000000-0005-0000-0000-0000FB6E0000}"/>
    <cellStyle name="40% - Ênfase4 4 12 12" xfId="28416" xr:uid="{00000000-0005-0000-0000-0000FC6E0000}"/>
    <cellStyle name="40% - Ênfase4 4 12 13" xfId="28417" xr:uid="{00000000-0005-0000-0000-0000FD6E0000}"/>
    <cellStyle name="40% - Ênfase4 4 12 2" xfId="28418" xr:uid="{00000000-0005-0000-0000-0000FE6E0000}"/>
    <cellStyle name="40% - Ênfase4 4 12 3" xfId="28419" xr:uid="{00000000-0005-0000-0000-0000FF6E0000}"/>
    <cellStyle name="40% - Ênfase4 4 12 4" xfId="28420" xr:uid="{00000000-0005-0000-0000-0000006F0000}"/>
    <cellStyle name="40% - Ênfase4 4 12 5" xfId="28421" xr:uid="{00000000-0005-0000-0000-0000016F0000}"/>
    <cellStyle name="40% - Ênfase4 4 12 6" xfId="28422" xr:uid="{00000000-0005-0000-0000-0000026F0000}"/>
    <cellStyle name="40% - Ênfase4 4 12 7" xfId="28423" xr:uid="{00000000-0005-0000-0000-0000036F0000}"/>
    <cellStyle name="40% - Ênfase4 4 12 8" xfId="28424" xr:uid="{00000000-0005-0000-0000-0000046F0000}"/>
    <cellStyle name="40% - Ênfase4 4 12 9" xfId="28425" xr:uid="{00000000-0005-0000-0000-0000056F0000}"/>
    <cellStyle name="40% - Ênfase4 4 13" xfId="28426" xr:uid="{00000000-0005-0000-0000-0000066F0000}"/>
    <cellStyle name="40% - Ênfase4 4 14" xfId="28427" xr:uid="{00000000-0005-0000-0000-0000076F0000}"/>
    <cellStyle name="40% - Ênfase4 4 15" xfId="28428" xr:uid="{00000000-0005-0000-0000-0000086F0000}"/>
    <cellStyle name="40% - Ênfase4 4 16" xfId="28429" xr:uid="{00000000-0005-0000-0000-0000096F0000}"/>
    <cellStyle name="40% - Ênfase4 4 17" xfId="28430" xr:uid="{00000000-0005-0000-0000-00000A6F0000}"/>
    <cellStyle name="40% - Ênfase4 4 18" xfId="28431" xr:uid="{00000000-0005-0000-0000-00000B6F0000}"/>
    <cellStyle name="40% - Ênfase4 4 19" xfId="28432" xr:uid="{00000000-0005-0000-0000-00000C6F0000}"/>
    <cellStyle name="40% - Ênfase4 4 2" xfId="28433" xr:uid="{00000000-0005-0000-0000-00000D6F0000}"/>
    <cellStyle name="40% - Ênfase4 4 2 10" xfId="28434" xr:uid="{00000000-0005-0000-0000-00000E6F0000}"/>
    <cellStyle name="40% - Ênfase4 4 2 10 10" xfId="28435" xr:uid="{00000000-0005-0000-0000-00000F6F0000}"/>
    <cellStyle name="40% - Ênfase4 4 2 10 11" xfId="28436" xr:uid="{00000000-0005-0000-0000-0000106F0000}"/>
    <cellStyle name="40% - Ênfase4 4 2 10 12" xfId="28437" xr:uid="{00000000-0005-0000-0000-0000116F0000}"/>
    <cellStyle name="40% - Ênfase4 4 2 10 13" xfId="28438" xr:uid="{00000000-0005-0000-0000-0000126F0000}"/>
    <cellStyle name="40% - Ênfase4 4 2 10 2" xfId="28439" xr:uid="{00000000-0005-0000-0000-0000136F0000}"/>
    <cellStyle name="40% - Ênfase4 4 2 10 3" xfId="28440" xr:uid="{00000000-0005-0000-0000-0000146F0000}"/>
    <cellStyle name="40% - Ênfase4 4 2 10 4" xfId="28441" xr:uid="{00000000-0005-0000-0000-0000156F0000}"/>
    <cellStyle name="40% - Ênfase4 4 2 10 5" xfId="28442" xr:uid="{00000000-0005-0000-0000-0000166F0000}"/>
    <cellStyle name="40% - Ênfase4 4 2 10 6" xfId="28443" xr:uid="{00000000-0005-0000-0000-0000176F0000}"/>
    <cellStyle name="40% - Ênfase4 4 2 10 7" xfId="28444" xr:uid="{00000000-0005-0000-0000-0000186F0000}"/>
    <cellStyle name="40% - Ênfase4 4 2 10 8" xfId="28445" xr:uid="{00000000-0005-0000-0000-0000196F0000}"/>
    <cellStyle name="40% - Ênfase4 4 2 10 9" xfId="28446" xr:uid="{00000000-0005-0000-0000-00001A6F0000}"/>
    <cellStyle name="40% - Ênfase4 4 2 11" xfId="28447" xr:uid="{00000000-0005-0000-0000-00001B6F0000}"/>
    <cellStyle name="40% - Ênfase4 4 2 11 10" xfId="28448" xr:uid="{00000000-0005-0000-0000-00001C6F0000}"/>
    <cellStyle name="40% - Ênfase4 4 2 11 11" xfId="28449" xr:uid="{00000000-0005-0000-0000-00001D6F0000}"/>
    <cellStyle name="40% - Ênfase4 4 2 11 12" xfId="28450" xr:uid="{00000000-0005-0000-0000-00001E6F0000}"/>
    <cellStyle name="40% - Ênfase4 4 2 11 13" xfId="28451" xr:uid="{00000000-0005-0000-0000-00001F6F0000}"/>
    <cellStyle name="40% - Ênfase4 4 2 11 2" xfId="28452" xr:uid="{00000000-0005-0000-0000-0000206F0000}"/>
    <cellStyle name="40% - Ênfase4 4 2 11 3" xfId="28453" xr:uid="{00000000-0005-0000-0000-0000216F0000}"/>
    <cellStyle name="40% - Ênfase4 4 2 11 4" xfId="28454" xr:uid="{00000000-0005-0000-0000-0000226F0000}"/>
    <cellStyle name="40% - Ênfase4 4 2 11 5" xfId="28455" xr:uid="{00000000-0005-0000-0000-0000236F0000}"/>
    <cellStyle name="40% - Ênfase4 4 2 11 6" xfId="28456" xr:uid="{00000000-0005-0000-0000-0000246F0000}"/>
    <cellStyle name="40% - Ênfase4 4 2 11 7" xfId="28457" xr:uid="{00000000-0005-0000-0000-0000256F0000}"/>
    <cellStyle name="40% - Ênfase4 4 2 11 8" xfId="28458" xr:uid="{00000000-0005-0000-0000-0000266F0000}"/>
    <cellStyle name="40% - Ênfase4 4 2 11 9" xfId="28459" xr:uid="{00000000-0005-0000-0000-0000276F0000}"/>
    <cellStyle name="40% - Ênfase4 4 2 12" xfId="28460" xr:uid="{00000000-0005-0000-0000-0000286F0000}"/>
    <cellStyle name="40% - Ênfase4 4 2 13" xfId="28461" xr:uid="{00000000-0005-0000-0000-0000296F0000}"/>
    <cellStyle name="40% - Ênfase4 4 2 14" xfId="28462" xr:uid="{00000000-0005-0000-0000-00002A6F0000}"/>
    <cellStyle name="40% - Ênfase4 4 2 15" xfId="28463" xr:uid="{00000000-0005-0000-0000-00002B6F0000}"/>
    <cellStyle name="40% - Ênfase4 4 2 16" xfId="28464" xr:uid="{00000000-0005-0000-0000-00002C6F0000}"/>
    <cellStyle name="40% - Ênfase4 4 2 17" xfId="28465" xr:uid="{00000000-0005-0000-0000-00002D6F0000}"/>
    <cellStyle name="40% - Ênfase4 4 2 18" xfId="28466" xr:uid="{00000000-0005-0000-0000-00002E6F0000}"/>
    <cellStyle name="40% - Ênfase4 4 2 19" xfId="28467" xr:uid="{00000000-0005-0000-0000-00002F6F0000}"/>
    <cellStyle name="40% - Ênfase4 4 2 2" xfId="28468" xr:uid="{00000000-0005-0000-0000-0000306F0000}"/>
    <cellStyle name="40% - Ênfase4 4 2 2 10" xfId="28469" xr:uid="{00000000-0005-0000-0000-0000316F0000}"/>
    <cellStyle name="40% - Ênfase4 4 2 2 11" xfId="28470" xr:uid="{00000000-0005-0000-0000-0000326F0000}"/>
    <cellStyle name="40% - Ênfase4 4 2 2 12" xfId="28471" xr:uid="{00000000-0005-0000-0000-0000336F0000}"/>
    <cellStyle name="40% - Ênfase4 4 2 2 13" xfId="28472" xr:uid="{00000000-0005-0000-0000-0000346F0000}"/>
    <cellStyle name="40% - Ênfase4 4 2 2 2" xfId="28473" xr:uid="{00000000-0005-0000-0000-0000356F0000}"/>
    <cellStyle name="40% - Ênfase4 4 2 2 3" xfId="28474" xr:uid="{00000000-0005-0000-0000-0000366F0000}"/>
    <cellStyle name="40% - Ênfase4 4 2 2 4" xfId="28475" xr:uid="{00000000-0005-0000-0000-0000376F0000}"/>
    <cellStyle name="40% - Ênfase4 4 2 2 5" xfId="28476" xr:uid="{00000000-0005-0000-0000-0000386F0000}"/>
    <cellStyle name="40% - Ênfase4 4 2 2 6" xfId="28477" xr:uid="{00000000-0005-0000-0000-0000396F0000}"/>
    <cellStyle name="40% - Ênfase4 4 2 2 7" xfId="28478" xr:uid="{00000000-0005-0000-0000-00003A6F0000}"/>
    <cellStyle name="40% - Ênfase4 4 2 2 8" xfId="28479" xr:uid="{00000000-0005-0000-0000-00003B6F0000}"/>
    <cellStyle name="40% - Ênfase4 4 2 2 9" xfId="28480" xr:uid="{00000000-0005-0000-0000-00003C6F0000}"/>
    <cellStyle name="40% - Ênfase4 4 2 20" xfId="28481" xr:uid="{00000000-0005-0000-0000-00003D6F0000}"/>
    <cellStyle name="40% - Ênfase4 4 2 21" xfId="28482" xr:uid="{00000000-0005-0000-0000-00003E6F0000}"/>
    <cellStyle name="40% - Ênfase4 4 2 22" xfId="28483" xr:uid="{00000000-0005-0000-0000-00003F6F0000}"/>
    <cellStyle name="40% - Ênfase4 4 2 23" xfId="28484" xr:uid="{00000000-0005-0000-0000-0000406F0000}"/>
    <cellStyle name="40% - Ênfase4 4 2 3" xfId="28485" xr:uid="{00000000-0005-0000-0000-0000416F0000}"/>
    <cellStyle name="40% - Ênfase4 4 2 3 10" xfId="28486" xr:uid="{00000000-0005-0000-0000-0000426F0000}"/>
    <cellStyle name="40% - Ênfase4 4 2 3 11" xfId="28487" xr:uid="{00000000-0005-0000-0000-0000436F0000}"/>
    <cellStyle name="40% - Ênfase4 4 2 3 12" xfId="28488" xr:uid="{00000000-0005-0000-0000-0000446F0000}"/>
    <cellStyle name="40% - Ênfase4 4 2 3 13" xfId="28489" xr:uid="{00000000-0005-0000-0000-0000456F0000}"/>
    <cellStyle name="40% - Ênfase4 4 2 3 2" xfId="28490" xr:uid="{00000000-0005-0000-0000-0000466F0000}"/>
    <cellStyle name="40% - Ênfase4 4 2 3 3" xfId="28491" xr:uid="{00000000-0005-0000-0000-0000476F0000}"/>
    <cellStyle name="40% - Ênfase4 4 2 3 4" xfId="28492" xr:uid="{00000000-0005-0000-0000-0000486F0000}"/>
    <cellStyle name="40% - Ênfase4 4 2 3 5" xfId="28493" xr:uid="{00000000-0005-0000-0000-0000496F0000}"/>
    <cellStyle name="40% - Ênfase4 4 2 3 6" xfId="28494" xr:uid="{00000000-0005-0000-0000-00004A6F0000}"/>
    <cellStyle name="40% - Ênfase4 4 2 3 7" xfId="28495" xr:uid="{00000000-0005-0000-0000-00004B6F0000}"/>
    <cellStyle name="40% - Ênfase4 4 2 3 8" xfId="28496" xr:uid="{00000000-0005-0000-0000-00004C6F0000}"/>
    <cellStyle name="40% - Ênfase4 4 2 3 9" xfId="28497" xr:uid="{00000000-0005-0000-0000-00004D6F0000}"/>
    <cellStyle name="40% - Ênfase4 4 2 4" xfId="28498" xr:uid="{00000000-0005-0000-0000-00004E6F0000}"/>
    <cellStyle name="40% - Ênfase4 4 2 4 10" xfId="28499" xr:uid="{00000000-0005-0000-0000-00004F6F0000}"/>
    <cellStyle name="40% - Ênfase4 4 2 4 11" xfId="28500" xr:uid="{00000000-0005-0000-0000-0000506F0000}"/>
    <cellStyle name="40% - Ênfase4 4 2 4 12" xfId="28501" xr:uid="{00000000-0005-0000-0000-0000516F0000}"/>
    <cellStyle name="40% - Ênfase4 4 2 4 13" xfId="28502" xr:uid="{00000000-0005-0000-0000-0000526F0000}"/>
    <cellStyle name="40% - Ênfase4 4 2 4 2" xfId="28503" xr:uid="{00000000-0005-0000-0000-0000536F0000}"/>
    <cellStyle name="40% - Ênfase4 4 2 4 3" xfId="28504" xr:uid="{00000000-0005-0000-0000-0000546F0000}"/>
    <cellStyle name="40% - Ênfase4 4 2 4 4" xfId="28505" xr:uid="{00000000-0005-0000-0000-0000556F0000}"/>
    <cellStyle name="40% - Ênfase4 4 2 4 5" xfId="28506" xr:uid="{00000000-0005-0000-0000-0000566F0000}"/>
    <cellStyle name="40% - Ênfase4 4 2 4 6" xfId="28507" xr:uid="{00000000-0005-0000-0000-0000576F0000}"/>
    <cellStyle name="40% - Ênfase4 4 2 4 7" xfId="28508" xr:uid="{00000000-0005-0000-0000-0000586F0000}"/>
    <cellStyle name="40% - Ênfase4 4 2 4 8" xfId="28509" xr:uid="{00000000-0005-0000-0000-0000596F0000}"/>
    <cellStyle name="40% - Ênfase4 4 2 4 9" xfId="28510" xr:uid="{00000000-0005-0000-0000-00005A6F0000}"/>
    <cellStyle name="40% - Ênfase4 4 2 5" xfId="28511" xr:uid="{00000000-0005-0000-0000-00005B6F0000}"/>
    <cellStyle name="40% - Ênfase4 4 2 5 10" xfId="28512" xr:uid="{00000000-0005-0000-0000-00005C6F0000}"/>
    <cellStyle name="40% - Ênfase4 4 2 5 11" xfId="28513" xr:uid="{00000000-0005-0000-0000-00005D6F0000}"/>
    <cellStyle name="40% - Ênfase4 4 2 5 12" xfId="28514" xr:uid="{00000000-0005-0000-0000-00005E6F0000}"/>
    <cellStyle name="40% - Ênfase4 4 2 5 13" xfId="28515" xr:uid="{00000000-0005-0000-0000-00005F6F0000}"/>
    <cellStyle name="40% - Ênfase4 4 2 5 2" xfId="28516" xr:uid="{00000000-0005-0000-0000-0000606F0000}"/>
    <cellStyle name="40% - Ênfase4 4 2 5 3" xfId="28517" xr:uid="{00000000-0005-0000-0000-0000616F0000}"/>
    <cellStyle name="40% - Ênfase4 4 2 5 4" xfId="28518" xr:uid="{00000000-0005-0000-0000-0000626F0000}"/>
    <cellStyle name="40% - Ênfase4 4 2 5 5" xfId="28519" xr:uid="{00000000-0005-0000-0000-0000636F0000}"/>
    <cellStyle name="40% - Ênfase4 4 2 5 6" xfId="28520" xr:uid="{00000000-0005-0000-0000-0000646F0000}"/>
    <cellStyle name="40% - Ênfase4 4 2 5 7" xfId="28521" xr:uid="{00000000-0005-0000-0000-0000656F0000}"/>
    <cellStyle name="40% - Ênfase4 4 2 5 8" xfId="28522" xr:uid="{00000000-0005-0000-0000-0000666F0000}"/>
    <cellStyle name="40% - Ênfase4 4 2 5 9" xfId="28523" xr:uid="{00000000-0005-0000-0000-0000676F0000}"/>
    <cellStyle name="40% - Ênfase4 4 2 6" xfId="28524" xr:uid="{00000000-0005-0000-0000-0000686F0000}"/>
    <cellStyle name="40% - Ênfase4 4 2 6 10" xfId="28525" xr:uid="{00000000-0005-0000-0000-0000696F0000}"/>
    <cellStyle name="40% - Ênfase4 4 2 6 11" xfId="28526" xr:uid="{00000000-0005-0000-0000-00006A6F0000}"/>
    <cellStyle name="40% - Ênfase4 4 2 6 12" xfId="28527" xr:uid="{00000000-0005-0000-0000-00006B6F0000}"/>
    <cellStyle name="40% - Ênfase4 4 2 6 13" xfId="28528" xr:uid="{00000000-0005-0000-0000-00006C6F0000}"/>
    <cellStyle name="40% - Ênfase4 4 2 6 2" xfId="28529" xr:uid="{00000000-0005-0000-0000-00006D6F0000}"/>
    <cellStyle name="40% - Ênfase4 4 2 6 3" xfId="28530" xr:uid="{00000000-0005-0000-0000-00006E6F0000}"/>
    <cellStyle name="40% - Ênfase4 4 2 6 4" xfId="28531" xr:uid="{00000000-0005-0000-0000-00006F6F0000}"/>
    <cellStyle name="40% - Ênfase4 4 2 6 5" xfId="28532" xr:uid="{00000000-0005-0000-0000-0000706F0000}"/>
    <cellStyle name="40% - Ênfase4 4 2 6 6" xfId="28533" xr:uid="{00000000-0005-0000-0000-0000716F0000}"/>
    <cellStyle name="40% - Ênfase4 4 2 6 7" xfId="28534" xr:uid="{00000000-0005-0000-0000-0000726F0000}"/>
    <cellStyle name="40% - Ênfase4 4 2 6 8" xfId="28535" xr:uid="{00000000-0005-0000-0000-0000736F0000}"/>
    <cellStyle name="40% - Ênfase4 4 2 6 9" xfId="28536" xr:uid="{00000000-0005-0000-0000-0000746F0000}"/>
    <cellStyle name="40% - Ênfase4 4 2 7" xfId="28537" xr:uid="{00000000-0005-0000-0000-0000756F0000}"/>
    <cellStyle name="40% - Ênfase4 4 2 7 10" xfId="28538" xr:uid="{00000000-0005-0000-0000-0000766F0000}"/>
    <cellStyle name="40% - Ênfase4 4 2 7 11" xfId="28539" xr:uid="{00000000-0005-0000-0000-0000776F0000}"/>
    <cellStyle name="40% - Ênfase4 4 2 7 12" xfId="28540" xr:uid="{00000000-0005-0000-0000-0000786F0000}"/>
    <cellStyle name="40% - Ênfase4 4 2 7 13" xfId="28541" xr:uid="{00000000-0005-0000-0000-0000796F0000}"/>
    <cellStyle name="40% - Ênfase4 4 2 7 2" xfId="28542" xr:uid="{00000000-0005-0000-0000-00007A6F0000}"/>
    <cellStyle name="40% - Ênfase4 4 2 7 3" xfId="28543" xr:uid="{00000000-0005-0000-0000-00007B6F0000}"/>
    <cellStyle name="40% - Ênfase4 4 2 7 4" xfId="28544" xr:uid="{00000000-0005-0000-0000-00007C6F0000}"/>
    <cellStyle name="40% - Ênfase4 4 2 7 5" xfId="28545" xr:uid="{00000000-0005-0000-0000-00007D6F0000}"/>
    <cellStyle name="40% - Ênfase4 4 2 7 6" xfId="28546" xr:uid="{00000000-0005-0000-0000-00007E6F0000}"/>
    <cellStyle name="40% - Ênfase4 4 2 7 7" xfId="28547" xr:uid="{00000000-0005-0000-0000-00007F6F0000}"/>
    <cellStyle name="40% - Ênfase4 4 2 7 8" xfId="28548" xr:uid="{00000000-0005-0000-0000-0000806F0000}"/>
    <cellStyle name="40% - Ênfase4 4 2 7 9" xfId="28549" xr:uid="{00000000-0005-0000-0000-0000816F0000}"/>
    <cellStyle name="40% - Ênfase4 4 2 8" xfId="28550" xr:uid="{00000000-0005-0000-0000-0000826F0000}"/>
    <cellStyle name="40% - Ênfase4 4 2 8 10" xfId="28551" xr:uid="{00000000-0005-0000-0000-0000836F0000}"/>
    <cellStyle name="40% - Ênfase4 4 2 8 11" xfId="28552" xr:uid="{00000000-0005-0000-0000-0000846F0000}"/>
    <cellStyle name="40% - Ênfase4 4 2 8 12" xfId="28553" xr:uid="{00000000-0005-0000-0000-0000856F0000}"/>
    <cellStyle name="40% - Ênfase4 4 2 8 13" xfId="28554" xr:uid="{00000000-0005-0000-0000-0000866F0000}"/>
    <cellStyle name="40% - Ênfase4 4 2 8 2" xfId="28555" xr:uid="{00000000-0005-0000-0000-0000876F0000}"/>
    <cellStyle name="40% - Ênfase4 4 2 8 3" xfId="28556" xr:uid="{00000000-0005-0000-0000-0000886F0000}"/>
    <cellStyle name="40% - Ênfase4 4 2 8 4" xfId="28557" xr:uid="{00000000-0005-0000-0000-0000896F0000}"/>
    <cellStyle name="40% - Ênfase4 4 2 8 5" xfId="28558" xr:uid="{00000000-0005-0000-0000-00008A6F0000}"/>
    <cellStyle name="40% - Ênfase4 4 2 8 6" xfId="28559" xr:uid="{00000000-0005-0000-0000-00008B6F0000}"/>
    <cellStyle name="40% - Ênfase4 4 2 8 7" xfId="28560" xr:uid="{00000000-0005-0000-0000-00008C6F0000}"/>
    <cellStyle name="40% - Ênfase4 4 2 8 8" xfId="28561" xr:uid="{00000000-0005-0000-0000-00008D6F0000}"/>
    <cellStyle name="40% - Ênfase4 4 2 8 9" xfId="28562" xr:uid="{00000000-0005-0000-0000-00008E6F0000}"/>
    <cellStyle name="40% - Ênfase4 4 2 9" xfId="28563" xr:uid="{00000000-0005-0000-0000-00008F6F0000}"/>
    <cellStyle name="40% - Ênfase4 4 2 9 10" xfId="28564" xr:uid="{00000000-0005-0000-0000-0000906F0000}"/>
    <cellStyle name="40% - Ênfase4 4 2 9 11" xfId="28565" xr:uid="{00000000-0005-0000-0000-0000916F0000}"/>
    <cellStyle name="40% - Ênfase4 4 2 9 12" xfId="28566" xr:uid="{00000000-0005-0000-0000-0000926F0000}"/>
    <cellStyle name="40% - Ênfase4 4 2 9 13" xfId="28567" xr:uid="{00000000-0005-0000-0000-0000936F0000}"/>
    <cellStyle name="40% - Ênfase4 4 2 9 2" xfId="28568" xr:uid="{00000000-0005-0000-0000-0000946F0000}"/>
    <cellStyle name="40% - Ênfase4 4 2 9 3" xfId="28569" xr:uid="{00000000-0005-0000-0000-0000956F0000}"/>
    <cellStyle name="40% - Ênfase4 4 2 9 4" xfId="28570" xr:uid="{00000000-0005-0000-0000-0000966F0000}"/>
    <cellStyle name="40% - Ênfase4 4 2 9 5" xfId="28571" xr:uid="{00000000-0005-0000-0000-0000976F0000}"/>
    <cellStyle name="40% - Ênfase4 4 2 9 6" xfId="28572" xr:uid="{00000000-0005-0000-0000-0000986F0000}"/>
    <cellStyle name="40% - Ênfase4 4 2 9 7" xfId="28573" xr:uid="{00000000-0005-0000-0000-0000996F0000}"/>
    <cellStyle name="40% - Ênfase4 4 2 9 8" xfId="28574" xr:uid="{00000000-0005-0000-0000-00009A6F0000}"/>
    <cellStyle name="40% - Ênfase4 4 2 9 9" xfId="28575" xr:uid="{00000000-0005-0000-0000-00009B6F0000}"/>
    <cellStyle name="40% - Ênfase4 4 20" xfId="28576" xr:uid="{00000000-0005-0000-0000-00009C6F0000}"/>
    <cellStyle name="40% - Ênfase4 4 21" xfId="28577" xr:uid="{00000000-0005-0000-0000-00009D6F0000}"/>
    <cellStyle name="40% - Ênfase4 4 22" xfId="28578" xr:uid="{00000000-0005-0000-0000-00009E6F0000}"/>
    <cellStyle name="40% - Ênfase4 4 23" xfId="28579" xr:uid="{00000000-0005-0000-0000-00009F6F0000}"/>
    <cellStyle name="40% - Ênfase4 4 24" xfId="28580" xr:uid="{00000000-0005-0000-0000-0000A06F0000}"/>
    <cellStyle name="40% - Ênfase4 4 3" xfId="28581" xr:uid="{00000000-0005-0000-0000-0000A16F0000}"/>
    <cellStyle name="40% - Ênfase4 4 3 10" xfId="28582" xr:uid="{00000000-0005-0000-0000-0000A26F0000}"/>
    <cellStyle name="40% - Ênfase4 4 3 11" xfId="28583" xr:uid="{00000000-0005-0000-0000-0000A36F0000}"/>
    <cellStyle name="40% - Ênfase4 4 3 12" xfId="28584" xr:uid="{00000000-0005-0000-0000-0000A46F0000}"/>
    <cellStyle name="40% - Ênfase4 4 3 13" xfId="28585" xr:uid="{00000000-0005-0000-0000-0000A56F0000}"/>
    <cellStyle name="40% - Ênfase4 4 3 2" xfId="28586" xr:uid="{00000000-0005-0000-0000-0000A66F0000}"/>
    <cellStyle name="40% - Ênfase4 4 3 3" xfId="28587" xr:uid="{00000000-0005-0000-0000-0000A76F0000}"/>
    <cellStyle name="40% - Ênfase4 4 3 4" xfId="28588" xr:uid="{00000000-0005-0000-0000-0000A86F0000}"/>
    <cellStyle name="40% - Ênfase4 4 3 5" xfId="28589" xr:uid="{00000000-0005-0000-0000-0000A96F0000}"/>
    <cellStyle name="40% - Ênfase4 4 3 6" xfId="28590" xr:uid="{00000000-0005-0000-0000-0000AA6F0000}"/>
    <cellStyle name="40% - Ênfase4 4 3 7" xfId="28591" xr:uid="{00000000-0005-0000-0000-0000AB6F0000}"/>
    <cellStyle name="40% - Ênfase4 4 3 8" xfId="28592" xr:uid="{00000000-0005-0000-0000-0000AC6F0000}"/>
    <cellStyle name="40% - Ênfase4 4 3 9" xfId="28593" xr:uid="{00000000-0005-0000-0000-0000AD6F0000}"/>
    <cellStyle name="40% - Ênfase4 4 4" xfId="28594" xr:uid="{00000000-0005-0000-0000-0000AE6F0000}"/>
    <cellStyle name="40% - Ênfase4 4 4 10" xfId="28595" xr:uid="{00000000-0005-0000-0000-0000AF6F0000}"/>
    <cellStyle name="40% - Ênfase4 4 4 11" xfId="28596" xr:uid="{00000000-0005-0000-0000-0000B06F0000}"/>
    <cellStyle name="40% - Ênfase4 4 4 12" xfId="28597" xr:uid="{00000000-0005-0000-0000-0000B16F0000}"/>
    <cellStyle name="40% - Ênfase4 4 4 13" xfId="28598" xr:uid="{00000000-0005-0000-0000-0000B26F0000}"/>
    <cellStyle name="40% - Ênfase4 4 4 2" xfId="28599" xr:uid="{00000000-0005-0000-0000-0000B36F0000}"/>
    <cellStyle name="40% - Ênfase4 4 4 3" xfId="28600" xr:uid="{00000000-0005-0000-0000-0000B46F0000}"/>
    <cellStyle name="40% - Ênfase4 4 4 4" xfId="28601" xr:uid="{00000000-0005-0000-0000-0000B56F0000}"/>
    <cellStyle name="40% - Ênfase4 4 4 5" xfId="28602" xr:uid="{00000000-0005-0000-0000-0000B66F0000}"/>
    <cellStyle name="40% - Ênfase4 4 4 6" xfId="28603" xr:uid="{00000000-0005-0000-0000-0000B76F0000}"/>
    <cellStyle name="40% - Ênfase4 4 4 7" xfId="28604" xr:uid="{00000000-0005-0000-0000-0000B86F0000}"/>
    <cellStyle name="40% - Ênfase4 4 4 8" xfId="28605" xr:uid="{00000000-0005-0000-0000-0000B96F0000}"/>
    <cellStyle name="40% - Ênfase4 4 4 9" xfId="28606" xr:uid="{00000000-0005-0000-0000-0000BA6F0000}"/>
    <cellStyle name="40% - Ênfase4 4 5" xfId="28607" xr:uid="{00000000-0005-0000-0000-0000BB6F0000}"/>
    <cellStyle name="40% - Ênfase4 4 5 10" xfId="28608" xr:uid="{00000000-0005-0000-0000-0000BC6F0000}"/>
    <cellStyle name="40% - Ênfase4 4 5 11" xfId="28609" xr:uid="{00000000-0005-0000-0000-0000BD6F0000}"/>
    <cellStyle name="40% - Ênfase4 4 5 12" xfId="28610" xr:uid="{00000000-0005-0000-0000-0000BE6F0000}"/>
    <cellStyle name="40% - Ênfase4 4 5 13" xfId="28611" xr:uid="{00000000-0005-0000-0000-0000BF6F0000}"/>
    <cellStyle name="40% - Ênfase4 4 5 2" xfId="28612" xr:uid="{00000000-0005-0000-0000-0000C06F0000}"/>
    <cellStyle name="40% - Ênfase4 4 5 3" xfId="28613" xr:uid="{00000000-0005-0000-0000-0000C16F0000}"/>
    <cellStyle name="40% - Ênfase4 4 5 4" xfId="28614" xr:uid="{00000000-0005-0000-0000-0000C26F0000}"/>
    <cellStyle name="40% - Ênfase4 4 5 5" xfId="28615" xr:uid="{00000000-0005-0000-0000-0000C36F0000}"/>
    <cellStyle name="40% - Ênfase4 4 5 6" xfId="28616" xr:uid="{00000000-0005-0000-0000-0000C46F0000}"/>
    <cellStyle name="40% - Ênfase4 4 5 7" xfId="28617" xr:uid="{00000000-0005-0000-0000-0000C56F0000}"/>
    <cellStyle name="40% - Ênfase4 4 5 8" xfId="28618" xr:uid="{00000000-0005-0000-0000-0000C66F0000}"/>
    <cellStyle name="40% - Ênfase4 4 5 9" xfId="28619" xr:uid="{00000000-0005-0000-0000-0000C76F0000}"/>
    <cellStyle name="40% - Ênfase4 4 6" xfId="28620" xr:uid="{00000000-0005-0000-0000-0000C86F0000}"/>
    <cellStyle name="40% - Ênfase4 4 6 10" xfId="28621" xr:uid="{00000000-0005-0000-0000-0000C96F0000}"/>
    <cellStyle name="40% - Ênfase4 4 6 11" xfId="28622" xr:uid="{00000000-0005-0000-0000-0000CA6F0000}"/>
    <cellStyle name="40% - Ênfase4 4 6 12" xfId="28623" xr:uid="{00000000-0005-0000-0000-0000CB6F0000}"/>
    <cellStyle name="40% - Ênfase4 4 6 13" xfId="28624" xr:uid="{00000000-0005-0000-0000-0000CC6F0000}"/>
    <cellStyle name="40% - Ênfase4 4 6 2" xfId="28625" xr:uid="{00000000-0005-0000-0000-0000CD6F0000}"/>
    <cellStyle name="40% - Ênfase4 4 6 3" xfId="28626" xr:uid="{00000000-0005-0000-0000-0000CE6F0000}"/>
    <cellStyle name="40% - Ênfase4 4 6 4" xfId="28627" xr:uid="{00000000-0005-0000-0000-0000CF6F0000}"/>
    <cellStyle name="40% - Ênfase4 4 6 5" xfId="28628" xr:uid="{00000000-0005-0000-0000-0000D06F0000}"/>
    <cellStyle name="40% - Ênfase4 4 6 6" xfId="28629" xr:uid="{00000000-0005-0000-0000-0000D16F0000}"/>
    <cellStyle name="40% - Ênfase4 4 6 7" xfId="28630" xr:uid="{00000000-0005-0000-0000-0000D26F0000}"/>
    <cellStyle name="40% - Ênfase4 4 6 8" xfId="28631" xr:uid="{00000000-0005-0000-0000-0000D36F0000}"/>
    <cellStyle name="40% - Ênfase4 4 6 9" xfId="28632" xr:uid="{00000000-0005-0000-0000-0000D46F0000}"/>
    <cellStyle name="40% - Ênfase4 4 7" xfId="28633" xr:uid="{00000000-0005-0000-0000-0000D56F0000}"/>
    <cellStyle name="40% - Ênfase4 4 7 10" xfId="28634" xr:uid="{00000000-0005-0000-0000-0000D66F0000}"/>
    <cellStyle name="40% - Ênfase4 4 7 11" xfId="28635" xr:uid="{00000000-0005-0000-0000-0000D76F0000}"/>
    <cellStyle name="40% - Ênfase4 4 7 12" xfId="28636" xr:uid="{00000000-0005-0000-0000-0000D86F0000}"/>
    <cellStyle name="40% - Ênfase4 4 7 13" xfId="28637" xr:uid="{00000000-0005-0000-0000-0000D96F0000}"/>
    <cellStyle name="40% - Ênfase4 4 7 2" xfId="28638" xr:uid="{00000000-0005-0000-0000-0000DA6F0000}"/>
    <cellStyle name="40% - Ênfase4 4 7 3" xfId="28639" xr:uid="{00000000-0005-0000-0000-0000DB6F0000}"/>
    <cellStyle name="40% - Ênfase4 4 7 4" xfId="28640" xr:uid="{00000000-0005-0000-0000-0000DC6F0000}"/>
    <cellStyle name="40% - Ênfase4 4 7 5" xfId="28641" xr:uid="{00000000-0005-0000-0000-0000DD6F0000}"/>
    <cellStyle name="40% - Ênfase4 4 7 6" xfId="28642" xr:uid="{00000000-0005-0000-0000-0000DE6F0000}"/>
    <cellStyle name="40% - Ênfase4 4 7 7" xfId="28643" xr:uid="{00000000-0005-0000-0000-0000DF6F0000}"/>
    <cellStyle name="40% - Ênfase4 4 7 8" xfId="28644" xr:uid="{00000000-0005-0000-0000-0000E06F0000}"/>
    <cellStyle name="40% - Ênfase4 4 7 9" xfId="28645" xr:uid="{00000000-0005-0000-0000-0000E16F0000}"/>
    <cellStyle name="40% - Ênfase4 4 8" xfId="28646" xr:uid="{00000000-0005-0000-0000-0000E26F0000}"/>
    <cellStyle name="40% - Ênfase4 4 8 10" xfId="28647" xr:uid="{00000000-0005-0000-0000-0000E36F0000}"/>
    <cellStyle name="40% - Ênfase4 4 8 11" xfId="28648" xr:uid="{00000000-0005-0000-0000-0000E46F0000}"/>
    <cellStyle name="40% - Ênfase4 4 8 12" xfId="28649" xr:uid="{00000000-0005-0000-0000-0000E56F0000}"/>
    <cellStyle name="40% - Ênfase4 4 8 13" xfId="28650" xr:uid="{00000000-0005-0000-0000-0000E66F0000}"/>
    <cellStyle name="40% - Ênfase4 4 8 2" xfId="28651" xr:uid="{00000000-0005-0000-0000-0000E76F0000}"/>
    <cellStyle name="40% - Ênfase4 4 8 3" xfId="28652" xr:uid="{00000000-0005-0000-0000-0000E86F0000}"/>
    <cellStyle name="40% - Ênfase4 4 8 4" xfId="28653" xr:uid="{00000000-0005-0000-0000-0000E96F0000}"/>
    <cellStyle name="40% - Ênfase4 4 8 5" xfId="28654" xr:uid="{00000000-0005-0000-0000-0000EA6F0000}"/>
    <cellStyle name="40% - Ênfase4 4 8 6" xfId="28655" xr:uid="{00000000-0005-0000-0000-0000EB6F0000}"/>
    <cellStyle name="40% - Ênfase4 4 8 7" xfId="28656" xr:uid="{00000000-0005-0000-0000-0000EC6F0000}"/>
    <cellStyle name="40% - Ênfase4 4 8 8" xfId="28657" xr:uid="{00000000-0005-0000-0000-0000ED6F0000}"/>
    <cellStyle name="40% - Ênfase4 4 8 9" xfId="28658" xr:uid="{00000000-0005-0000-0000-0000EE6F0000}"/>
    <cellStyle name="40% - Ênfase4 4 9" xfId="28659" xr:uid="{00000000-0005-0000-0000-0000EF6F0000}"/>
    <cellStyle name="40% - Ênfase4 4 9 10" xfId="28660" xr:uid="{00000000-0005-0000-0000-0000F06F0000}"/>
    <cellStyle name="40% - Ênfase4 4 9 11" xfId="28661" xr:uid="{00000000-0005-0000-0000-0000F16F0000}"/>
    <cellStyle name="40% - Ênfase4 4 9 12" xfId="28662" xr:uid="{00000000-0005-0000-0000-0000F26F0000}"/>
    <cellStyle name="40% - Ênfase4 4 9 13" xfId="28663" xr:uid="{00000000-0005-0000-0000-0000F36F0000}"/>
    <cellStyle name="40% - Ênfase4 4 9 2" xfId="28664" xr:uid="{00000000-0005-0000-0000-0000F46F0000}"/>
    <cellStyle name="40% - Ênfase4 4 9 3" xfId="28665" xr:uid="{00000000-0005-0000-0000-0000F56F0000}"/>
    <cellStyle name="40% - Ênfase4 4 9 4" xfId="28666" xr:uid="{00000000-0005-0000-0000-0000F66F0000}"/>
    <cellStyle name="40% - Ênfase4 4 9 5" xfId="28667" xr:uid="{00000000-0005-0000-0000-0000F76F0000}"/>
    <cellStyle name="40% - Ênfase4 4 9 6" xfId="28668" xr:uid="{00000000-0005-0000-0000-0000F86F0000}"/>
    <cellStyle name="40% - Ênfase4 4 9 7" xfId="28669" xr:uid="{00000000-0005-0000-0000-0000F96F0000}"/>
    <cellStyle name="40% - Ênfase4 4 9 8" xfId="28670" xr:uid="{00000000-0005-0000-0000-0000FA6F0000}"/>
    <cellStyle name="40% - Ênfase4 4 9 9" xfId="28671" xr:uid="{00000000-0005-0000-0000-0000FB6F0000}"/>
    <cellStyle name="40% - Ênfase4 40" xfId="28672" xr:uid="{00000000-0005-0000-0000-0000FC6F0000}"/>
    <cellStyle name="40% - Ênfase4 41" xfId="28673" xr:uid="{00000000-0005-0000-0000-0000FD6F0000}"/>
    <cellStyle name="40% - Ênfase4 5" xfId="28674" xr:uid="{00000000-0005-0000-0000-0000FE6F0000}"/>
    <cellStyle name="40% - Ênfase4 5 10" xfId="28675" xr:uid="{00000000-0005-0000-0000-0000FF6F0000}"/>
    <cellStyle name="40% - Ênfase4 5 10 10" xfId="28676" xr:uid="{00000000-0005-0000-0000-000000700000}"/>
    <cellStyle name="40% - Ênfase4 5 10 11" xfId="28677" xr:uid="{00000000-0005-0000-0000-000001700000}"/>
    <cellStyle name="40% - Ênfase4 5 10 12" xfId="28678" xr:uid="{00000000-0005-0000-0000-000002700000}"/>
    <cellStyle name="40% - Ênfase4 5 10 13" xfId="28679" xr:uid="{00000000-0005-0000-0000-000003700000}"/>
    <cellStyle name="40% - Ênfase4 5 10 2" xfId="28680" xr:uid="{00000000-0005-0000-0000-000004700000}"/>
    <cellStyle name="40% - Ênfase4 5 10 3" xfId="28681" xr:uid="{00000000-0005-0000-0000-000005700000}"/>
    <cellStyle name="40% - Ênfase4 5 10 4" xfId="28682" xr:uid="{00000000-0005-0000-0000-000006700000}"/>
    <cellStyle name="40% - Ênfase4 5 10 5" xfId="28683" xr:uid="{00000000-0005-0000-0000-000007700000}"/>
    <cellStyle name="40% - Ênfase4 5 10 6" xfId="28684" xr:uid="{00000000-0005-0000-0000-000008700000}"/>
    <cellStyle name="40% - Ênfase4 5 10 7" xfId="28685" xr:uid="{00000000-0005-0000-0000-000009700000}"/>
    <cellStyle name="40% - Ênfase4 5 10 8" xfId="28686" xr:uid="{00000000-0005-0000-0000-00000A700000}"/>
    <cellStyle name="40% - Ênfase4 5 10 9" xfId="28687" xr:uid="{00000000-0005-0000-0000-00000B700000}"/>
    <cellStyle name="40% - Ênfase4 5 11" xfId="28688" xr:uid="{00000000-0005-0000-0000-00000C700000}"/>
    <cellStyle name="40% - Ênfase4 5 11 10" xfId="28689" xr:uid="{00000000-0005-0000-0000-00000D700000}"/>
    <cellStyle name="40% - Ênfase4 5 11 11" xfId="28690" xr:uid="{00000000-0005-0000-0000-00000E700000}"/>
    <cellStyle name="40% - Ênfase4 5 11 12" xfId="28691" xr:uid="{00000000-0005-0000-0000-00000F700000}"/>
    <cellStyle name="40% - Ênfase4 5 11 13" xfId="28692" xr:uid="{00000000-0005-0000-0000-000010700000}"/>
    <cellStyle name="40% - Ênfase4 5 11 2" xfId="28693" xr:uid="{00000000-0005-0000-0000-000011700000}"/>
    <cellStyle name="40% - Ênfase4 5 11 3" xfId="28694" xr:uid="{00000000-0005-0000-0000-000012700000}"/>
    <cellStyle name="40% - Ênfase4 5 11 4" xfId="28695" xr:uid="{00000000-0005-0000-0000-000013700000}"/>
    <cellStyle name="40% - Ênfase4 5 11 5" xfId="28696" xr:uid="{00000000-0005-0000-0000-000014700000}"/>
    <cellStyle name="40% - Ênfase4 5 11 6" xfId="28697" xr:uid="{00000000-0005-0000-0000-000015700000}"/>
    <cellStyle name="40% - Ênfase4 5 11 7" xfId="28698" xr:uid="{00000000-0005-0000-0000-000016700000}"/>
    <cellStyle name="40% - Ênfase4 5 11 8" xfId="28699" xr:uid="{00000000-0005-0000-0000-000017700000}"/>
    <cellStyle name="40% - Ênfase4 5 11 9" xfId="28700" xr:uid="{00000000-0005-0000-0000-000018700000}"/>
    <cellStyle name="40% - Ênfase4 5 12" xfId="28701" xr:uid="{00000000-0005-0000-0000-000019700000}"/>
    <cellStyle name="40% - Ênfase4 5 12 10" xfId="28702" xr:uid="{00000000-0005-0000-0000-00001A700000}"/>
    <cellStyle name="40% - Ênfase4 5 12 11" xfId="28703" xr:uid="{00000000-0005-0000-0000-00001B700000}"/>
    <cellStyle name="40% - Ênfase4 5 12 12" xfId="28704" xr:uid="{00000000-0005-0000-0000-00001C700000}"/>
    <cellStyle name="40% - Ênfase4 5 12 13" xfId="28705" xr:uid="{00000000-0005-0000-0000-00001D700000}"/>
    <cellStyle name="40% - Ênfase4 5 12 2" xfId="28706" xr:uid="{00000000-0005-0000-0000-00001E700000}"/>
    <cellStyle name="40% - Ênfase4 5 12 3" xfId="28707" xr:uid="{00000000-0005-0000-0000-00001F700000}"/>
    <cellStyle name="40% - Ênfase4 5 12 4" xfId="28708" xr:uid="{00000000-0005-0000-0000-000020700000}"/>
    <cellStyle name="40% - Ênfase4 5 12 5" xfId="28709" xr:uid="{00000000-0005-0000-0000-000021700000}"/>
    <cellStyle name="40% - Ênfase4 5 12 6" xfId="28710" xr:uid="{00000000-0005-0000-0000-000022700000}"/>
    <cellStyle name="40% - Ênfase4 5 12 7" xfId="28711" xr:uid="{00000000-0005-0000-0000-000023700000}"/>
    <cellStyle name="40% - Ênfase4 5 12 8" xfId="28712" xr:uid="{00000000-0005-0000-0000-000024700000}"/>
    <cellStyle name="40% - Ênfase4 5 12 9" xfId="28713" xr:uid="{00000000-0005-0000-0000-000025700000}"/>
    <cellStyle name="40% - Ênfase4 5 13" xfId="28714" xr:uid="{00000000-0005-0000-0000-000026700000}"/>
    <cellStyle name="40% - Ênfase4 5 14" xfId="28715" xr:uid="{00000000-0005-0000-0000-000027700000}"/>
    <cellStyle name="40% - Ênfase4 5 15" xfId="28716" xr:uid="{00000000-0005-0000-0000-000028700000}"/>
    <cellStyle name="40% - Ênfase4 5 16" xfId="28717" xr:uid="{00000000-0005-0000-0000-000029700000}"/>
    <cellStyle name="40% - Ênfase4 5 17" xfId="28718" xr:uid="{00000000-0005-0000-0000-00002A700000}"/>
    <cellStyle name="40% - Ênfase4 5 18" xfId="28719" xr:uid="{00000000-0005-0000-0000-00002B700000}"/>
    <cellStyle name="40% - Ênfase4 5 19" xfId="28720" xr:uid="{00000000-0005-0000-0000-00002C700000}"/>
    <cellStyle name="40% - Ênfase4 5 2" xfId="28721" xr:uid="{00000000-0005-0000-0000-00002D700000}"/>
    <cellStyle name="40% - Ênfase4 5 2 10" xfId="28722" xr:uid="{00000000-0005-0000-0000-00002E700000}"/>
    <cellStyle name="40% - Ênfase4 5 2 10 10" xfId="28723" xr:uid="{00000000-0005-0000-0000-00002F700000}"/>
    <cellStyle name="40% - Ênfase4 5 2 10 11" xfId="28724" xr:uid="{00000000-0005-0000-0000-000030700000}"/>
    <cellStyle name="40% - Ênfase4 5 2 10 12" xfId="28725" xr:uid="{00000000-0005-0000-0000-000031700000}"/>
    <cellStyle name="40% - Ênfase4 5 2 10 13" xfId="28726" xr:uid="{00000000-0005-0000-0000-000032700000}"/>
    <cellStyle name="40% - Ênfase4 5 2 10 2" xfId="28727" xr:uid="{00000000-0005-0000-0000-000033700000}"/>
    <cellStyle name="40% - Ênfase4 5 2 10 3" xfId="28728" xr:uid="{00000000-0005-0000-0000-000034700000}"/>
    <cellStyle name="40% - Ênfase4 5 2 10 4" xfId="28729" xr:uid="{00000000-0005-0000-0000-000035700000}"/>
    <cellStyle name="40% - Ênfase4 5 2 10 5" xfId="28730" xr:uid="{00000000-0005-0000-0000-000036700000}"/>
    <cellStyle name="40% - Ênfase4 5 2 10 6" xfId="28731" xr:uid="{00000000-0005-0000-0000-000037700000}"/>
    <cellStyle name="40% - Ênfase4 5 2 10 7" xfId="28732" xr:uid="{00000000-0005-0000-0000-000038700000}"/>
    <cellStyle name="40% - Ênfase4 5 2 10 8" xfId="28733" xr:uid="{00000000-0005-0000-0000-000039700000}"/>
    <cellStyle name="40% - Ênfase4 5 2 10 9" xfId="28734" xr:uid="{00000000-0005-0000-0000-00003A700000}"/>
    <cellStyle name="40% - Ênfase4 5 2 11" xfId="28735" xr:uid="{00000000-0005-0000-0000-00003B700000}"/>
    <cellStyle name="40% - Ênfase4 5 2 11 10" xfId="28736" xr:uid="{00000000-0005-0000-0000-00003C700000}"/>
    <cellStyle name="40% - Ênfase4 5 2 11 11" xfId="28737" xr:uid="{00000000-0005-0000-0000-00003D700000}"/>
    <cellStyle name="40% - Ênfase4 5 2 11 12" xfId="28738" xr:uid="{00000000-0005-0000-0000-00003E700000}"/>
    <cellStyle name="40% - Ênfase4 5 2 11 13" xfId="28739" xr:uid="{00000000-0005-0000-0000-00003F700000}"/>
    <cellStyle name="40% - Ênfase4 5 2 11 2" xfId="28740" xr:uid="{00000000-0005-0000-0000-000040700000}"/>
    <cellStyle name="40% - Ênfase4 5 2 11 3" xfId="28741" xr:uid="{00000000-0005-0000-0000-000041700000}"/>
    <cellStyle name="40% - Ênfase4 5 2 11 4" xfId="28742" xr:uid="{00000000-0005-0000-0000-000042700000}"/>
    <cellStyle name="40% - Ênfase4 5 2 11 5" xfId="28743" xr:uid="{00000000-0005-0000-0000-000043700000}"/>
    <cellStyle name="40% - Ênfase4 5 2 11 6" xfId="28744" xr:uid="{00000000-0005-0000-0000-000044700000}"/>
    <cellStyle name="40% - Ênfase4 5 2 11 7" xfId="28745" xr:uid="{00000000-0005-0000-0000-000045700000}"/>
    <cellStyle name="40% - Ênfase4 5 2 11 8" xfId="28746" xr:uid="{00000000-0005-0000-0000-000046700000}"/>
    <cellStyle name="40% - Ênfase4 5 2 11 9" xfId="28747" xr:uid="{00000000-0005-0000-0000-000047700000}"/>
    <cellStyle name="40% - Ênfase4 5 2 12" xfId="28748" xr:uid="{00000000-0005-0000-0000-000048700000}"/>
    <cellStyle name="40% - Ênfase4 5 2 13" xfId="28749" xr:uid="{00000000-0005-0000-0000-000049700000}"/>
    <cellStyle name="40% - Ênfase4 5 2 14" xfId="28750" xr:uid="{00000000-0005-0000-0000-00004A700000}"/>
    <cellStyle name="40% - Ênfase4 5 2 15" xfId="28751" xr:uid="{00000000-0005-0000-0000-00004B700000}"/>
    <cellStyle name="40% - Ênfase4 5 2 16" xfId="28752" xr:uid="{00000000-0005-0000-0000-00004C700000}"/>
    <cellStyle name="40% - Ênfase4 5 2 17" xfId="28753" xr:uid="{00000000-0005-0000-0000-00004D700000}"/>
    <cellStyle name="40% - Ênfase4 5 2 18" xfId="28754" xr:uid="{00000000-0005-0000-0000-00004E700000}"/>
    <cellStyle name="40% - Ênfase4 5 2 19" xfId="28755" xr:uid="{00000000-0005-0000-0000-00004F700000}"/>
    <cellStyle name="40% - Ênfase4 5 2 2" xfId="28756" xr:uid="{00000000-0005-0000-0000-000050700000}"/>
    <cellStyle name="40% - Ênfase4 5 2 2 10" xfId="28757" xr:uid="{00000000-0005-0000-0000-000051700000}"/>
    <cellStyle name="40% - Ênfase4 5 2 2 11" xfId="28758" xr:uid="{00000000-0005-0000-0000-000052700000}"/>
    <cellStyle name="40% - Ênfase4 5 2 2 12" xfId="28759" xr:uid="{00000000-0005-0000-0000-000053700000}"/>
    <cellStyle name="40% - Ênfase4 5 2 2 13" xfId="28760" xr:uid="{00000000-0005-0000-0000-000054700000}"/>
    <cellStyle name="40% - Ênfase4 5 2 2 2" xfId="28761" xr:uid="{00000000-0005-0000-0000-000055700000}"/>
    <cellStyle name="40% - Ênfase4 5 2 2 3" xfId="28762" xr:uid="{00000000-0005-0000-0000-000056700000}"/>
    <cellStyle name="40% - Ênfase4 5 2 2 4" xfId="28763" xr:uid="{00000000-0005-0000-0000-000057700000}"/>
    <cellStyle name="40% - Ênfase4 5 2 2 5" xfId="28764" xr:uid="{00000000-0005-0000-0000-000058700000}"/>
    <cellStyle name="40% - Ênfase4 5 2 2 6" xfId="28765" xr:uid="{00000000-0005-0000-0000-000059700000}"/>
    <cellStyle name="40% - Ênfase4 5 2 2 7" xfId="28766" xr:uid="{00000000-0005-0000-0000-00005A700000}"/>
    <cellStyle name="40% - Ênfase4 5 2 2 8" xfId="28767" xr:uid="{00000000-0005-0000-0000-00005B700000}"/>
    <cellStyle name="40% - Ênfase4 5 2 2 9" xfId="28768" xr:uid="{00000000-0005-0000-0000-00005C700000}"/>
    <cellStyle name="40% - Ênfase4 5 2 20" xfId="28769" xr:uid="{00000000-0005-0000-0000-00005D700000}"/>
    <cellStyle name="40% - Ênfase4 5 2 21" xfId="28770" xr:uid="{00000000-0005-0000-0000-00005E700000}"/>
    <cellStyle name="40% - Ênfase4 5 2 22" xfId="28771" xr:uid="{00000000-0005-0000-0000-00005F700000}"/>
    <cellStyle name="40% - Ênfase4 5 2 23" xfId="28772" xr:uid="{00000000-0005-0000-0000-000060700000}"/>
    <cellStyle name="40% - Ênfase4 5 2 3" xfId="28773" xr:uid="{00000000-0005-0000-0000-000061700000}"/>
    <cellStyle name="40% - Ênfase4 5 2 3 10" xfId="28774" xr:uid="{00000000-0005-0000-0000-000062700000}"/>
    <cellStyle name="40% - Ênfase4 5 2 3 11" xfId="28775" xr:uid="{00000000-0005-0000-0000-000063700000}"/>
    <cellStyle name="40% - Ênfase4 5 2 3 12" xfId="28776" xr:uid="{00000000-0005-0000-0000-000064700000}"/>
    <cellStyle name="40% - Ênfase4 5 2 3 13" xfId="28777" xr:uid="{00000000-0005-0000-0000-000065700000}"/>
    <cellStyle name="40% - Ênfase4 5 2 3 2" xfId="28778" xr:uid="{00000000-0005-0000-0000-000066700000}"/>
    <cellStyle name="40% - Ênfase4 5 2 3 3" xfId="28779" xr:uid="{00000000-0005-0000-0000-000067700000}"/>
    <cellStyle name="40% - Ênfase4 5 2 3 4" xfId="28780" xr:uid="{00000000-0005-0000-0000-000068700000}"/>
    <cellStyle name="40% - Ênfase4 5 2 3 5" xfId="28781" xr:uid="{00000000-0005-0000-0000-000069700000}"/>
    <cellStyle name="40% - Ênfase4 5 2 3 6" xfId="28782" xr:uid="{00000000-0005-0000-0000-00006A700000}"/>
    <cellStyle name="40% - Ênfase4 5 2 3 7" xfId="28783" xr:uid="{00000000-0005-0000-0000-00006B700000}"/>
    <cellStyle name="40% - Ênfase4 5 2 3 8" xfId="28784" xr:uid="{00000000-0005-0000-0000-00006C700000}"/>
    <cellStyle name="40% - Ênfase4 5 2 3 9" xfId="28785" xr:uid="{00000000-0005-0000-0000-00006D700000}"/>
    <cellStyle name="40% - Ênfase4 5 2 4" xfId="28786" xr:uid="{00000000-0005-0000-0000-00006E700000}"/>
    <cellStyle name="40% - Ênfase4 5 2 4 10" xfId="28787" xr:uid="{00000000-0005-0000-0000-00006F700000}"/>
    <cellStyle name="40% - Ênfase4 5 2 4 11" xfId="28788" xr:uid="{00000000-0005-0000-0000-000070700000}"/>
    <cellStyle name="40% - Ênfase4 5 2 4 12" xfId="28789" xr:uid="{00000000-0005-0000-0000-000071700000}"/>
    <cellStyle name="40% - Ênfase4 5 2 4 13" xfId="28790" xr:uid="{00000000-0005-0000-0000-000072700000}"/>
    <cellStyle name="40% - Ênfase4 5 2 4 2" xfId="28791" xr:uid="{00000000-0005-0000-0000-000073700000}"/>
    <cellStyle name="40% - Ênfase4 5 2 4 3" xfId="28792" xr:uid="{00000000-0005-0000-0000-000074700000}"/>
    <cellStyle name="40% - Ênfase4 5 2 4 4" xfId="28793" xr:uid="{00000000-0005-0000-0000-000075700000}"/>
    <cellStyle name="40% - Ênfase4 5 2 4 5" xfId="28794" xr:uid="{00000000-0005-0000-0000-000076700000}"/>
    <cellStyle name="40% - Ênfase4 5 2 4 6" xfId="28795" xr:uid="{00000000-0005-0000-0000-000077700000}"/>
    <cellStyle name="40% - Ênfase4 5 2 4 7" xfId="28796" xr:uid="{00000000-0005-0000-0000-000078700000}"/>
    <cellStyle name="40% - Ênfase4 5 2 4 8" xfId="28797" xr:uid="{00000000-0005-0000-0000-000079700000}"/>
    <cellStyle name="40% - Ênfase4 5 2 4 9" xfId="28798" xr:uid="{00000000-0005-0000-0000-00007A700000}"/>
    <cellStyle name="40% - Ênfase4 5 2 5" xfId="28799" xr:uid="{00000000-0005-0000-0000-00007B700000}"/>
    <cellStyle name="40% - Ênfase4 5 2 5 10" xfId="28800" xr:uid="{00000000-0005-0000-0000-00007C700000}"/>
    <cellStyle name="40% - Ênfase4 5 2 5 11" xfId="28801" xr:uid="{00000000-0005-0000-0000-00007D700000}"/>
    <cellStyle name="40% - Ênfase4 5 2 5 12" xfId="28802" xr:uid="{00000000-0005-0000-0000-00007E700000}"/>
    <cellStyle name="40% - Ênfase4 5 2 5 13" xfId="28803" xr:uid="{00000000-0005-0000-0000-00007F700000}"/>
    <cellStyle name="40% - Ênfase4 5 2 5 2" xfId="28804" xr:uid="{00000000-0005-0000-0000-000080700000}"/>
    <cellStyle name="40% - Ênfase4 5 2 5 3" xfId="28805" xr:uid="{00000000-0005-0000-0000-000081700000}"/>
    <cellStyle name="40% - Ênfase4 5 2 5 4" xfId="28806" xr:uid="{00000000-0005-0000-0000-000082700000}"/>
    <cellStyle name="40% - Ênfase4 5 2 5 5" xfId="28807" xr:uid="{00000000-0005-0000-0000-000083700000}"/>
    <cellStyle name="40% - Ênfase4 5 2 5 6" xfId="28808" xr:uid="{00000000-0005-0000-0000-000084700000}"/>
    <cellStyle name="40% - Ênfase4 5 2 5 7" xfId="28809" xr:uid="{00000000-0005-0000-0000-000085700000}"/>
    <cellStyle name="40% - Ênfase4 5 2 5 8" xfId="28810" xr:uid="{00000000-0005-0000-0000-000086700000}"/>
    <cellStyle name="40% - Ênfase4 5 2 5 9" xfId="28811" xr:uid="{00000000-0005-0000-0000-000087700000}"/>
    <cellStyle name="40% - Ênfase4 5 2 6" xfId="28812" xr:uid="{00000000-0005-0000-0000-000088700000}"/>
    <cellStyle name="40% - Ênfase4 5 2 6 10" xfId="28813" xr:uid="{00000000-0005-0000-0000-000089700000}"/>
    <cellStyle name="40% - Ênfase4 5 2 6 11" xfId="28814" xr:uid="{00000000-0005-0000-0000-00008A700000}"/>
    <cellStyle name="40% - Ênfase4 5 2 6 12" xfId="28815" xr:uid="{00000000-0005-0000-0000-00008B700000}"/>
    <cellStyle name="40% - Ênfase4 5 2 6 13" xfId="28816" xr:uid="{00000000-0005-0000-0000-00008C700000}"/>
    <cellStyle name="40% - Ênfase4 5 2 6 2" xfId="28817" xr:uid="{00000000-0005-0000-0000-00008D700000}"/>
    <cellStyle name="40% - Ênfase4 5 2 6 3" xfId="28818" xr:uid="{00000000-0005-0000-0000-00008E700000}"/>
    <cellStyle name="40% - Ênfase4 5 2 6 4" xfId="28819" xr:uid="{00000000-0005-0000-0000-00008F700000}"/>
    <cellStyle name="40% - Ênfase4 5 2 6 5" xfId="28820" xr:uid="{00000000-0005-0000-0000-000090700000}"/>
    <cellStyle name="40% - Ênfase4 5 2 6 6" xfId="28821" xr:uid="{00000000-0005-0000-0000-000091700000}"/>
    <cellStyle name="40% - Ênfase4 5 2 6 7" xfId="28822" xr:uid="{00000000-0005-0000-0000-000092700000}"/>
    <cellStyle name="40% - Ênfase4 5 2 6 8" xfId="28823" xr:uid="{00000000-0005-0000-0000-000093700000}"/>
    <cellStyle name="40% - Ênfase4 5 2 6 9" xfId="28824" xr:uid="{00000000-0005-0000-0000-000094700000}"/>
    <cellStyle name="40% - Ênfase4 5 2 7" xfId="28825" xr:uid="{00000000-0005-0000-0000-000095700000}"/>
    <cellStyle name="40% - Ênfase4 5 2 7 10" xfId="28826" xr:uid="{00000000-0005-0000-0000-000096700000}"/>
    <cellStyle name="40% - Ênfase4 5 2 7 11" xfId="28827" xr:uid="{00000000-0005-0000-0000-000097700000}"/>
    <cellStyle name="40% - Ênfase4 5 2 7 12" xfId="28828" xr:uid="{00000000-0005-0000-0000-000098700000}"/>
    <cellStyle name="40% - Ênfase4 5 2 7 13" xfId="28829" xr:uid="{00000000-0005-0000-0000-000099700000}"/>
    <cellStyle name="40% - Ênfase4 5 2 7 2" xfId="28830" xr:uid="{00000000-0005-0000-0000-00009A700000}"/>
    <cellStyle name="40% - Ênfase4 5 2 7 3" xfId="28831" xr:uid="{00000000-0005-0000-0000-00009B700000}"/>
    <cellStyle name="40% - Ênfase4 5 2 7 4" xfId="28832" xr:uid="{00000000-0005-0000-0000-00009C700000}"/>
    <cellStyle name="40% - Ênfase4 5 2 7 5" xfId="28833" xr:uid="{00000000-0005-0000-0000-00009D700000}"/>
    <cellStyle name="40% - Ênfase4 5 2 7 6" xfId="28834" xr:uid="{00000000-0005-0000-0000-00009E700000}"/>
    <cellStyle name="40% - Ênfase4 5 2 7 7" xfId="28835" xr:uid="{00000000-0005-0000-0000-00009F700000}"/>
    <cellStyle name="40% - Ênfase4 5 2 7 8" xfId="28836" xr:uid="{00000000-0005-0000-0000-0000A0700000}"/>
    <cellStyle name="40% - Ênfase4 5 2 7 9" xfId="28837" xr:uid="{00000000-0005-0000-0000-0000A1700000}"/>
    <cellStyle name="40% - Ênfase4 5 2 8" xfId="28838" xr:uid="{00000000-0005-0000-0000-0000A2700000}"/>
    <cellStyle name="40% - Ênfase4 5 2 8 10" xfId="28839" xr:uid="{00000000-0005-0000-0000-0000A3700000}"/>
    <cellStyle name="40% - Ênfase4 5 2 8 11" xfId="28840" xr:uid="{00000000-0005-0000-0000-0000A4700000}"/>
    <cellStyle name="40% - Ênfase4 5 2 8 12" xfId="28841" xr:uid="{00000000-0005-0000-0000-0000A5700000}"/>
    <cellStyle name="40% - Ênfase4 5 2 8 13" xfId="28842" xr:uid="{00000000-0005-0000-0000-0000A6700000}"/>
    <cellStyle name="40% - Ênfase4 5 2 8 2" xfId="28843" xr:uid="{00000000-0005-0000-0000-0000A7700000}"/>
    <cellStyle name="40% - Ênfase4 5 2 8 3" xfId="28844" xr:uid="{00000000-0005-0000-0000-0000A8700000}"/>
    <cellStyle name="40% - Ênfase4 5 2 8 4" xfId="28845" xr:uid="{00000000-0005-0000-0000-0000A9700000}"/>
    <cellStyle name="40% - Ênfase4 5 2 8 5" xfId="28846" xr:uid="{00000000-0005-0000-0000-0000AA700000}"/>
    <cellStyle name="40% - Ênfase4 5 2 8 6" xfId="28847" xr:uid="{00000000-0005-0000-0000-0000AB700000}"/>
    <cellStyle name="40% - Ênfase4 5 2 8 7" xfId="28848" xr:uid="{00000000-0005-0000-0000-0000AC700000}"/>
    <cellStyle name="40% - Ênfase4 5 2 8 8" xfId="28849" xr:uid="{00000000-0005-0000-0000-0000AD700000}"/>
    <cellStyle name="40% - Ênfase4 5 2 8 9" xfId="28850" xr:uid="{00000000-0005-0000-0000-0000AE700000}"/>
    <cellStyle name="40% - Ênfase4 5 2 9" xfId="28851" xr:uid="{00000000-0005-0000-0000-0000AF700000}"/>
    <cellStyle name="40% - Ênfase4 5 2 9 10" xfId="28852" xr:uid="{00000000-0005-0000-0000-0000B0700000}"/>
    <cellStyle name="40% - Ênfase4 5 2 9 11" xfId="28853" xr:uid="{00000000-0005-0000-0000-0000B1700000}"/>
    <cellStyle name="40% - Ênfase4 5 2 9 12" xfId="28854" xr:uid="{00000000-0005-0000-0000-0000B2700000}"/>
    <cellStyle name="40% - Ênfase4 5 2 9 13" xfId="28855" xr:uid="{00000000-0005-0000-0000-0000B3700000}"/>
    <cellStyle name="40% - Ênfase4 5 2 9 2" xfId="28856" xr:uid="{00000000-0005-0000-0000-0000B4700000}"/>
    <cellStyle name="40% - Ênfase4 5 2 9 3" xfId="28857" xr:uid="{00000000-0005-0000-0000-0000B5700000}"/>
    <cellStyle name="40% - Ênfase4 5 2 9 4" xfId="28858" xr:uid="{00000000-0005-0000-0000-0000B6700000}"/>
    <cellStyle name="40% - Ênfase4 5 2 9 5" xfId="28859" xr:uid="{00000000-0005-0000-0000-0000B7700000}"/>
    <cellStyle name="40% - Ênfase4 5 2 9 6" xfId="28860" xr:uid="{00000000-0005-0000-0000-0000B8700000}"/>
    <cellStyle name="40% - Ênfase4 5 2 9 7" xfId="28861" xr:uid="{00000000-0005-0000-0000-0000B9700000}"/>
    <cellStyle name="40% - Ênfase4 5 2 9 8" xfId="28862" xr:uid="{00000000-0005-0000-0000-0000BA700000}"/>
    <cellStyle name="40% - Ênfase4 5 2 9 9" xfId="28863" xr:uid="{00000000-0005-0000-0000-0000BB700000}"/>
    <cellStyle name="40% - Ênfase4 5 20" xfId="28864" xr:uid="{00000000-0005-0000-0000-0000BC700000}"/>
    <cellStyle name="40% - Ênfase4 5 21" xfId="28865" xr:uid="{00000000-0005-0000-0000-0000BD700000}"/>
    <cellStyle name="40% - Ênfase4 5 22" xfId="28866" xr:uid="{00000000-0005-0000-0000-0000BE700000}"/>
    <cellStyle name="40% - Ênfase4 5 23" xfId="28867" xr:uid="{00000000-0005-0000-0000-0000BF700000}"/>
    <cellStyle name="40% - Ênfase4 5 24" xfId="28868" xr:uid="{00000000-0005-0000-0000-0000C0700000}"/>
    <cellStyle name="40% - Ênfase4 5 3" xfId="28869" xr:uid="{00000000-0005-0000-0000-0000C1700000}"/>
    <cellStyle name="40% - Ênfase4 5 3 10" xfId="28870" xr:uid="{00000000-0005-0000-0000-0000C2700000}"/>
    <cellStyle name="40% - Ênfase4 5 3 11" xfId="28871" xr:uid="{00000000-0005-0000-0000-0000C3700000}"/>
    <cellStyle name="40% - Ênfase4 5 3 12" xfId="28872" xr:uid="{00000000-0005-0000-0000-0000C4700000}"/>
    <cellStyle name="40% - Ênfase4 5 3 13" xfId="28873" xr:uid="{00000000-0005-0000-0000-0000C5700000}"/>
    <cellStyle name="40% - Ênfase4 5 3 2" xfId="28874" xr:uid="{00000000-0005-0000-0000-0000C6700000}"/>
    <cellStyle name="40% - Ênfase4 5 3 3" xfId="28875" xr:uid="{00000000-0005-0000-0000-0000C7700000}"/>
    <cellStyle name="40% - Ênfase4 5 3 4" xfId="28876" xr:uid="{00000000-0005-0000-0000-0000C8700000}"/>
    <cellStyle name="40% - Ênfase4 5 3 5" xfId="28877" xr:uid="{00000000-0005-0000-0000-0000C9700000}"/>
    <cellStyle name="40% - Ênfase4 5 3 6" xfId="28878" xr:uid="{00000000-0005-0000-0000-0000CA700000}"/>
    <cellStyle name="40% - Ênfase4 5 3 7" xfId="28879" xr:uid="{00000000-0005-0000-0000-0000CB700000}"/>
    <cellStyle name="40% - Ênfase4 5 3 8" xfId="28880" xr:uid="{00000000-0005-0000-0000-0000CC700000}"/>
    <cellStyle name="40% - Ênfase4 5 3 9" xfId="28881" xr:uid="{00000000-0005-0000-0000-0000CD700000}"/>
    <cellStyle name="40% - Ênfase4 5 4" xfId="28882" xr:uid="{00000000-0005-0000-0000-0000CE700000}"/>
    <cellStyle name="40% - Ênfase4 5 4 10" xfId="28883" xr:uid="{00000000-0005-0000-0000-0000CF700000}"/>
    <cellStyle name="40% - Ênfase4 5 4 11" xfId="28884" xr:uid="{00000000-0005-0000-0000-0000D0700000}"/>
    <cellStyle name="40% - Ênfase4 5 4 12" xfId="28885" xr:uid="{00000000-0005-0000-0000-0000D1700000}"/>
    <cellStyle name="40% - Ênfase4 5 4 13" xfId="28886" xr:uid="{00000000-0005-0000-0000-0000D2700000}"/>
    <cellStyle name="40% - Ênfase4 5 4 2" xfId="28887" xr:uid="{00000000-0005-0000-0000-0000D3700000}"/>
    <cellStyle name="40% - Ênfase4 5 4 3" xfId="28888" xr:uid="{00000000-0005-0000-0000-0000D4700000}"/>
    <cellStyle name="40% - Ênfase4 5 4 4" xfId="28889" xr:uid="{00000000-0005-0000-0000-0000D5700000}"/>
    <cellStyle name="40% - Ênfase4 5 4 5" xfId="28890" xr:uid="{00000000-0005-0000-0000-0000D6700000}"/>
    <cellStyle name="40% - Ênfase4 5 4 6" xfId="28891" xr:uid="{00000000-0005-0000-0000-0000D7700000}"/>
    <cellStyle name="40% - Ênfase4 5 4 7" xfId="28892" xr:uid="{00000000-0005-0000-0000-0000D8700000}"/>
    <cellStyle name="40% - Ênfase4 5 4 8" xfId="28893" xr:uid="{00000000-0005-0000-0000-0000D9700000}"/>
    <cellStyle name="40% - Ênfase4 5 4 9" xfId="28894" xr:uid="{00000000-0005-0000-0000-0000DA700000}"/>
    <cellStyle name="40% - Ênfase4 5 5" xfId="28895" xr:uid="{00000000-0005-0000-0000-0000DB700000}"/>
    <cellStyle name="40% - Ênfase4 5 5 10" xfId="28896" xr:uid="{00000000-0005-0000-0000-0000DC700000}"/>
    <cellStyle name="40% - Ênfase4 5 5 11" xfId="28897" xr:uid="{00000000-0005-0000-0000-0000DD700000}"/>
    <cellStyle name="40% - Ênfase4 5 5 12" xfId="28898" xr:uid="{00000000-0005-0000-0000-0000DE700000}"/>
    <cellStyle name="40% - Ênfase4 5 5 13" xfId="28899" xr:uid="{00000000-0005-0000-0000-0000DF700000}"/>
    <cellStyle name="40% - Ênfase4 5 5 2" xfId="28900" xr:uid="{00000000-0005-0000-0000-0000E0700000}"/>
    <cellStyle name="40% - Ênfase4 5 5 3" xfId="28901" xr:uid="{00000000-0005-0000-0000-0000E1700000}"/>
    <cellStyle name="40% - Ênfase4 5 5 4" xfId="28902" xr:uid="{00000000-0005-0000-0000-0000E2700000}"/>
    <cellStyle name="40% - Ênfase4 5 5 5" xfId="28903" xr:uid="{00000000-0005-0000-0000-0000E3700000}"/>
    <cellStyle name="40% - Ênfase4 5 5 6" xfId="28904" xr:uid="{00000000-0005-0000-0000-0000E4700000}"/>
    <cellStyle name="40% - Ênfase4 5 5 7" xfId="28905" xr:uid="{00000000-0005-0000-0000-0000E5700000}"/>
    <cellStyle name="40% - Ênfase4 5 5 8" xfId="28906" xr:uid="{00000000-0005-0000-0000-0000E6700000}"/>
    <cellStyle name="40% - Ênfase4 5 5 9" xfId="28907" xr:uid="{00000000-0005-0000-0000-0000E7700000}"/>
    <cellStyle name="40% - Ênfase4 5 6" xfId="28908" xr:uid="{00000000-0005-0000-0000-0000E8700000}"/>
    <cellStyle name="40% - Ênfase4 5 6 10" xfId="28909" xr:uid="{00000000-0005-0000-0000-0000E9700000}"/>
    <cellStyle name="40% - Ênfase4 5 6 11" xfId="28910" xr:uid="{00000000-0005-0000-0000-0000EA700000}"/>
    <cellStyle name="40% - Ênfase4 5 6 12" xfId="28911" xr:uid="{00000000-0005-0000-0000-0000EB700000}"/>
    <cellStyle name="40% - Ênfase4 5 6 13" xfId="28912" xr:uid="{00000000-0005-0000-0000-0000EC700000}"/>
    <cellStyle name="40% - Ênfase4 5 6 2" xfId="28913" xr:uid="{00000000-0005-0000-0000-0000ED700000}"/>
    <cellStyle name="40% - Ênfase4 5 6 3" xfId="28914" xr:uid="{00000000-0005-0000-0000-0000EE700000}"/>
    <cellStyle name="40% - Ênfase4 5 6 4" xfId="28915" xr:uid="{00000000-0005-0000-0000-0000EF700000}"/>
    <cellStyle name="40% - Ênfase4 5 6 5" xfId="28916" xr:uid="{00000000-0005-0000-0000-0000F0700000}"/>
    <cellStyle name="40% - Ênfase4 5 6 6" xfId="28917" xr:uid="{00000000-0005-0000-0000-0000F1700000}"/>
    <cellStyle name="40% - Ênfase4 5 6 7" xfId="28918" xr:uid="{00000000-0005-0000-0000-0000F2700000}"/>
    <cellStyle name="40% - Ênfase4 5 6 8" xfId="28919" xr:uid="{00000000-0005-0000-0000-0000F3700000}"/>
    <cellStyle name="40% - Ênfase4 5 6 9" xfId="28920" xr:uid="{00000000-0005-0000-0000-0000F4700000}"/>
    <cellStyle name="40% - Ênfase4 5 7" xfId="28921" xr:uid="{00000000-0005-0000-0000-0000F5700000}"/>
    <cellStyle name="40% - Ênfase4 5 7 10" xfId="28922" xr:uid="{00000000-0005-0000-0000-0000F6700000}"/>
    <cellStyle name="40% - Ênfase4 5 7 11" xfId="28923" xr:uid="{00000000-0005-0000-0000-0000F7700000}"/>
    <cellStyle name="40% - Ênfase4 5 7 12" xfId="28924" xr:uid="{00000000-0005-0000-0000-0000F8700000}"/>
    <cellStyle name="40% - Ênfase4 5 7 13" xfId="28925" xr:uid="{00000000-0005-0000-0000-0000F9700000}"/>
    <cellStyle name="40% - Ênfase4 5 7 2" xfId="28926" xr:uid="{00000000-0005-0000-0000-0000FA700000}"/>
    <cellStyle name="40% - Ênfase4 5 7 3" xfId="28927" xr:uid="{00000000-0005-0000-0000-0000FB700000}"/>
    <cellStyle name="40% - Ênfase4 5 7 4" xfId="28928" xr:uid="{00000000-0005-0000-0000-0000FC700000}"/>
    <cellStyle name="40% - Ênfase4 5 7 5" xfId="28929" xr:uid="{00000000-0005-0000-0000-0000FD700000}"/>
    <cellStyle name="40% - Ênfase4 5 7 6" xfId="28930" xr:uid="{00000000-0005-0000-0000-0000FE700000}"/>
    <cellStyle name="40% - Ênfase4 5 7 7" xfId="28931" xr:uid="{00000000-0005-0000-0000-0000FF700000}"/>
    <cellStyle name="40% - Ênfase4 5 7 8" xfId="28932" xr:uid="{00000000-0005-0000-0000-000000710000}"/>
    <cellStyle name="40% - Ênfase4 5 7 9" xfId="28933" xr:uid="{00000000-0005-0000-0000-000001710000}"/>
    <cellStyle name="40% - Ênfase4 5 8" xfId="28934" xr:uid="{00000000-0005-0000-0000-000002710000}"/>
    <cellStyle name="40% - Ênfase4 5 8 10" xfId="28935" xr:uid="{00000000-0005-0000-0000-000003710000}"/>
    <cellStyle name="40% - Ênfase4 5 8 11" xfId="28936" xr:uid="{00000000-0005-0000-0000-000004710000}"/>
    <cellStyle name="40% - Ênfase4 5 8 12" xfId="28937" xr:uid="{00000000-0005-0000-0000-000005710000}"/>
    <cellStyle name="40% - Ênfase4 5 8 13" xfId="28938" xr:uid="{00000000-0005-0000-0000-000006710000}"/>
    <cellStyle name="40% - Ênfase4 5 8 2" xfId="28939" xr:uid="{00000000-0005-0000-0000-000007710000}"/>
    <cellStyle name="40% - Ênfase4 5 8 3" xfId="28940" xr:uid="{00000000-0005-0000-0000-000008710000}"/>
    <cellStyle name="40% - Ênfase4 5 8 4" xfId="28941" xr:uid="{00000000-0005-0000-0000-000009710000}"/>
    <cellStyle name="40% - Ênfase4 5 8 5" xfId="28942" xr:uid="{00000000-0005-0000-0000-00000A710000}"/>
    <cellStyle name="40% - Ênfase4 5 8 6" xfId="28943" xr:uid="{00000000-0005-0000-0000-00000B710000}"/>
    <cellStyle name="40% - Ênfase4 5 8 7" xfId="28944" xr:uid="{00000000-0005-0000-0000-00000C710000}"/>
    <cellStyle name="40% - Ênfase4 5 8 8" xfId="28945" xr:uid="{00000000-0005-0000-0000-00000D710000}"/>
    <cellStyle name="40% - Ênfase4 5 8 9" xfId="28946" xr:uid="{00000000-0005-0000-0000-00000E710000}"/>
    <cellStyle name="40% - Ênfase4 5 9" xfId="28947" xr:uid="{00000000-0005-0000-0000-00000F710000}"/>
    <cellStyle name="40% - Ênfase4 5 9 10" xfId="28948" xr:uid="{00000000-0005-0000-0000-000010710000}"/>
    <cellStyle name="40% - Ênfase4 5 9 11" xfId="28949" xr:uid="{00000000-0005-0000-0000-000011710000}"/>
    <cellStyle name="40% - Ênfase4 5 9 12" xfId="28950" xr:uid="{00000000-0005-0000-0000-000012710000}"/>
    <cellStyle name="40% - Ênfase4 5 9 13" xfId="28951" xr:uid="{00000000-0005-0000-0000-000013710000}"/>
    <cellStyle name="40% - Ênfase4 5 9 2" xfId="28952" xr:uid="{00000000-0005-0000-0000-000014710000}"/>
    <cellStyle name="40% - Ênfase4 5 9 3" xfId="28953" xr:uid="{00000000-0005-0000-0000-000015710000}"/>
    <cellStyle name="40% - Ênfase4 5 9 4" xfId="28954" xr:uid="{00000000-0005-0000-0000-000016710000}"/>
    <cellStyle name="40% - Ênfase4 5 9 5" xfId="28955" xr:uid="{00000000-0005-0000-0000-000017710000}"/>
    <cellStyle name="40% - Ênfase4 5 9 6" xfId="28956" xr:uid="{00000000-0005-0000-0000-000018710000}"/>
    <cellStyle name="40% - Ênfase4 5 9 7" xfId="28957" xr:uid="{00000000-0005-0000-0000-000019710000}"/>
    <cellStyle name="40% - Ênfase4 5 9 8" xfId="28958" xr:uid="{00000000-0005-0000-0000-00001A710000}"/>
    <cellStyle name="40% - Ênfase4 5 9 9" xfId="28959" xr:uid="{00000000-0005-0000-0000-00001B710000}"/>
    <cellStyle name="40% - Ênfase4 6" xfId="28960" xr:uid="{00000000-0005-0000-0000-00001C710000}"/>
    <cellStyle name="40% - Ênfase4 6 10" xfId="28961" xr:uid="{00000000-0005-0000-0000-00001D710000}"/>
    <cellStyle name="40% - Ênfase4 6 10 10" xfId="28962" xr:uid="{00000000-0005-0000-0000-00001E710000}"/>
    <cellStyle name="40% - Ênfase4 6 10 11" xfId="28963" xr:uid="{00000000-0005-0000-0000-00001F710000}"/>
    <cellStyle name="40% - Ênfase4 6 10 12" xfId="28964" xr:uid="{00000000-0005-0000-0000-000020710000}"/>
    <cellStyle name="40% - Ênfase4 6 10 13" xfId="28965" xr:uid="{00000000-0005-0000-0000-000021710000}"/>
    <cellStyle name="40% - Ênfase4 6 10 2" xfId="28966" xr:uid="{00000000-0005-0000-0000-000022710000}"/>
    <cellStyle name="40% - Ênfase4 6 10 3" xfId="28967" xr:uid="{00000000-0005-0000-0000-000023710000}"/>
    <cellStyle name="40% - Ênfase4 6 10 4" xfId="28968" xr:uid="{00000000-0005-0000-0000-000024710000}"/>
    <cellStyle name="40% - Ênfase4 6 10 5" xfId="28969" xr:uid="{00000000-0005-0000-0000-000025710000}"/>
    <cellStyle name="40% - Ênfase4 6 10 6" xfId="28970" xr:uid="{00000000-0005-0000-0000-000026710000}"/>
    <cellStyle name="40% - Ênfase4 6 10 7" xfId="28971" xr:uid="{00000000-0005-0000-0000-000027710000}"/>
    <cellStyle name="40% - Ênfase4 6 10 8" xfId="28972" xr:uid="{00000000-0005-0000-0000-000028710000}"/>
    <cellStyle name="40% - Ênfase4 6 10 9" xfId="28973" xr:uid="{00000000-0005-0000-0000-000029710000}"/>
    <cellStyle name="40% - Ênfase4 6 11" xfId="28974" xr:uid="{00000000-0005-0000-0000-00002A710000}"/>
    <cellStyle name="40% - Ênfase4 6 11 10" xfId="28975" xr:uid="{00000000-0005-0000-0000-00002B710000}"/>
    <cellStyle name="40% - Ênfase4 6 11 11" xfId="28976" xr:uid="{00000000-0005-0000-0000-00002C710000}"/>
    <cellStyle name="40% - Ênfase4 6 11 12" xfId="28977" xr:uid="{00000000-0005-0000-0000-00002D710000}"/>
    <cellStyle name="40% - Ênfase4 6 11 13" xfId="28978" xr:uid="{00000000-0005-0000-0000-00002E710000}"/>
    <cellStyle name="40% - Ênfase4 6 11 2" xfId="28979" xr:uid="{00000000-0005-0000-0000-00002F710000}"/>
    <cellStyle name="40% - Ênfase4 6 11 3" xfId="28980" xr:uid="{00000000-0005-0000-0000-000030710000}"/>
    <cellStyle name="40% - Ênfase4 6 11 4" xfId="28981" xr:uid="{00000000-0005-0000-0000-000031710000}"/>
    <cellStyle name="40% - Ênfase4 6 11 5" xfId="28982" xr:uid="{00000000-0005-0000-0000-000032710000}"/>
    <cellStyle name="40% - Ênfase4 6 11 6" xfId="28983" xr:uid="{00000000-0005-0000-0000-000033710000}"/>
    <cellStyle name="40% - Ênfase4 6 11 7" xfId="28984" xr:uid="{00000000-0005-0000-0000-000034710000}"/>
    <cellStyle name="40% - Ênfase4 6 11 8" xfId="28985" xr:uid="{00000000-0005-0000-0000-000035710000}"/>
    <cellStyle name="40% - Ênfase4 6 11 9" xfId="28986" xr:uid="{00000000-0005-0000-0000-000036710000}"/>
    <cellStyle name="40% - Ênfase4 6 12" xfId="28987" xr:uid="{00000000-0005-0000-0000-000037710000}"/>
    <cellStyle name="40% - Ênfase4 6 12 10" xfId="28988" xr:uid="{00000000-0005-0000-0000-000038710000}"/>
    <cellStyle name="40% - Ênfase4 6 12 11" xfId="28989" xr:uid="{00000000-0005-0000-0000-000039710000}"/>
    <cellStyle name="40% - Ênfase4 6 12 12" xfId="28990" xr:uid="{00000000-0005-0000-0000-00003A710000}"/>
    <cellStyle name="40% - Ênfase4 6 12 13" xfId="28991" xr:uid="{00000000-0005-0000-0000-00003B710000}"/>
    <cellStyle name="40% - Ênfase4 6 12 2" xfId="28992" xr:uid="{00000000-0005-0000-0000-00003C710000}"/>
    <cellStyle name="40% - Ênfase4 6 12 3" xfId="28993" xr:uid="{00000000-0005-0000-0000-00003D710000}"/>
    <cellStyle name="40% - Ênfase4 6 12 4" xfId="28994" xr:uid="{00000000-0005-0000-0000-00003E710000}"/>
    <cellStyle name="40% - Ênfase4 6 12 5" xfId="28995" xr:uid="{00000000-0005-0000-0000-00003F710000}"/>
    <cellStyle name="40% - Ênfase4 6 12 6" xfId="28996" xr:uid="{00000000-0005-0000-0000-000040710000}"/>
    <cellStyle name="40% - Ênfase4 6 12 7" xfId="28997" xr:uid="{00000000-0005-0000-0000-000041710000}"/>
    <cellStyle name="40% - Ênfase4 6 12 8" xfId="28998" xr:uid="{00000000-0005-0000-0000-000042710000}"/>
    <cellStyle name="40% - Ênfase4 6 12 9" xfId="28999" xr:uid="{00000000-0005-0000-0000-000043710000}"/>
    <cellStyle name="40% - Ênfase4 6 13" xfId="29000" xr:uid="{00000000-0005-0000-0000-000044710000}"/>
    <cellStyle name="40% - Ênfase4 6 14" xfId="29001" xr:uid="{00000000-0005-0000-0000-000045710000}"/>
    <cellStyle name="40% - Ênfase4 6 15" xfId="29002" xr:uid="{00000000-0005-0000-0000-000046710000}"/>
    <cellStyle name="40% - Ênfase4 6 16" xfId="29003" xr:uid="{00000000-0005-0000-0000-000047710000}"/>
    <cellStyle name="40% - Ênfase4 6 17" xfId="29004" xr:uid="{00000000-0005-0000-0000-000048710000}"/>
    <cellStyle name="40% - Ênfase4 6 18" xfId="29005" xr:uid="{00000000-0005-0000-0000-000049710000}"/>
    <cellStyle name="40% - Ênfase4 6 19" xfId="29006" xr:uid="{00000000-0005-0000-0000-00004A710000}"/>
    <cellStyle name="40% - Ênfase4 6 2" xfId="29007" xr:uid="{00000000-0005-0000-0000-00004B710000}"/>
    <cellStyle name="40% - Ênfase4 6 2 10" xfId="29008" xr:uid="{00000000-0005-0000-0000-00004C710000}"/>
    <cellStyle name="40% - Ênfase4 6 2 10 10" xfId="29009" xr:uid="{00000000-0005-0000-0000-00004D710000}"/>
    <cellStyle name="40% - Ênfase4 6 2 10 11" xfId="29010" xr:uid="{00000000-0005-0000-0000-00004E710000}"/>
    <cellStyle name="40% - Ênfase4 6 2 10 12" xfId="29011" xr:uid="{00000000-0005-0000-0000-00004F710000}"/>
    <cellStyle name="40% - Ênfase4 6 2 10 13" xfId="29012" xr:uid="{00000000-0005-0000-0000-000050710000}"/>
    <cellStyle name="40% - Ênfase4 6 2 10 2" xfId="29013" xr:uid="{00000000-0005-0000-0000-000051710000}"/>
    <cellStyle name="40% - Ênfase4 6 2 10 3" xfId="29014" xr:uid="{00000000-0005-0000-0000-000052710000}"/>
    <cellStyle name="40% - Ênfase4 6 2 10 4" xfId="29015" xr:uid="{00000000-0005-0000-0000-000053710000}"/>
    <cellStyle name="40% - Ênfase4 6 2 10 5" xfId="29016" xr:uid="{00000000-0005-0000-0000-000054710000}"/>
    <cellStyle name="40% - Ênfase4 6 2 10 6" xfId="29017" xr:uid="{00000000-0005-0000-0000-000055710000}"/>
    <cellStyle name="40% - Ênfase4 6 2 10 7" xfId="29018" xr:uid="{00000000-0005-0000-0000-000056710000}"/>
    <cellStyle name="40% - Ênfase4 6 2 10 8" xfId="29019" xr:uid="{00000000-0005-0000-0000-000057710000}"/>
    <cellStyle name="40% - Ênfase4 6 2 10 9" xfId="29020" xr:uid="{00000000-0005-0000-0000-000058710000}"/>
    <cellStyle name="40% - Ênfase4 6 2 11" xfId="29021" xr:uid="{00000000-0005-0000-0000-000059710000}"/>
    <cellStyle name="40% - Ênfase4 6 2 11 10" xfId="29022" xr:uid="{00000000-0005-0000-0000-00005A710000}"/>
    <cellStyle name="40% - Ênfase4 6 2 11 11" xfId="29023" xr:uid="{00000000-0005-0000-0000-00005B710000}"/>
    <cellStyle name="40% - Ênfase4 6 2 11 12" xfId="29024" xr:uid="{00000000-0005-0000-0000-00005C710000}"/>
    <cellStyle name="40% - Ênfase4 6 2 11 13" xfId="29025" xr:uid="{00000000-0005-0000-0000-00005D710000}"/>
    <cellStyle name="40% - Ênfase4 6 2 11 2" xfId="29026" xr:uid="{00000000-0005-0000-0000-00005E710000}"/>
    <cellStyle name="40% - Ênfase4 6 2 11 3" xfId="29027" xr:uid="{00000000-0005-0000-0000-00005F710000}"/>
    <cellStyle name="40% - Ênfase4 6 2 11 4" xfId="29028" xr:uid="{00000000-0005-0000-0000-000060710000}"/>
    <cellStyle name="40% - Ênfase4 6 2 11 5" xfId="29029" xr:uid="{00000000-0005-0000-0000-000061710000}"/>
    <cellStyle name="40% - Ênfase4 6 2 11 6" xfId="29030" xr:uid="{00000000-0005-0000-0000-000062710000}"/>
    <cellStyle name="40% - Ênfase4 6 2 11 7" xfId="29031" xr:uid="{00000000-0005-0000-0000-000063710000}"/>
    <cellStyle name="40% - Ênfase4 6 2 11 8" xfId="29032" xr:uid="{00000000-0005-0000-0000-000064710000}"/>
    <cellStyle name="40% - Ênfase4 6 2 11 9" xfId="29033" xr:uid="{00000000-0005-0000-0000-000065710000}"/>
    <cellStyle name="40% - Ênfase4 6 2 12" xfId="29034" xr:uid="{00000000-0005-0000-0000-000066710000}"/>
    <cellStyle name="40% - Ênfase4 6 2 13" xfId="29035" xr:uid="{00000000-0005-0000-0000-000067710000}"/>
    <cellStyle name="40% - Ênfase4 6 2 14" xfId="29036" xr:uid="{00000000-0005-0000-0000-000068710000}"/>
    <cellStyle name="40% - Ênfase4 6 2 15" xfId="29037" xr:uid="{00000000-0005-0000-0000-000069710000}"/>
    <cellStyle name="40% - Ênfase4 6 2 16" xfId="29038" xr:uid="{00000000-0005-0000-0000-00006A710000}"/>
    <cellStyle name="40% - Ênfase4 6 2 17" xfId="29039" xr:uid="{00000000-0005-0000-0000-00006B710000}"/>
    <cellStyle name="40% - Ênfase4 6 2 18" xfId="29040" xr:uid="{00000000-0005-0000-0000-00006C710000}"/>
    <cellStyle name="40% - Ênfase4 6 2 19" xfId="29041" xr:uid="{00000000-0005-0000-0000-00006D710000}"/>
    <cellStyle name="40% - Ênfase4 6 2 2" xfId="29042" xr:uid="{00000000-0005-0000-0000-00006E710000}"/>
    <cellStyle name="40% - Ênfase4 6 2 2 10" xfId="29043" xr:uid="{00000000-0005-0000-0000-00006F710000}"/>
    <cellStyle name="40% - Ênfase4 6 2 2 11" xfId="29044" xr:uid="{00000000-0005-0000-0000-000070710000}"/>
    <cellStyle name="40% - Ênfase4 6 2 2 12" xfId="29045" xr:uid="{00000000-0005-0000-0000-000071710000}"/>
    <cellStyle name="40% - Ênfase4 6 2 2 13" xfId="29046" xr:uid="{00000000-0005-0000-0000-000072710000}"/>
    <cellStyle name="40% - Ênfase4 6 2 2 2" xfId="29047" xr:uid="{00000000-0005-0000-0000-000073710000}"/>
    <cellStyle name="40% - Ênfase4 6 2 2 3" xfId="29048" xr:uid="{00000000-0005-0000-0000-000074710000}"/>
    <cellStyle name="40% - Ênfase4 6 2 2 4" xfId="29049" xr:uid="{00000000-0005-0000-0000-000075710000}"/>
    <cellStyle name="40% - Ênfase4 6 2 2 5" xfId="29050" xr:uid="{00000000-0005-0000-0000-000076710000}"/>
    <cellStyle name="40% - Ênfase4 6 2 2 6" xfId="29051" xr:uid="{00000000-0005-0000-0000-000077710000}"/>
    <cellStyle name="40% - Ênfase4 6 2 2 7" xfId="29052" xr:uid="{00000000-0005-0000-0000-000078710000}"/>
    <cellStyle name="40% - Ênfase4 6 2 2 8" xfId="29053" xr:uid="{00000000-0005-0000-0000-000079710000}"/>
    <cellStyle name="40% - Ênfase4 6 2 2 9" xfId="29054" xr:uid="{00000000-0005-0000-0000-00007A710000}"/>
    <cellStyle name="40% - Ênfase4 6 2 20" xfId="29055" xr:uid="{00000000-0005-0000-0000-00007B710000}"/>
    <cellStyle name="40% - Ênfase4 6 2 21" xfId="29056" xr:uid="{00000000-0005-0000-0000-00007C710000}"/>
    <cellStyle name="40% - Ênfase4 6 2 22" xfId="29057" xr:uid="{00000000-0005-0000-0000-00007D710000}"/>
    <cellStyle name="40% - Ênfase4 6 2 23" xfId="29058" xr:uid="{00000000-0005-0000-0000-00007E710000}"/>
    <cellStyle name="40% - Ênfase4 6 2 3" xfId="29059" xr:uid="{00000000-0005-0000-0000-00007F710000}"/>
    <cellStyle name="40% - Ênfase4 6 2 3 10" xfId="29060" xr:uid="{00000000-0005-0000-0000-000080710000}"/>
    <cellStyle name="40% - Ênfase4 6 2 3 11" xfId="29061" xr:uid="{00000000-0005-0000-0000-000081710000}"/>
    <cellStyle name="40% - Ênfase4 6 2 3 12" xfId="29062" xr:uid="{00000000-0005-0000-0000-000082710000}"/>
    <cellStyle name="40% - Ênfase4 6 2 3 13" xfId="29063" xr:uid="{00000000-0005-0000-0000-000083710000}"/>
    <cellStyle name="40% - Ênfase4 6 2 3 2" xfId="29064" xr:uid="{00000000-0005-0000-0000-000084710000}"/>
    <cellStyle name="40% - Ênfase4 6 2 3 3" xfId="29065" xr:uid="{00000000-0005-0000-0000-000085710000}"/>
    <cellStyle name="40% - Ênfase4 6 2 3 4" xfId="29066" xr:uid="{00000000-0005-0000-0000-000086710000}"/>
    <cellStyle name="40% - Ênfase4 6 2 3 5" xfId="29067" xr:uid="{00000000-0005-0000-0000-000087710000}"/>
    <cellStyle name="40% - Ênfase4 6 2 3 6" xfId="29068" xr:uid="{00000000-0005-0000-0000-000088710000}"/>
    <cellStyle name="40% - Ênfase4 6 2 3 7" xfId="29069" xr:uid="{00000000-0005-0000-0000-000089710000}"/>
    <cellStyle name="40% - Ênfase4 6 2 3 8" xfId="29070" xr:uid="{00000000-0005-0000-0000-00008A710000}"/>
    <cellStyle name="40% - Ênfase4 6 2 3 9" xfId="29071" xr:uid="{00000000-0005-0000-0000-00008B710000}"/>
    <cellStyle name="40% - Ênfase4 6 2 4" xfId="29072" xr:uid="{00000000-0005-0000-0000-00008C710000}"/>
    <cellStyle name="40% - Ênfase4 6 2 4 10" xfId="29073" xr:uid="{00000000-0005-0000-0000-00008D710000}"/>
    <cellStyle name="40% - Ênfase4 6 2 4 11" xfId="29074" xr:uid="{00000000-0005-0000-0000-00008E710000}"/>
    <cellStyle name="40% - Ênfase4 6 2 4 12" xfId="29075" xr:uid="{00000000-0005-0000-0000-00008F710000}"/>
    <cellStyle name="40% - Ênfase4 6 2 4 13" xfId="29076" xr:uid="{00000000-0005-0000-0000-000090710000}"/>
    <cellStyle name="40% - Ênfase4 6 2 4 2" xfId="29077" xr:uid="{00000000-0005-0000-0000-000091710000}"/>
    <cellStyle name="40% - Ênfase4 6 2 4 3" xfId="29078" xr:uid="{00000000-0005-0000-0000-000092710000}"/>
    <cellStyle name="40% - Ênfase4 6 2 4 4" xfId="29079" xr:uid="{00000000-0005-0000-0000-000093710000}"/>
    <cellStyle name="40% - Ênfase4 6 2 4 5" xfId="29080" xr:uid="{00000000-0005-0000-0000-000094710000}"/>
    <cellStyle name="40% - Ênfase4 6 2 4 6" xfId="29081" xr:uid="{00000000-0005-0000-0000-000095710000}"/>
    <cellStyle name="40% - Ênfase4 6 2 4 7" xfId="29082" xr:uid="{00000000-0005-0000-0000-000096710000}"/>
    <cellStyle name="40% - Ênfase4 6 2 4 8" xfId="29083" xr:uid="{00000000-0005-0000-0000-000097710000}"/>
    <cellStyle name="40% - Ênfase4 6 2 4 9" xfId="29084" xr:uid="{00000000-0005-0000-0000-000098710000}"/>
    <cellStyle name="40% - Ênfase4 6 2 5" xfId="29085" xr:uid="{00000000-0005-0000-0000-000099710000}"/>
    <cellStyle name="40% - Ênfase4 6 2 5 10" xfId="29086" xr:uid="{00000000-0005-0000-0000-00009A710000}"/>
    <cellStyle name="40% - Ênfase4 6 2 5 11" xfId="29087" xr:uid="{00000000-0005-0000-0000-00009B710000}"/>
    <cellStyle name="40% - Ênfase4 6 2 5 12" xfId="29088" xr:uid="{00000000-0005-0000-0000-00009C710000}"/>
    <cellStyle name="40% - Ênfase4 6 2 5 13" xfId="29089" xr:uid="{00000000-0005-0000-0000-00009D710000}"/>
    <cellStyle name="40% - Ênfase4 6 2 5 2" xfId="29090" xr:uid="{00000000-0005-0000-0000-00009E710000}"/>
    <cellStyle name="40% - Ênfase4 6 2 5 3" xfId="29091" xr:uid="{00000000-0005-0000-0000-00009F710000}"/>
    <cellStyle name="40% - Ênfase4 6 2 5 4" xfId="29092" xr:uid="{00000000-0005-0000-0000-0000A0710000}"/>
    <cellStyle name="40% - Ênfase4 6 2 5 5" xfId="29093" xr:uid="{00000000-0005-0000-0000-0000A1710000}"/>
    <cellStyle name="40% - Ênfase4 6 2 5 6" xfId="29094" xr:uid="{00000000-0005-0000-0000-0000A2710000}"/>
    <cellStyle name="40% - Ênfase4 6 2 5 7" xfId="29095" xr:uid="{00000000-0005-0000-0000-0000A3710000}"/>
    <cellStyle name="40% - Ênfase4 6 2 5 8" xfId="29096" xr:uid="{00000000-0005-0000-0000-0000A4710000}"/>
    <cellStyle name="40% - Ênfase4 6 2 5 9" xfId="29097" xr:uid="{00000000-0005-0000-0000-0000A5710000}"/>
    <cellStyle name="40% - Ênfase4 6 2 6" xfId="29098" xr:uid="{00000000-0005-0000-0000-0000A6710000}"/>
    <cellStyle name="40% - Ênfase4 6 2 6 10" xfId="29099" xr:uid="{00000000-0005-0000-0000-0000A7710000}"/>
    <cellStyle name="40% - Ênfase4 6 2 6 11" xfId="29100" xr:uid="{00000000-0005-0000-0000-0000A8710000}"/>
    <cellStyle name="40% - Ênfase4 6 2 6 12" xfId="29101" xr:uid="{00000000-0005-0000-0000-0000A9710000}"/>
    <cellStyle name="40% - Ênfase4 6 2 6 13" xfId="29102" xr:uid="{00000000-0005-0000-0000-0000AA710000}"/>
    <cellStyle name="40% - Ênfase4 6 2 6 2" xfId="29103" xr:uid="{00000000-0005-0000-0000-0000AB710000}"/>
    <cellStyle name="40% - Ênfase4 6 2 6 3" xfId="29104" xr:uid="{00000000-0005-0000-0000-0000AC710000}"/>
    <cellStyle name="40% - Ênfase4 6 2 6 4" xfId="29105" xr:uid="{00000000-0005-0000-0000-0000AD710000}"/>
    <cellStyle name="40% - Ênfase4 6 2 6 5" xfId="29106" xr:uid="{00000000-0005-0000-0000-0000AE710000}"/>
    <cellStyle name="40% - Ênfase4 6 2 6 6" xfId="29107" xr:uid="{00000000-0005-0000-0000-0000AF710000}"/>
    <cellStyle name="40% - Ênfase4 6 2 6 7" xfId="29108" xr:uid="{00000000-0005-0000-0000-0000B0710000}"/>
    <cellStyle name="40% - Ênfase4 6 2 6 8" xfId="29109" xr:uid="{00000000-0005-0000-0000-0000B1710000}"/>
    <cellStyle name="40% - Ênfase4 6 2 6 9" xfId="29110" xr:uid="{00000000-0005-0000-0000-0000B2710000}"/>
    <cellStyle name="40% - Ênfase4 6 2 7" xfId="29111" xr:uid="{00000000-0005-0000-0000-0000B3710000}"/>
    <cellStyle name="40% - Ênfase4 6 2 7 10" xfId="29112" xr:uid="{00000000-0005-0000-0000-0000B4710000}"/>
    <cellStyle name="40% - Ênfase4 6 2 7 11" xfId="29113" xr:uid="{00000000-0005-0000-0000-0000B5710000}"/>
    <cellStyle name="40% - Ênfase4 6 2 7 12" xfId="29114" xr:uid="{00000000-0005-0000-0000-0000B6710000}"/>
    <cellStyle name="40% - Ênfase4 6 2 7 13" xfId="29115" xr:uid="{00000000-0005-0000-0000-0000B7710000}"/>
    <cellStyle name="40% - Ênfase4 6 2 7 2" xfId="29116" xr:uid="{00000000-0005-0000-0000-0000B8710000}"/>
    <cellStyle name="40% - Ênfase4 6 2 7 3" xfId="29117" xr:uid="{00000000-0005-0000-0000-0000B9710000}"/>
    <cellStyle name="40% - Ênfase4 6 2 7 4" xfId="29118" xr:uid="{00000000-0005-0000-0000-0000BA710000}"/>
    <cellStyle name="40% - Ênfase4 6 2 7 5" xfId="29119" xr:uid="{00000000-0005-0000-0000-0000BB710000}"/>
    <cellStyle name="40% - Ênfase4 6 2 7 6" xfId="29120" xr:uid="{00000000-0005-0000-0000-0000BC710000}"/>
    <cellStyle name="40% - Ênfase4 6 2 7 7" xfId="29121" xr:uid="{00000000-0005-0000-0000-0000BD710000}"/>
    <cellStyle name="40% - Ênfase4 6 2 7 8" xfId="29122" xr:uid="{00000000-0005-0000-0000-0000BE710000}"/>
    <cellStyle name="40% - Ênfase4 6 2 7 9" xfId="29123" xr:uid="{00000000-0005-0000-0000-0000BF710000}"/>
    <cellStyle name="40% - Ênfase4 6 2 8" xfId="29124" xr:uid="{00000000-0005-0000-0000-0000C0710000}"/>
    <cellStyle name="40% - Ênfase4 6 2 8 10" xfId="29125" xr:uid="{00000000-0005-0000-0000-0000C1710000}"/>
    <cellStyle name="40% - Ênfase4 6 2 8 11" xfId="29126" xr:uid="{00000000-0005-0000-0000-0000C2710000}"/>
    <cellStyle name="40% - Ênfase4 6 2 8 12" xfId="29127" xr:uid="{00000000-0005-0000-0000-0000C3710000}"/>
    <cellStyle name="40% - Ênfase4 6 2 8 13" xfId="29128" xr:uid="{00000000-0005-0000-0000-0000C4710000}"/>
    <cellStyle name="40% - Ênfase4 6 2 8 2" xfId="29129" xr:uid="{00000000-0005-0000-0000-0000C5710000}"/>
    <cellStyle name="40% - Ênfase4 6 2 8 3" xfId="29130" xr:uid="{00000000-0005-0000-0000-0000C6710000}"/>
    <cellStyle name="40% - Ênfase4 6 2 8 4" xfId="29131" xr:uid="{00000000-0005-0000-0000-0000C7710000}"/>
    <cellStyle name="40% - Ênfase4 6 2 8 5" xfId="29132" xr:uid="{00000000-0005-0000-0000-0000C8710000}"/>
    <cellStyle name="40% - Ênfase4 6 2 8 6" xfId="29133" xr:uid="{00000000-0005-0000-0000-0000C9710000}"/>
    <cellStyle name="40% - Ênfase4 6 2 8 7" xfId="29134" xr:uid="{00000000-0005-0000-0000-0000CA710000}"/>
    <cellStyle name="40% - Ênfase4 6 2 8 8" xfId="29135" xr:uid="{00000000-0005-0000-0000-0000CB710000}"/>
    <cellStyle name="40% - Ênfase4 6 2 8 9" xfId="29136" xr:uid="{00000000-0005-0000-0000-0000CC710000}"/>
    <cellStyle name="40% - Ênfase4 6 2 9" xfId="29137" xr:uid="{00000000-0005-0000-0000-0000CD710000}"/>
    <cellStyle name="40% - Ênfase4 6 2 9 10" xfId="29138" xr:uid="{00000000-0005-0000-0000-0000CE710000}"/>
    <cellStyle name="40% - Ênfase4 6 2 9 11" xfId="29139" xr:uid="{00000000-0005-0000-0000-0000CF710000}"/>
    <cellStyle name="40% - Ênfase4 6 2 9 12" xfId="29140" xr:uid="{00000000-0005-0000-0000-0000D0710000}"/>
    <cellStyle name="40% - Ênfase4 6 2 9 13" xfId="29141" xr:uid="{00000000-0005-0000-0000-0000D1710000}"/>
    <cellStyle name="40% - Ênfase4 6 2 9 2" xfId="29142" xr:uid="{00000000-0005-0000-0000-0000D2710000}"/>
    <cellStyle name="40% - Ênfase4 6 2 9 3" xfId="29143" xr:uid="{00000000-0005-0000-0000-0000D3710000}"/>
    <cellStyle name="40% - Ênfase4 6 2 9 4" xfId="29144" xr:uid="{00000000-0005-0000-0000-0000D4710000}"/>
    <cellStyle name="40% - Ênfase4 6 2 9 5" xfId="29145" xr:uid="{00000000-0005-0000-0000-0000D5710000}"/>
    <cellStyle name="40% - Ênfase4 6 2 9 6" xfId="29146" xr:uid="{00000000-0005-0000-0000-0000D6710000}"/>
    <cellStyle name="40% - Ênfase4 6 2 9 7" xfId="29147" xr:uid="{00000000-0005-0000-0000-0000D7710000}"/>
    <cellStyle name="40% - Ênfase4 6 2 9 8" xfId="29148" xr:uid="{00000000-0005-0000-0000-0000D8710000}"/>
    <cellStyle name="40% - Ênfase4 6 2 9 9" xfId="29149" xr:uid="{00000000-0005-0000-0000-0000D9710000}"/>
    <cellStyle name="40% - Ênfase4 6 20" xfId="29150" xr:uid="{00000000-0005-0000-0000-0000DA710000}"/>
    <cellStyle name="40% - Ênfase4 6 21" xfId="29151" xr:uid="{00000000-0005-0000-0000-0000DB710000}"/>
    <cellStyle name="40% - Ênfase4 6 22" xfId="29152" xr:uid="{00000000-0005-0000-0000-0000DC710000}"/>
    <cellStyle name="40% - Ênfase4 6 23" xfId="29153" xr:uid="{00000000-0005-0000-0000-0000DD710000}"/>
    <cellStyle name="40% - Ênfase4 6 24" xfId="29154" xr:uid="{00000000-0005-0000-0000-0000DE710000}"/>
    <cellStyle name="40% - Ênfase4 6 3" xfId="29155" xr:uid="{00000000-0005-0000-0000-0000DF710000}"/>
    <cellStyle name="40% - Ênfase4 6 3 10" xfId="29156" xr:uid="{00000000-0005-0000-0000-0000E0710000}"/>
    <cellStyle name="40% - Ênfase4 6 3 11" xfId="29157" xr:uid="{00000000-0005-0000-0000-0000E1710000}"/>
    <cellStyle name="40% - Ênfase4 6 3 12" xfId="29158" xr:uid="{00000000-0005-0000-0000-0000E2710000}"/>
    <cellStyle name="40% - Ênfase4 6 3 13" xfId="29159" xr:uid="{00000000-0005-0000-0000-0000E3710000}"/>
    <cellStyle name="40% - Ênfase4 6 3 2" xfId="29160" xr:uid="{00000000-0005-0000-0000-0000E4710000}"/>
    <cellStyle name="40% - Ênfase4 6 3 3" xfId="29161" xr:uid="{00000000-0005-0000-0000-0000E5710000}"/>
    <cellStyle name="40% - Ênfase4 6 3 4" xfId="29162" xr:uid="{00000000-0005-0000-0000-0000E6710000}"/>
    <cellStyle name="40% - Ênfase4 6 3 5" xfId="29163" xr:uid="{00000000-0005-0000-0000-0000E7710000}"/>
    <cellStyle name="40% - Ênfase4 6 3 6" xfId="29164" xr:uid="{00000000-0005-0000-0000-0000E8710000}"/>
    <cellStyle name="40% - Ênfase4 6 3 7" xfId="29165" xr:uid="{00000000-0005-0000-0000-0000E9710000}"/>
    <cellStyle name="40% - Ênfase4 6 3 8" xfId="29166" xr:uid="{00000000-0005-0000-0000-0000EA710000}"/>
    <cellStyle name="40% - Ênfase4 6 3 9" xfId="29167" xr:uid="{00000000-0005-0000-0000-0000EB710000}"/>
    <cellStyle name="40% - Ênfase4 6 4" xfId="29168" xr:uid="{00000000-0005-0000-0000-0000EC710000}"/>
    <cellStyle name="40% - Ênfase4 6 4 10" xfId="29169" xr:uid="{00000000-0005-0000-0000-0000ED710000}"/>
    <cellStyle name="40% - Ênfase4 6 4 11" xfId="29170" xr:uid="{00000000-0005-0000-0000-0000EE710000}"/>
    <cellStyle name="40% - Ênfase4 6 4 12" xfId="29171" xr:uid="{00000000-0005-0000-0000-0000EF710000}"/>
    <cellStyle name="40% - Ênfase4 6 4 13" xfId="29172" xr:uid="{00000000-0005-0000-0000-0000F0710000}"/>
    <cellStyle name="40% - Ênfase4 6 4 2" xfId="29173" xr:uid="{00000000-0005-0000-0000-0000F1710000}"/>
    <cellStyle name="40% - Ênfase4 6 4 3" xfId="29174" xr:uid="{00000000-0005-0000-0000-0000F2710000}"/>
    <cellStyle name="40% - Ênfase4 6 4 4" xfId="29175" xr:uid="{00000000-0005-0000-0000-0000F3710000}"/>
    <cellStyle name="40% - Ênfase4 6 4 5" xfId="29176" xr:uid="{00000000-0005-0000-0000-0000F4710000}"/>
    <cellStyle name="40% - Ênfase4 6 4 6" xfId="29177" xr:uid="{00000000-0005-0000-0000-0000F5710000}"/>
    <cellStyle name="40% - Ênfase4 6 4 7" xfId="29178" xr:uid="{00000000-0005-0000-0000-0000F6710000}"/>
    <cellStyle name="40% - Ênfase4 6 4 8" xfId="29179" xr:uid="{00000000-0005-0000-0000-0000F7710000}"/>
    <cellStyle name="40% - Ênfase4 6 4 9" xfId="29180" xr:uid="{00000000-0005-0000-0000-0000F8710000}"/>
    <cellStyle name="40% - Ênfase4 6 5" xfId="29181" xr:uid="{00000000-0005-0000-0000-0000F9710000}"/>
    <cellStyle name="40% - Ênfase4 6 5 10" xfId="29182" xr:uid="{00000000-0005-0000-0000-0000FA710000}"/>
    <cellStyle name="40% - Ênfase4 6 5 11" xfId="29183" xr:uid="{00000000-0005-0000-0000-0000FB710000}"/>
    <cellStyle name="40% - Ênfase4 6 5 12" xfId="29184" xr:uid="{00000000-0005-0000-0000-0000FC710000}"/>
    <cellStyle name="40% - Ênfase4 6 5 13" xfId="29185" xr:uid="{00000000-0005-0000-0000-0000FD710000}"/>
    <cellStyle name="40% - Ênfase4 6 5 2" xfId="29186" xr:uid="{00000000-0005-0000-0000-0000FE710000}"/>
    <cellStyle name="40% - Ênfase4 6 5 3" xfId="29187" xr:uid="{00000000-0005-0000-0000-0000FF710000}"/>
    <cellStyle name="40% - Ênfase4 6 5 4" xfId="29188" xr:uid="{00000000-0005-0000-0000-000000720000}"/>
    <cellStyle name="40% - Ênfase4 6 5 5" xfId="29189" xr:uid="{00000000-0005-0000-0000-000001720000}"/>
    <cellStyle name="40% - Ênfase4 6 5 6" xfId="29190" xr:uid="{00000000-0005-0000-0000-000002720000}"/>
    <cellStyle name="40% - Ênfase4 6 5 7" xfId="29191" xr:uid="{00000000-0005-0000-0000-000003720000}"/>
    <cellStyle name="40% - Ênfase4 6 5 8" xfId="29192" xr:uid="{00000000-0005-0000-0000-000004720000}"/>
    <cellStyle name="40% - Ênfase4 6 5 9" xfId="29193" xr:uid="{00000000-0005-0000-0000-000005720000}"/>
    <cellStyle name="40% - Ênfase4 6 6" xfId="29194" xr:uid="{00000000-0005-0000-0000-000006720000}"/>
    <cellStyle name="40% - Ênfase4 6 6 10" xfId="29195" xr:uid="{00000000-0005-0000-0000-000007720000}"/>
    <cellStyle name="40% - Ênfase4 6 6 11" xfId="29196" xr:uid="{00000000-0005-0000-0000-000008720000}"/>
    <cellStyle name="40% - Ênfase4 6 6 12" xfId="29197" xr:uid="{00000000-0005-0000-0000-000009720000}"/>
    <cellStyle name="40% - Ênfase4 6 6 13" xfId="29198" xr:uid="{00000000-0005-0000-0000-00000A720000}"/>
    <cellStyle name="40% - Ênfase4 6 6 2" xfId="29199" xr:uid="{00000000-0005-0000-0000-00000B720000}"/>
    <cellStyle name="40% - Ênfase4 6 6 3" xfId="29200" xr:uid="{00000000-0005-0000-0000-00000C720000}"/>
    <cellStyle name="40% - Ênfase4 6 6 4" xfId="29201" xr:uid="{00000000-0005-0000-0000-00000D720000}"/>
    <cellStyle name="40% - Ênfase4 6 6 5" xfId="29202" xr:uid="{00000000-0005-0000-0000-00000E720000}"/>
    <cellStyle name="40% - Ênfase4 6 6 6" xfId="29203" xr:uid="{00000000-0005-0000-0000-00000F720000}"/>
    <cellStyle name="40% - Ênfase4 6 6 7" xfId="29204" xr:uid="{00000000-0005-0000-0000-000010720000}"/>
    <cellStyle name="40% - Ênfase4 6 6 8" xfId="29205" xr:uid="{00000000-0005-0000-0000-000011720000}"/>
    <cellStyle name="40% - Ênfase4 6 6 9" xfId="29206" xr:uid="{00000000-0005-0000-0000-000012720000}"/>
    <cellStyle name="40% - Ênfase4 6 7" xfId="29207" xr:uid="{00000000-0005-0000-0000-000013720000}"/>
    <cellStyle name="40% - Ênfase4 6 7 10" xfId="29208" xr:uid="{00000000-0005-0000-0000-000014720000}"/>
    <cellStyle name="40% - Ênfase4 6 7 11" xfId="29209" xr:uid="{00000000-0005-0000-0000-000015720000}"/>
    <cellStyle name="40% - Ênfase4 6 7 12" xfId="29210" xr:uid="{00000000-0005-0000-0000-000016720000}"/>
    <cellStyle name="40% - Ênfase4 6 7 13" xfId="29211" xr:uid="{00000000-0005-0000-0000-000017720000}"/>
    <cellStyle name="40% - Ênfase4 6 7 2" xfId="29212" xr:uid="{00000000-0005-0000-0000-000018720000}"/>
    <cellStyle name="40% - Ênfase4 6 7 3" xfId="29213" xr:uid="{00000000-0005-0000-0000-000019720000}"/>
    <cellStyle name="40% - Ênfase4 6 7 4" xfId="29214" xr:uid="{00000000-0005-0000-0000-00001A720000}"/>
    <cellStyle name="40% - Ênfase4 6 7 5" xfId="29215" xr:uid="{00000000-0005-0000-0000-00001B720000}"/>
    <cellStyle name="40% - Ênfase4 6 7 6" xfId="29216" xr:uid="{00000000-0005-0000-0000-00001C720000}"/>
    <cellStyle name="40% - Ênfase4 6 7 7" xfId="29217" xr:uid="{00000000-0005-0000-0000-00001D720000}"/>
    <cellStyle name="40% - Ênfase4 6 7 8" xfId="29218" xr:uid="{00000000-0005-0000-0000-00001E720000}"/>
    <cellStyle name="40% - Ênfase4 6 7 9" xfId="29219" xr:uid="{00000000-0005-0000-0000-00001F720000}"/>
    <cellStyle name="40% - Ênfase4 6 8" xfId="29220" xr:uid="{00000000-0005-0000-0000-000020720000}"/>
    <cellStyle name="40% - Ênfase4 6 8 10" xfId="29221" xr:uid="{00000000-0005-0000-0000-000021720000}"/>
    <cellStyle name="40% - Ênfase4 6 8 11" xfId="29222" xr:uid="{00000000-0005-0000-0000-000022720000}"/>
    <cellStyle name="40% - Ênfase4 6 8 12" xfId="29223" xr:uid="{00000000-0005-0000-0000-000023720000}"/>
    <cellStyle name="40% - Ênfase4 6 8 13" xfId="29224" xr:uid="{00000000-0005-0000-0000-000024720000}"/>
    <cellStyle name="40% - Ênfase4 6 8 2" xfId="29225" xr:uid="{00000000-0005-0000-0000-000025720000}"/>
    <cellStyle name="40% - Ênfase4 6 8 3" xfId="29226" xr:uid="{00000000-0005-0000-0000-000026720000}"/>
    <cellStyle name="40% - Ênfase4 6 8 4" xfId="29227" xr:uid="{00000000-0005-0000-0000-000027720000}"/>
    <cellStyle name="40% - Ênfase4 6 8 5" xfId="29228" xr:uid="{00000000-0005-0000-0000-000028720000}"/>
    <cellStyle name="40% - Ênfase4 6 8 6" xfId="29229" xr:uid="{00000000-0005-0000-0000-000029720000}"/>
    <cellStyle name="40% - Ênfase4 6 8 7" xfId="29230" xr:uid="{00000000-0005-0000-0000-00002A720000}"/>
    <cellStyle name="40% - Ênfase4 6 8 8" xfId="29231" xr:uid="{00000000-0005-0000-0000-00002B720000}"/>
    <cellStyle name="40% - Ênfase4 6 8 9" xfId="29232" xr:uid="{00000000-0005-0000-0000-00002C720000}"/>
    <cellStyle name="40% - Ênfase4 6 9" xfId="29233" xr:uid="{00000000-0005-0000-0000-00002D720000}"/>
    <cellStyle name="40% - Ênfase4 6 9 10" xfId="29234" xr:uid="{00000000-0005-0000-0000-00002E720000}"/>
    <cellStyle name="40% - Ênfase4 6 9 11" xfId="29235" xr:uid="{00000000-0005-0000-0000-00002F720000}"/>
    <cellStyle name="40% - Ênfase4 6 9 12" xfId="29236" xr:uid="{00000000-0005-0000-0000-000030720000}"/>
    <cellStyle name="40% - Ênfase4 6 9 13" xfId="29237" xr:uid="{00000000-0005-0000-0000-000031720000}"/>
    <cellStyle name="40% - Ênfase4 6 9 2" xfId="29238" xr:uid="{00000000-0005-0000-0000-000032720000}"/>
    <cellStyle name="40% - Ênfase4 6 9 3" xfId="29239" xr:uid="{00000000-0005-0000-0000-000033720000}"/>
    <cellStyle name="40% - Ênfase4 6 9 4" xfId="29240" xr:uid="{00000000-0005-0000-0000-000034720000}"/>
    <cellStyle name="40% - Ênfase4 6 9 5" xfId="29241" xr:uid="{00000000-0005-0000-0000-000035720000}"/>
    <cellStyle name="40% - Ênfase4 6 9 6" xfId="29242" xr:uid="{00000000-0005-0000-0000-000036720000}"/>
    <cellStyle name="40% - Ênfase4 6 9 7" xfId="29243" xr:uid="{00000000-0005-0000-0000-000037720000}"/>
    <cellStyle name="40% - Ênfase4 6 9 8" xfId="29244" xr:uid="{00000000-0005-0000-0000-000038720000}"/>
    <cellStyle name="40% - Ênfase4 6 9 9" xfId="29245" xr:uid="{00000000-0005-0000-0000-000039720000}"/>
    <cellStyle name="40% - Ênfase4 7" xfId="29246" xr:uid="{00000000-0005-0000-0000-00003A720000}"/>
    <cellStyle name="40% - Ênfase4 7 10" xfId="29247" xr:uid="{00000000-0005-0000-0000-00003B720000}"/>
    <cellStyle name="40% - Ênfase4 7 10 10" xfId="29248" xr:uid="{00000000-0005-0000-0000-00003C720000}"/>
    <cellStyle name="40% - Ênfase4 7 10 11" xfId="29249" xr:uid="{00000000-0005-0000-0000-00003D720000}"/>
    <cellStyle name="40% - Ênfase4 7 10 12" xfId="29250" xr:uid="{00000000-0005-0000-0000-00003E720000}"/>
    <cellStyle name="40% - Ênfase4 7 10 13" xfId="29251" xr:uid="{00000000-0005-0000-0000-00003F720000}"/>
    <cellStyle name="40% - Ênfase4 7 10 2" xfId="29252" xr:uid="{00000000-0005-0000-0000-000040720000}"/>
    <cellStyle name="40% - Ênfase4 7 10 3" xfId="29253" xr:uid="{00000000-0005-0000-0000-000041720000}"/>
    <cellStyle name="40% - Ênfase4 7 10 4" xfId="29254" xr:uid="{00000000-0005-0000-0000-000042720000}"/>
    <cellStyle name="40% - Ênfase4 7 10 5" xfId="29255" xr:uid="{00000000-0005-0000-0000-000043720000}"/>
    <cellStyle name="40% - Ênfase4 7 10 6" xfId="29256" xr:uid="{00000000-0005-0000-0000-000044720000}"/>
    <cellStyle name="40% - Ênfase4 7 10 7" xfId="29257" xr:uid="{00000000-0005-0000-0000-000045720000}"/>
    <cellStyle name="40% - Ênfase4 7 10 8" xfId="29258" xr:uid="{00000000-0005-0000-0000-000046720000}"/>
    <cellStyle name="40% - Ênfase4 7 10 9" xfId="29259" xr:uid="{00000000-0005-0000-0000-000047720000}"/>
    <cellStyle name="40% - Ênfase4 7 11" xfId="29260" xr:uid="{00000000-0005-0000-0000-000048720000}"/>
    <cellStyle name="40% - Ênfase4 7 11 10" xfId="29261" xr:uid="{00000000-0005-0000-0000-000049720000}"/>
    <cellStyle name="40% - Ênfase4 7 11 11" xfId="29262" xr:uid="{00000000-0005-0000-0000-00004A720000}"/>
    <cellStyle name="40% - Ênfase4 7 11 12" xfId="29263" xr:uid="{00000000-0005-0000-0000-00004B720000}"/>
    <cellStyle name="40% - Ênfase4 7 11 13" xfId="29264" xr:uid="{00000000-0005-0000-0000-00004C720000}"/>
    <cellStyle name="40% - Ênfase4 7 11 2" xfId="29265" xr:uid="{00000000-0005-0000-0000-00004D720000}"/>
    <cellStyle name="40% - Ênfase4 7 11 3" xfId="29266" xr:uid="{00000000-0005-0000-0000-00004E720000}"/>
    <cellStyle name="40% - Ênfase4 7 11 4" xfId="29267" xr:uid="{00000000-0005-0000-0000-00004F720000}"/>
    <cellStyle name="40% - Ênfase4 7 11 5" xfId="29268" xr:uid="{00000000-0005-0000-0000-000050720000}"/>
    <cellStyle name="40% - Ênfase4 7 11 6" xfId="29269" xr:uid="{00000000-0005-0000-0000-000051720000}"/>
    <cellStyle name="40% - Ênfase4 7 11 7" xfId="29270" xr:uid="{00000000-0005-0000-0000-000052720000}"/>
    <cellStyle name="40% - Ênfase4 7 11 8" xfId="29271" xr:uid="{00000000-0005-0000-0000-000053720000}"/>
    <cellStyle name="40% - Ênfase4 7 11 9" xfId="29272" xr:uid="{00000000-0005-0000-0000-000054720000}"/>
    <cellStyle name="40% - Ênfase4 7 12" xfId="29273" xr:uid="{00000000-0005-0000-0000-000055720000}"/>
    <cellStyle name="40% - Ênfase4 7 12 10" xfId="29274" xr:uid="{00000000-0005-0000-0000-000056720000}"/>
    <cellStyle name="40% - Ênfase4 7 12 11" xfId="29275" xr:uid="{00000000-0005-0000-0000-000057720000}"/>
    <cellStyle name="40% - Ênfase4 7 12 12" xfId="29276" xr:uid="{00000000-0005-0000-0000-000058720000}"/>
    <cellStyle name="40% - Ênfase4 7 12 13" xfId="29277" xr:uid="{00000000-0005-0000-0000-000059720000}"/>
    <cellStyle name="40% - Ênfase4 7 12 2" xfId="29278" xr:uid="{00000000-0005-0000-0000-00005A720000}"/>
    <cellStyle name="40% - Ênfase4 7 12 3" xfId="29279" xr:uid="{00000000-0005-0000-0000-00005B720000}"/>
    <cellStyle name="40% - Ênfase4 7 12 4" xfId="29280" xr:uid="{00000000-0005-0000-0000-00005C720000}"/>
    <cellStyle name="40% - Ênfase4 7 12 5" xfId="29281" xr:uid="{00000000-0005-0000-0000-00005D720000}"/>
    <cellStyle name="40% - Ênfase4 7 12 6" xfId="29282" xr:uid="{00000000-0005-0000-0000-00005E720000}"/>
    <cellStyle name="40% - Ênfase4 7 12 7" xfId="29283" xr:uid="{00000000-0005-0000-0000-00005F720000}"/>
    <cellStyle name="40% - Ênfase4 7 12 8" xfId="29284" xr:uid="{00000000-0005-0000-0000-000060720000}"/>
    <cellStyle name="40% - Ênfase4 7 12 9" xfId="29285" xr:uid="{00000000-0005-0000-0000-000061720000}"/>
    <cellStyle name="40% - Ênfase4 7 13" xfId="29286" xr:uid="{00000000-0005-0000-0000-000062720000}"/>
    <cellStyle name="40% - Ênfase4 7 14" xfId="29287" xr:uid="{00000000-0005-0000-0000-000063720000}"/>
    <cellStyle name="40% - Ênfase4 7 15" xfId="29288" xr:uid="{00000000-0005-0000-0000-000064720000}"/>
    <cellStyle name="40% - Ênfase4 7 16" xfId="29289" xr:uid="{00000000-0005-0000-0000-000065720000}"/>
    <cellStyle name="40% - Ênfase4 7 17" xfId="29290" xr:uid="{00000000-0005-0000-0000-000066720000}"/>
    <cellStyle name="40% - Ênfase4 7 18" xfId="29291" xr:uid="{00000000-0005-0000-0000-000067720000}"/>
    <cellStyle name="40% - Ênfase4 7 19" xfId="29292" xr:uid="{00000000-0005-0000-0000-000068720000}"/>
    <cellStyle name="40% - Ênfase4 7 2" xfId="29293" xr:uid="{00000000-0005-0000-0000-000069720000}"/>
    <cellStyle name="40% - Ênfase4 7 2 10" xfId="29294" xr:uid="{00000000-0005-0000-0000-00006A720000}"/>
    <cellStyle name="40% - Ênfase4 7 2 10 10" xfId="29295" xr:uid="{00000000-0005-0000-0000-00006B720000}"/>
    <cellStyle name="40% - Ênfase4 7 2 10 11" xfId="29296" xr:uid="{00000000-0005-0000-0000-00006C720000}"/>
    <cellStyle name="40% - Ênfase4 7 2 10 12" xfId="29297" xr:uid="{00000000-0005-0000-0000-00006D720000}"/>
    <cellStyle name="40% - Ênfase4 7 2 10 13" xfId="29298" xr:uid="{00000000-0005-0000-0000-00006E720000}"/>
    <cellStyle name="40% - Ênfase4 7 2 10 2" xfId="29299" xr:uid="{00000000-0005-0000-0000-00006F720000}"/>
    <cellStyle name="40% - Ênfase4 7 2 10 3" xfId="29300" xr:uid="{00000000-0005-0000-0000-000070720000}"/>
    <cellStyle name="40% - Ênfase4 7 2 10 4" xfId="29301" xr:uid="{00000000-0005-0000-0000-000071720000}"/>
    <cellStyle name="40% - Ênfase4 7 2 10 5" xfId="29302" xr:uid="{00000000-0005-0000-0000-000072720000}"/>
    <cellStyle name="40% - Ênfase4 7 2 10 6" xfId="29303" xr:uid="{00000000-0005-0000-0000-000073720000}"/>
    <cellStyle name="40% - Ênfase4 7 2 10 7" xfId="29304" xr:uid="{00000000-0005-0000-0000-000074720000}"/>
    <cellStyle name="40% - Ênfase4 7 2 10 8" xfId="29305" xr:uid="{00000000-0005-0000-0000-000075720000}"/>
    <cellStyle name="40% - Ênfase4 7 2 10 9" xfId="29306" xr:uid="{00000000-0005-0000-0000-000076720000}"/>
    <cellStyle name="40% - Ênfase4 7 2 11" xfId="29307" xr:uid="{00000000-0005-0000-0000-000077720000}"/>
    <cellStyle name="40% - Ênfase4 7 2 11 10" xfId="29308" xr:uid="{00000000-0005-0000-0000-000078720000}"/>
    <cellStyle name="40% - Ênfase4 7 2 11 11" xfId="29309" xr:uid="{00000000-0005-0000-0000-000079720000}"/>
    <cellStyle name="40% - Ênfase4 7 2 11 12" xfId="29310" xr:uid="{00000000-0005-0000-0000-00007A720000}"/>
    <cellStyle name="40% - Ênfase4 7 2 11 13" xfId="29311" xr:uid="{00000000-0005-0000-0000-00007B720000}"/>
    <cellStyle name="40% - Ênfase4 7 2 11 2" xfId="29312" xr:uid="{00000000-0005-0000-0000-00007C720000}"/>
    <cellStyle name="40% - Ênfase4 7 2 11 3" xfId="29313" xr:uid="{00000000-0005-0000-0000-00007D720000}"/>
    <cellStyle name="40% - Ênfase4 7 2 11 4" xfId="29314" xr:uid="{00000000-0005-0000-0000-00007E720000}"/>
    <cellStyle name="40% - Ênfase4 7 2 11 5" xfId="29315" xr:uid="{00000000-0005-0000-0000-00007F720000}"/>
    <cellStyle name="40% - Ênfase4 7 2 11 6" xfId="29316" xr:uid="{00000000-0005-0000-0000-000080720000}"/>
    <cellStyle name="40% - Ênfase4 7 2 11 7" xfId="29317" xr:uid="{00000000-0005-0000-0000-000081720000}"/>
    <cellStyle name="40% - Ênfase4 7 2 11 8" xfId="29318" xr:uid="{00000000-0005-0000-0000-000082720000}"/>
    <cellStyle name="40% - Ênfase4 7 2 11 9" xfId="29319" xr:uid="{00000000-0005-0000-0000-000083720000}"/>
    <cellStyle name="40% - Ênfase4 7 2 12" xfId="29320" xr:uid="{00000000-0005-0000-0000-000084720000}"/>
    <cellStyle name="40% - Ênfase4 7 2 13" xfId="29321" xr:uid="{00000000-0005-0000-0000-000085720000}"/>
    <cellStyle name="40% - Ênfase4 7 2 14" xfId="29322" xr:uid="{00000000-0005-0000-0000-000086720000}"/>
    <cellStyle name="40% - Ênfase4 7 2 15" xfId="29323" xr:uid="{00000000-0005-0000-0000-000087720000}"/>
    <cellStyle name="40% - Ênfase4 7 2 16" xfId="29324" xr:uid="{00000000-0005-0000-0000-000088720000}"/>
    <cellStyle name="40% - Ênfase4 7 2 17" xfId="29325" xr:uid="{00000000-0005-0000-0000-000089720000}"/>
    <cellStyle name="40% - Ênfase4 7 2 18" xfId="29326" xr:uid="{00000000-0005-0000-0000-00008A720000}"/>
    <cellStyle name="40% - Ênfase4 7 2 19" xfId="29327" xr:uid="{00000000-0005-0000-0000-00008B720000}"/>
    <cellStyle name="40% - Ênfase4 7 2 2" xfId="29328" xr:uid="{00000000-0005-0000-0000-00008C720000}"/>
    <cellStyle name="40% - Ênfase4 7 2 2 10" xfId="29329" xr:uid="{00000000-0005-0000-0000-00008D720000}"/>
    <cellStyle name="40% - Ênfase4 7 2 2 11" xfId="29330" xr:uid="{00000000-0005-0000-0000-00008E720000}"/>
    <cellStyle name="40% - Ênfase4 7 2 2 12" xfId="29331" xr:uid="{00000000-0005-0000-0000-00008F720000}"/>
    <cellStyle name="40% - Ênfase4 7 2 2 13" xfId="29332" xr:uid="{00000000-0005-0000-0000-000090720000}"/>
    <cellStyle name="40% - Ênfase4 7 2 2 2" xfId="29333" xr:uid="{00000000-0005-0000-0000-000091720000}"/>
    <cellStyle name="40% - Ênfase4 7 2 2 3" xfId="29334" xr:uid="{00000000-0005-0000-0000-000092720000}"/>
    <cellStyle name="40% - Ênfase4 7 2 2 4" xfId="29335" xr:uid="{00000000-0005-0000-0000-000093720000}"/>
    <cellStyle name="40% - Ênfase4 7 2 2 5" xfId="29336" xr:uid="{00000000-0005-0000-0000-000094720000}"/>
    <cellStyle name="40% - Ênfase4 7 2 2 6" xfId="29337" xr:uid="{00000000-0005-0000-0000-000095720000}"/>
    <cellStyle name="40% - Ênfase4 7 2 2 7" xfId="29338" xr:uid="{00000000-0005-0000-0000-000096720000}"/>
    <cellStyle name="40% - Ênfase4 7 2 2 8" xfId="29339" xr:uid="{00000000-0005-0000-0000-000097720000}"/>
    <cellStyle name="40% - Ênfase4 7 2 2 9" xfId="29340" xr:uid="{00000000-0005-0000-0000-000098720000}"/>
    <cellStyle name="40% - Ênfase4 7 2 20" xfId="29341" xr:uid="{00000000-0005-0000-0000-000099720000}"/>
    <cellStyle name="40% - Ênfase4 7 2 21" xfId="29342" xr:uid="{00000000-0005-0000-0000-00009A720000}"/>
    <cellStyle name="40% - Ênfase4 7 2 22" xfId="29343" xr:uid="{00000000-0005-0000-0000-00009B720000}"/>
    <cellStyle name="40% - Ênfase4 7 2 23" xfId="29344" xr:uid="{00000000-0005-0000-0000-00009C720000}"/>
    <cellStyle name="40% - Ênfase4 7 2 3" xfId="29345" xr:uid="{00000000-0005-0000-0000-00009D720000}"/>
    <cellStyle name="40% - Ênfase4 7 2 3 10" xfId="29346" xr:uid="{00000000-0005-0000-0000-00009E720000}"/>
    <cellStyle name="40% - Ênfase4 7 2 3 11" xfId="29347" xr:uid="{00000000-0005-0000-0000-00009F720000}"/>
    <cellStyle name="40% - Ênfase4 7 2 3 12" xfId="29348" xr:uid="{00000000-0005-0000-0000-0000A0720000}"/>
    <cellStyle name="40% - Ênfase4 7 2 3 13" xfId="29349" xr:uid="{00000000-0005-0000-0000-0000A1720000}"/>
    <cellStyle name="40% - Ênfase4 7 2 3 2" xfId="29350" xr:uid="{00000000-0005-0000-0000-0000A2720000}"/>
    <cellStyle name="40% - Ênfase4 7 2 3 3" xfId="29351" xr:uid="{00000000-0005-0000-0000-0000A3720000}"/>
    <cellStyle name="40% - Ênfase4 7 2 3 4" xfId="29352" xr:uid="{00000000-0005-0000-0000-0000A4720000}"/>
    <cellStyle name="40% - Ênfase4 7 2 3 5" xfId="29353" xr:uid="{00000000-0005-0000-0000-0000A5720000}"/>
    <cellStyle name="40% - Ênfase4 7 2 3 6" xfId="29354" xr:uid="{00000000-0005-0000-0000-0000A6720000}"/>
    <cellStyle name="40% - Ênfase4 7 2 3 7" xfId="29355" xr:uid="{00000000-0005-0000-0000-0000A7720000}"/>
    <cellStyle name="40% - Ênfase4 7 2 3 8" xfId="29356" xr:uid="{00000000-0005-0000-0000-0000A8720000}"/>
    <cellStyle name="40% - Ênfase4 7 2 3 9" xfId="29357" xr:uid="{00000000-0005-0000-0000-0000A9720000}"/>
    <cellStyle name="40% - Ênfase4 7 2 4" xfId="29358" xr:uid="{00000000-0005-0000-0000-0000AA720000}"/>
    <cellStyle name="40% - Ênfase4 7 2 4 10" xfId="29359" xr:uid="{00000000-0005-0000-0000-0000AB720000}"/>
    <cellStyle name="40% - Ênfase4 7 2 4 11" xfId="29360" xr:uid="{00000000-0005-0000-0000-0000AC720000}"/>
    <cellStyle name="40% - Ênfase4 7 2 4 12" xfId="29361" xr:uid="{00000000-0005-0000-0000-0000AD720000}"/>
    <cellStyle name="40% - Ênfase4 7 2 4 13" xfId="29362" xr:uid="{00000000-0005-0000-0000-0000AE720000}"/>
    <cellStyle name="40% - Ênfase4 7 2 4 2" xfId="29363" xr:uid="{00000000-0005-0000-0000-0000AF720000}"/>
    <cellStyle name="40% - Ênfase4 7 2 4 3" xfId="29364" xr:uid="{00000000-0005-0000-0000-0000B0720000}"/>
    <cellStyle name="40% - Ênfase4 7 2 4 4" xfId="29365" xr:uid="{00000000-0005-0000-0000-0000B1720000}"/>
    <cellStyle name="40% - Ênfase4 7 2 4 5" xfId="29366" xr:uid="{00000000-0005-0000-0000-0000B2720000}"/>
    <cellStyle name="40% - Ênfase4 7 2 4 6" xfId="29367" xr:uid="{00000000-0005-0000-0000-0000B3720000}"/>
    <cellStyle name="40% - Ênfase4 7 2 4 7" xfId="29368" xr:uid="{00000000-0005-0000-0000-0000B4720000}"/>
    <cellStyle name="40% - Ênfase4 7 2 4 8" xfId="29369" xr:uid="{00000000-0005-0000-0000-0000B5720000}"/>
    <cellStyle name="40% - Ênfase4 7 2 4 9" xfId="29370" xr:uid="{00000000-0005-0000-0000-0000B6720000}"/>
    <cellStyle name="40% - Ênfase4 7 2 5" xfId="29371" xr:uid="{00000000-0005-0000-0000-0000B7720000}"/>
    <cellStyle name="40% - Ênfase4 7 2 5 10" xfId="29372" xr:uid="{00000000-0005-0000-0000-0000B8720000}"/>
    <cellStyle name="40% - Ênfase4 7 2 5 11" xfId="29373" xr:uid="{00000000-0005-0000-0000-0000B9720000}"/>
    <cellStyle name="40% - Ênfase4 7 2 5 12" xfId="29374" xr:uid="{00000000-0005-0000-0000-0000BA720000}"/>
    <cellStyle name="40% - Ênfase4 7 2 5 13" xfId="29375" xr:uid="{00000000-0005-0000-0000-0000BB720000}"/>
    <cellStyle name="40% - Ênfase4 7 2 5 2" xfId="29376" xr:uid="{00000000-0005-0000-0000-0000BC720000}"/>
    <cellStyle name="40% - Ênfase4 7 2 5 3" xfId="29377" xr:uid="{00000000-0005-0000-0000-0000BD720000}"/>
    <cellStyle name="40% - Ênfase4 7 2 5 4" xfId="29378" xr:uid="{00000000-0005-0000-0000-0000BE720000}"/>
    <cellStyle name="40% - Ênfase4 7 2 5 5" xfId="29379" xr:uid="{00000000-0005-0000-0000-0000BF720000}"/>
    <cellStyle name="40% - Ênfase4 7 2 5 6" xfId="29380" xr:uid="{00000000-0005-0000-0000-0000C0720000}"/>
    <cellStyle name="40% - Ênfase4 7 2 5 7" xfId="29381" xr:uid="{00000000-0005-0000-0000-0000C1720000}"/>
    <cellStyle name="40% - Ênfase4 7 2 5 8" xfId="29382" xr:uid="{00000000-0005-0000-0000-0000C2720000}"/>
    <cellStyle name="40% - Ênfase4 7 2 5 9" xfId="29383" xr:uid="{00000000-0005-0000-0000-0000C3720000}"/>
    <cellStyle name="40% - Ênfase4 7 2 6" xfId="29384" xr:uid="{00000000-0005-0000-0000-0000C4720000}"/>
    <cellStyle name="40% - Ênfase4 7 2 6 10" xfId="29385" xr:uid="{00000000-0005-0000-0000-0000C5720000}"/>
    <cellStyle name="40% - Ênfase4 7 2 6 11" xfId="29386" xr:uid="{00000000-0005-0000-0000-0000C6720000}"/>
    <cellStyle name="40% - Ênfase4 7 2 6 12" xfId="29387" xr:uid="{00000000-0005-0000-0000-0000C7720000}"/>
    <cellStyle name="40% - Ênfase4 7 2 6 13" xfId="29388" xr:uid="{00000000-0005-0000-0000-0000C8720000}"/>
    <cellStyle name="40% - Ênfase4 7 2 6 2" xfId="29389" xr:uid="{00000000-0005-0000-0000-0000C9720000}"/>
    <cellStyle name="40% - Ênfase4 7 2 6 3" xfId="29390" xr:uid="{00000000-0005-0000-0000-0000CA720000}"/>
    <cellStyle name="40% - Ênfase4 7 2 6 4" xfId="29391" xr:uid="{00000000-0005-0000-0000-0000CB720000}"/>
    <cellStyle name="40% - Ênfase4 7 2 6 5" xfId="29392" xr:uid="{00000000-0005-0000-0000-0000CC720000}"/>
    <cellStyle name="40% - Ênfase4 7 2 6 6" xfId="29393" xr:uid="{00000000-0005-0000-0000-0000CD720000}"/>
    <cellStyle name="40% - Ênfase4 7 2 6 7" xfId="29394" xr:uid="{00000000-0005-0000-0000-0000CE720000}"/>
    <cellStyle name="40% - Ênfase4 7 2 6 8" xfId="29395" xr:uid="{00000000-0005-0000-0000-0000CF720000}"/>
    <cellStyle name="40% - Ênfase4 7 2 6 9" xfId="29396" xr:uid="{00000000-0005-0000-0000-0000D0720000}"/>
    <cellStyle name="40% - Ênfase4 7 2 7" xfId="29397" xr:uid="{00000000-0005-0000-0000-0000D1720000}"/>
    <cellStyle name="40% - Ênfase4 7 2 7 10" xfId="29398" xr:uid="{00000000-0005-0000-0000-0000D2720000}"/>
    <cellStyle name="40% - Ênfase4 7 2 7 11" xfId="29399" xr:uid="{00000000-0005-0000-0000-0000D3720000}"/>
    <cellStyle name="40% - Ênfase4 7 2 7 12" xfId="29400" xr:uid="{00000000-0005-0000-0000-0000D4720000}"/>
    <cellStyle name="40% - Ênfase4 7 2 7 13" xfId="29401" xr:uid="{00000000-0005-0000-0000-0000D5720000}"/>
    <cellStyle name="40% - Ênfase4 7 2 7 2" xfId="29402" xr:uid="{00000000-0005-0000-0000-0000D6720000}"/>
    <cellStyle name="40% - Ênfase4 7 2 7 3" xfId="29403" xr:uid="{00000000-0005-0000-0000-0000D7720000}"/>
    <cellStyle name="40% - Ênfase4 7 2 7 4" xfId="29404" xr:uid="{00000000-0005-0000-0000-0000D8720000}"/>
    <cellStyle name="40% - Ênfase4 7 2 7 5" xfId="29405" xr:uid="{00000000-0005-0000-0000-0000D9720000}"/>
    <cellStyle name="40% - Ênfase4 7 2 7 6" xfId="29406" xr:uid="{00000000-0005-0000-0000-0000DA720000}"/>
    <cellStyle name="40% - Ênfase4 7 2 7 7" xfId="29407" xr:uid="{00000000-0005-0000-0000-0000DB720000}"/>
    <cellStyle name="40% - Ênfase4 7 2 7 8" xfId="29408" xr:uid="{00000000-0005-0000-0000-0000DC720000}"/>
    <cellStyle name="40% - Ênfase4 7 2 7 9" xfId="29409" xr:uid="{00000000-0005-0000-0000-0000DD720000}"/>
    <cellStyle name="40% - Ênfase4 7 2 8" xfId="29410" xr:uid="{00000000-0005-0000-0000-0000DE720000}"/>
    <cellStyle name="40% - Ênfase4 7 2 8 10" xfId="29411" xr:uid="{00000000-0005-0000-0000-0000DF720000}"/>
    <cellStyle name="40% - Ênfase4 7 2 8 11" xfId="29412" xr:uid="{00000000-0005-0000-0000-0000E0720000}"/>
    <cellStyle name="40% - Ênfase4 7 2 8 12" xfId="29413" xr:uid="{00000000-0005-0000-0000-0000E1720000}"/>
    <cellStyle name="40% - Ênfase4 7 2 8 13" xfId="29414" xr:uid="{00000000-0005-0000-0000-0000E2720000}"/>
    <cellStyle name="40% - Ênfase4 7 2 8 2" xfId="29415" xr:uid="{00000000-0005-0000-0000-0000E3720000}"/>
    <cellStyle name="40% - Ênfase4 7 2 8 3" xfId="29416" xr:uid="{00000000-0005-0000-0000-0000E4720000}"/>
    <cellStyle name="40% - Ênfase4 7 2 8 4" xfId="29417" xr:uid="{00000000-0005-0000-0000-0000E5720000}"/>
    <cellStyle name="40% - Ênfase4 7 2 8 5" xfId="29418" xr:uid="{00000000-0005-0000-0000-0000E6720000}"/>
    <cellStyle name="40% - Ênfase4 7 2 8 6" xfId="29419" xr:uid="{00000000-0005-0000-0000-0000E7720000}"/>
    <cellStyle name="40% - Ênfase4 7 2 8 7" xfId="29420" xr:uid="{00000000-0005-0000-0000-0000E8720000}"/>
    <cellStyle name="40% - Ênfase4 7 2 8 8" xfId="29421" xr:uid="{00000000-0005-0000-0000-0000E9720000}"/>
    <cellStyle name="40% - Ênfase4 7 2 8 9" xfId="29422" xr:uid="{00000000-0005-0000-0000-0000EA720000}"/>
    <cellStyle name="40% - Ênfase4 7 2 9" xfId="29423" xr:uid="{00000000-0005-0000-0000-0000EB720000}"/>
    <cellStyle name="40% - Ênfase4 7 2 9 10" xfId="29424" xr:uid="{00000000-0005-0000-0000-0000EC720000}"/>
    <cellStyle name="40% - Ênfase4 7 2 9 11" xfId="29425" xr:uid="{00000000-0005-0000-0000-0000ED720000}"/>
    <cellStyle name="40% - Ênfase4 7 2 9 12" xfId="29426" xr:uid="{00000000-0005-0000-0000-0000EE720000}"/>
    <cellStyle name="40% - Ênfase4 7 2 9 13" xfId="29427" xr:uid="{00000000-0005-0000-0000-0000EF720000}"/>
    <cellStyle name="40% - Ênfase4 7 2 9 2" xfId="29428" xr:uid="{00000000-0005-0000-0000-0000F0720000}"/>
    <cellStyle name="40% - Ênfase4 7 2 9 3" xfId="29429" xr:uid="{00000000-0005-0000-0000-0000F1720000}"/>
    <cellStyle name="40% - Ênfase4 7 2 9 4" xfId="29430" xr:uid="{00000000-0005-0000-0000-0000F2720000}"/>
    <cellStyle name="40% - Ênfase4 7 2 9 5" xfId="29431" xr:uid="{00000000-0005-0000-0000-0000F3720000}"/>
    <cellStyle name="40% - Ênfase4 7 2 9 6" xfId="29432" xr:uid="{00000000-0005-0000-0000-0000F4720000}"/>
    <cellStyle name="40% - Ênfase4 7 2 9 7" xfId="29433" xr:uid="{00000000-0005-0000-0000-0000F5720000}"/>
    <cellStyle name="40% - Ênfase4 7 2 9 8" xfId="29434" xr:uid="{00000000-0005-0000-0000-0000F6720000}"/>
    <cellStyle name="40% - Ênfase4 7 2 9 9" xfId="29435" xr:uid="{00000000-0005-0000-0000-0000F7720000}"/>
    <cellStyle name="40% - Ênfase4 7 20" xfId="29436" xr:uid="{00000000-0005-0000-0000-0000F8720000}"/>
    <cellStyle name="40% - Ênfase4 7 21" xfId="29437" xr:uid="{00000000-0005-0000-0000-0000F9720000}"/>
    <cellStyle name="40% - Ênfase4 7 22" xfId="29438" xr:uid="{00000000-0005-0000-0000-0000FA720000}"/>
    <cellStyle name="40% - Ênfase4 7 23" xfId="29439" xr:uid="{00000000-0005-0000-0000-0000FB720000}"/>
    <cellStyle name="40% - Ênfase4 7 24" xfId="29440" xr:uid="{00000000-0005-0000-0000-0000FC720000}"/>
    <cellStyle name="40% - Ênfase4 7 3" xfId="29441" xr:uid="{00000000-0005-0000-0000-0000FD720000}"/>
    <cellStyle name="40% - Ênfase4 7 3 10" xfId="29442" xr:uid="{00000000-0005-0000-0000-0000FE720000}"/>
    <cellStyle name="40% - Ênfase4 7 3 11" xfId="29443" xr:uid="{00000000-0005-0000-0000-0000FF720000}"/>
    <cellStyle name="40% - Ênfase4 7 3 12" xfId="29444" xr:uid="{00000000-0005-0000-0000-000000730000}"/>
    <cellStyle name="40% - Ênfase4 7 3 13" xfId="29445" xr:uid="{00000000-0005-0000-0000-000001730000}"/>
    <cellStyle name="40% - Ênfase4 7 3 2" xfId="29446" xr:uid="{00000000-0005-0000-0000-000002730000}"/>
    <cellStyle name="40% - Ênfase4 7 3 3" xfId="29447" xr:uid="{00000000-0005-0000-0000-000003730000}"/>
    <cellStyle name="40% - Ênfase4 7 3 4" xfId="29448" xr:uid="{00000000-0005-0000-0000-000004730000}"/>
    <cellStyle name="40% - Ênfase4 7 3 5" xfId="29449" xr:uid="{00000000-0005-0000-0000-000005730000}"/>
    <cellStyle name="40% - Ênfase4 7 3 6" xfId="29450" xr:uid="{00000000-0005-0000-0000-000006730000}"/>
    <cellStyle name="40% - Ênfase4 7 3 7" xfId="29451" xr:uid="{00000000-0005-0000-0000-000007730000}"/>
    <cellStyle name="40% - Ênfase4 7 3 8" xfId="29452" xr:uid="{00000000-0005-0000-0000-000008730000}"/>
    <cellStyle name="40% - Ênfase4 7 3 9" xfId="29453" xr:uid="{00000000-0005-0000-0000-000009730000}"/>
    <cellStyle name="40% - Ênfase4 7 4" xfId="29454" xr:uid="{00000000-0005-0000-0000-00000A730000}"/>
    <cellStyle name="40% - Ênfase4 7 4 10" xfId="29455" xr:uid="{00000000-0005-0000-0000-00000B730000}"/>
    <cellStyle name="40% - Ênfase4 7 4 11" xfId="29456" xr:uid="{00000000-0005-0000-0000-00000C730000}"/>
    <cellStyle name="40% - Ênfase4 7 4 12" xfId="29457" xr:uid="{00000000-0005-0000-0000-00000D730000}"/>
    <cellStyle name="40% - Ênfase4 7 4 13" xfId="29458" xr:uid="{00000000-0005-0000-0000-00000E730000}"/>
    <cellStyle name="40% - Ênfase4 7 4 2" xfId="29459" xr:uid="{00000000-0005-0000-0000-00000F730000}"/>
    <cellStyle name="40% - Ênfase4 7 4 3" xfId="29460" xr:uid="{00000000-0005-0000-0000-000010730000}"/>
    <cellStyle name="40% - Ênfase4 7 4 4" xfId="29461" xr:uid="{00000000-0005-0000-0000-000011730000}"/>
    <cellStyle name="40% - Ênfase4 7 4 5" xfId="29462" xr:uid="{00000000-0005-0000-0000-000012730000}"/>
    <cellStyle name="40% - Ênfase4 7 4 6" xfId="29463" xr:uid="{00000000-0005-0000-0000-000013730000}"/>
    <cellStyle name="40% - Ênfase4 7 4 7" xfId="29464" xr:uid="{00000000-0005-0000-0000-000014730000}"/>
    <cellStyle name="40% - Ênfase4 7 4 8" xfId="29465" xr:uid="{00000000-0005-0000-0000-000015730000}"/>
    <cellStyle name="40% - Ênfase4 7 4 9" xfId="29466" xr:uid="{00000000-0005-0000-0000-000016730000}"/>
    <cellStyle name="40% - Ênfase4 7 5" xfId="29467" xr:uid="{00000000-0005-0000-0000-000017730000}"/>
    <cellStyle name="40% - Ênfase4 7 5 10" xfId="29468" xr:uid="{00000000-0005-0000-0000-000018730000}"/>
    <cellStyle name="40% - Ênfase4 7 5 11" xfId="29469" xr:uid="{00000000-0005-0000-0000-000019730000}"/>
    <cellStyle name="40% - Ênfase4 7 5 12" xfId="29470" xr:uid="{00000000-0005-0000-0000-00001A730000}"/>
    <cellStyle name="40% - Ênfase4 7 5 13" xfId="29471" xr:uid="{00000000-0005-0000-0000-00001B730000}"/>
    <cellStyle name="40% - Ênfase4 7 5 2" xfId="29472" xr:uid="{00000000-0005-0000-0000-00001C730000}"/>
    <cellStyle name="40% - Ênfase4 7 5 3" xfId="29473" xr:uid="{00000000-0005-0000-0000-00001D730000}"/>
    <cellStyle name="40% - Ênfase4 7 5 4" xfId="29474" xr:uid="{00000000-0005-0000-0000-00001E730000}"/>
    <cellStyle name="40% - Ênfase4 7 5 5" xfId="29475" xr:uid="{00000000-0005-0000-0000-00001F730000}"/>
    <cellStyle name="40% - Ênfase4 7 5 6" xfId="29476" xr:uid="{00000000-0005-0000-0000-000020730000}"/>
    <cellStyle name="40% - Ênfase4 7 5 7" xfId="29477" xr:uid="{00000000-0005-0000-0000-000021730000}"/>
    <cellStyle name="40% - Ênfase4 7 5 8" xfId="29478" xr:uid="{00000000-0005-0000-0000-000022730000}"/>
    <cellStyle name="40% - Ênfase4 7 5 9" xfId="29479" xr:uid="{00000000-0005-0000-0000-000023730000}"/>
    <cellStyle name="40% - Ênfase4 7 6" xfId="29480" xr:uid="{00000000-0005-0000-0000-000024730000}"/>
    <cellStyle name="40% - Ênfase4 7 6 10" xfId="29481" xr:uid="{00000000-0005-0000-0000-000025730000}"/>
    <cellStyle name="40% - Ênfase4 7 6 11" xfId="29482" xr:uid="{00000000-0005-0000-0000-000026730000}"/>
    <cellStyle name="40% - Ênfase4 7 6 12" xfId="29483" xr:uid="{00000000-0005-0000-0000-000027730000}"/>
    <cellStyle name="40% - Ênfase4 7 6 13" xfId="29484" xr:uid="{00000000-0005-0000-0000-000028730000}"/>
    <cellStyle name="40% - Ênfase4 7 6 2" xfId="29485" xr:uid="{00000000-0005-0000-0000-000029730000}"/>
    <cellStyle name="40% - Ênfase4 7 6 3" xfId="29486" xr:uid="{00000000-0005-0000-0000-00002A730000}"/>
    <cellStyle name="40% - Ênfase4 7 6 4" xfId="29487" xr:uid="{00000000-0005-0000-0000-00002B730000}"/>
    <cellStyle name="40% - Ênfase4 7 6 5" xfId="29488" xr:uid="{00000000-0005-0000-0000-00002C730000}"/>
    <cellStyle name="40% - Ênfase4 7 6 6" xfId="29489" xr:uid="{00000000-0005-0000-0000-00002D730000}"/>
    <cellStyle name="40% - Ênfase4 7 6 7" xfId="29490" xr:uid="{00000000-0005-0000-0000-00002E730000}"/>
    <cellStyle name="40% - Ênfase4 7 6 8" xfId="29491" xr:uid="{00000000-0005-0000-0000-00002F730000}"/>
    <cellStyle name="40% - Ênfase4 7 6 9" xfId="29492" xr:uid="{00000000-0005-0000-0000-000030730000}"/>
    <cellStyle name="40% - Ênfase4 7 7" xfId="29493" xr:uid="{00000000-0005-0000-0000-000031730000}"/>
    <cellStyle name="40% - Ênfase4 7 7 10" xfId="29494" xr:uid="{00000000-0005-0000-0000-000032730000}"/>
    <cellStyle name="40% - Ênfase4 7 7 11" xfId="29495" xr:uid="{00000000-0005-0000-0000-000033730000}"/>
    <cellStyle name="40% - Ênfase4 7 7 12" xfId="29496" xr:uid="{00000000-0005-0000-0000-000034730000}"/>
    <cellStyle name="40% - Ênfase4 7 7 13" xfId="29497" xr:uid="{00000000-0005-0000-0000-000035730000}"/>
    <cellStyle name="40% - Ênfase4 7 7 2" xfId="29498" xr:uid="{00000000-0005-0000-0000-000036730000}"/>
    <cellStyle name="40% - Ênfase4 7 7 3" xfId="29499" xr:uid="{00000000-0005-0000-0000-000037730000}"/>
    <cellStyle name="40% - Ênfase4 7 7 4" xfId="29500" xr:uid="{00000000-0005-0000-0000-000038730000}"/>
    <cellStyle name="40% - Ênfase4 7 7 5" xfId="29501" xr:uid="{00000000-0005-0000-0000-000039730000}"/>
    <cellStyle name="40% - Ênfase4 7 7 6" xfId="29502" xr:uid="{00000000-0005-0000-0000-00003A730000}"/>
    <cellStyle name="40% - Ênfase4 7 7 7" xfId="29503" xr:uid="{00000000-0005-0000-0000-00003B730000}"/>
    <cellStyle name="40% - Ênfase4 7 7 8" xfId="29504" xr:uid="{00000000-0005-0000-0000-00003C730000}"/>
    <cellStyle name="40% - Ênfase4 7 7 9" xfId="29505" xr:uid="{00000000-0005-0000-0000-00003D730000}"/>
    <cellStyle name="40% - Ênfase4 7 8" xfId="29506" xr:uid="{00000000-0005-0000-0000-00003E730000}"/>
    <cellStyle name="40% - Ênfase4 7 8 10" xfId="29507" xr:uid="{00000000-0005-0000-0000-00003F730000}"/>
    <cellStyle name="40% - Ênfase4 7 8 11" xfId="29508" xr:uid="{00000000-0005-0000-0000-000040730000}"/>
    <cellStyle name="40% - Ênfase4 7 8 12" xfId="29509" xr:uid="{00000000-0005-0000-0000-000041730000}"/>
    <cellStyle name="40% - Ênfase4 7 8 13" xfId="29510" xr:uid="{00000000-0005-0000-0000-000042730000}"/>
    <cellStyle name="40% - Ênfase4 7 8 2" xfId="29511" xr:uid="{00000000-0005-0000-0000-000043730000}"/>
    <cellStyle name="40% - Ênfase4 7 8 3" xfId="29512" xr:uid="{00000000-0005-0000-0000-000044730000}"/>
    <cellStyle name="40% - Ênfase4 7 8 4" xfId="29513" xr:uid="{00000000-0005-0000-0000-000045730000}"/>
    <cellStyle name="40% - Ênfase4 7 8 5" xfId="29514" xr:uid="{00000000-0005-0000-0000-000046730000}"/>
    <cellStyle name="40% - Ênfase4 7 8 6" xfId="29515" xr:uid="{00000000-0005-0000-0000-000047730000}"/>
    <cellStyle name="40% - Ênfase4 7 8 7" xfId="29516" xr:uid="{00000000-0005-0000-0000-000048730000}"/>
    <cellStyle name="40% - Ênfase4 7 8 8" xfId="29517" xr:uid="{00000000-0005-0000-0000-000049730000}"/>
    <cellStyle name="40% - Ênfase4 7 8 9" xfId="29518" xr:uid="{00000000-0005-0000-0000-00004A730000}"/>
    <cellStyle name="40% - Ênfase4 7 9" xfId="29519" xr:uid="{00000000-0005-0000-0000-00004B730000}"/>
    <cellStyle name="40% - Ênfase4 7 9 10" xfId="29520" xr:uid="{00000000-0005-0000-0000-00004C730000}"/>
    <cellStyle name="40% - Ênfase4 7 9 11" xfId="29521" xr:uid="{00000000-0005-0000-0000-00004D730000}"/>
    <cellStyle name="40% - Ênfase4 7 9 12" xfId="29522" xr:uid="{00000000-0005-0000-0000-00004E730000}"/>
    <cellStyle name="40% - Ênfase4 7 9 13" xfId="29523" xr:uid="{00000000-0005-0000-0000-00004F730000}"/>
    <cellStyle name="40% - Ênfase4 7 9 2" xfId="29524" xr:uid="{00000000-0005-0000-0000-000050730000}"/>
    <cellStyle name="40% - Ênfase4 7 9 3" xfId="29525" xr:uid="{00000000-0005-0000-0000-000051730000}"/>
    <cellStyle name="40% - Ênfase4 7 9 4" xfId="29526" xr:uid="{00000000-0005-0000-0000-000052730000}"/>
    <cellStyle name="40% - Ênfase4 7 9 5" xfId="29527" xr:uid="{00000000-0005-0000-0000-000053730000}"/>
    <cellStyle name="40% - Ênfase4 7 9 6" xfId="29528" xr:uid="{00000000-0005-0000-0000-000054730000}"/>
    <cellStyle name="40% - Ênfase4 7 9 7" xfId="29529" xr:uid="{00000000-0005-0000-0000-000055730000}"/>
    <cellStyle name="40% - Ênfase4 7 9 8" xfId="29530" xr:uid="{00000000-0005-0000-0000-000056730000}"/>
    <cellStyle name="40% - Ênfase4 7 9 9" xfId="29531" xr:uid="{00000000-0005-0000-0000-000057730000}"/>
    <cellStyle name="40% - Ênfase4 8" xfId="29532" xr:uid="{00000000-0005-0000-0000-000058730000}"/>
    <cellStyle name="40% - Ênfase4 8 10" xfId="29533" xr:uid="{00000000-0005-0000-0000-000059730000}"/>
    <cellStyle name="40% - Ênfase4 8 10 10" xfId="29534" xr:uid="{00000000-0005-0000-0000-00005A730000}"/>
    <cellStyle name="40% - Ênfase4 8 10 11" xfId="29535" xr:uid="{00000000-0005-0000-0000-00005B730000}"/>
    <cellStyle name="40% - Ênfase4 8 10 12" xfId="29536" xr:uid="{00000000-0005-0000-0000-00005C730000}"/>
    <cellStyle name="40% - Ênfase4 8 10 13" xfId="29537" xr:uid="{00000000-0005-0000-0000-00005D730000}"/>
    <cellStyle name="40% - Ênfase4 8 10 2" xfId="29538" xr:uid="{00000000-0005-0000-0000-00005E730000}"/>
    <cellStyle name="40% - Ênfase4 8 10 3" xfId="29539" xr:uid="{00000000-0005-0000-0000-00005F730000}"/>
    <cellStyle name="40% - Ênfase4 8 10 4" xfId="29540" xr:uid="{00000000-0005-0000-0000-000060730000}"/>
    <cellStyle name="40% - Ênfase4 8 10 5" xfId="29541" xr:uid="{00000000-0005-0000-0000-000061730000}"/>
    <cellStyle name="40% - Ênfase4 8 10 6" xfId="29542" xr:uid="{00000000-0005-0000-0000-000062730000}"/>
    <cellStyle name="40% - Ênfase4 8 10 7" xfId="29543" xr:uid="{00000000-0005-0000-0000-000063730000}"/>
    <cellStyle name="40% - Ênfase4 8 10 8" xfId="29544" xr:uid="{00000000-0005-0000-0000-000064730000}"/>
    <cellStyle name="40% - Ênfase4 8 10 9" xfId="29545" xr:uid="{00000000-0005-0000-0000-000065730000}"/>
    <cellStyle name="40% - Ênfase4 8 11" xfId="29546" xr:uid="{00000000-0005-0000-0000-000066730000}"/>
    <cellStyle name="40% - Ênfase4 8 11 10" xfId="29547" xr:uid="{00000000-0005-0000-0000-000067730000}"/>
    <cellStyle name="40% - Ênfase4 8 11 11" xfId="29548" xr:uid="{00000000-0005-0000-0000-000068730000}"/>
    <cellStyle name="40% - Ênfase4 8 11 12" xfId="29549" xr:uid="{00000000-0005-0000-0000-000069730000}"/>
    <cellStyle name="40% - Ênfase4 8 11 13" xfId="29550" xr:uid="{00000000-0005-0000-0000-00006A730000}"/>
    <cellStyle name="40% - Ênfase4 8 11 2" xfId="29551" xr:uid="{00000000-0005-0000-0000-00006B730000}"/>
    <cellStyle name="40% - Ênfase4 8 11 3" xfId="29552" xr:uid="{00000000-0005-0000-0000-00006C730000}"/>
    <cellStyle name="40% - Ênfase4 8 11 4" xfId="29553" xr:uid="{00000000-0005-0000-0000-00006D730000}"/>
    <cellStyle name="40% - Ênfase4 8 11 5" xfId="29554" xr:uid="{00000000-0005-0000-0000-00006E730000}"/>
    <cellStyle name="40% - Ênfase4 8 11 6" xfId="29555" xr:uid="{00000000-0005-0000-0000-00006F730000}"/>
    <cellStyle name="40% - Ênfase4 8 11 7" xfId="29556" xr:uid="{00000000-0005-0000-0000-000070730000}"/>
    <cellStyle name="40% - Ênfase4 8 11 8" xfId="29557" xr:uid="{00000000-0005-0000-0000-000071730000}"/>
    <cellStyle name="40% - Ênfase4 8 11 9" xfId="29558" xr:uid="{00000000-0005-0000-0000-000072730000}"/>
    <cellStyle name="40% - Ênfase4 8 12" xfId="29559" xr:uid="{00000000-0005-0000-0000-000073730000}"/>
    <cellStyle name="40% - Ênfase4 8 12 10" xfId="29560" xr:uid="{00000000-0005-0000-0000-000074730000}"/>
    <cellStyle name="40% - Ênfase4 8 12 11" xfId="29561" xr:uid="{00000000-0005-0000-0000-000075730000}"/>
    <cellStyle name="40% - Ênfase4 8 12 12" xfId="29562" xr:uid="{00000000-0005-0000-0000-000076730000}"/>
    <cellStyle name="40% - Ênfase4 8 12 13" xfId="29563" xr:uid="{00000000-0005-0000-0000-000077730000}"/>
    <cellStyle name="40% - Ênfase4 8 12 2" xfId="29564" xr:uid="{00000000-0005-0000-0000-000078730000}"/>
    <cellStyle name="40% - Ênfase4 8 12 3" xfId="29565" xr:uid="{00000000-0005-0000-0000-000079730000}"/>
    <cellStyle name="40% - Ênfase4 8 12 4" xfId="29566" xr:uid="{00000000-0005-0000-0000-00007A730000}"/>
    <cellStyle name="40% - Ênfase4 8 12 5" xfId="29567" xr:uid="{00000000-0005-0000-0000-00007B730000}"/>
    <cellStyle name="40% - Ênfase4 8 12 6" xfId="29568" xr:uid="{00000000-0005-0000-0000-00007C730000}"/>
    <cellStyle name="40% - Ênfase4 8 12 7" xfId="29569" xr:uid="{00000000-0005-0000-0000-00007D730000}"/>
    <cellStyle name="40% - Ênfase4 8 12 8" xfId="29570" xr:uid="{00000000-0005-0000-0000-00007E730000}"/>
    <cellStyle name="40% - Ênfase4 8 12 9" xfId="29571" xr:uid="{00000000-0005-0000-0000-00007F730000}"/>
    <cellStyle name="40% - Ênfase4 8 13" xfId="29572" xr:uid="{00000000-0005-0000-0000-000080730000}"/>
    <cellStyle name="40% - Ênfase4 8 14" xfId="29573" xr:uid="{00000000-0005-0000-0000-000081730000}"/>
    <cellStyle name="40% - Ênfase4 8 15" xfId="29574" xr:uid="{00000000-0005-0000-0000-000082730000}"/>
    <cellStyle name="40% - Ênfase4 8 16" xfId="29575" xr:uid="{00000000-0005-0000-0000-000083730000}"/>
    <cellStyle name="40% - Ênfase4 8 17" xfId="29576" xr:uid="{00000000-0005-0000-0000-000084730000}"/>
    <cellStyle name="40% - Ênfase4 8 18" xfId="29577" xr:uid="{00000000-0005-0000-0000-000085730000}"/>
    <cellStyle name="40% - Ênfase4 8 19" xfId="29578" xr:uid="{00000000-0005-0000-0000-000086730000}"/>
    <cellStyle name="40% - Ênfase4 8 2" xfId="29579" xr:uid="{00000000-0005-0000-0000-000087730000}"/>
    <cellStyle name="40% - Ênfase4 8 2 10" xfId="29580" xr:uid="{00000000-0005-0000-0000-000088730000}"/>
    <cellStyle name="40% - Ênfase4 8 2 10 10" xfId="29581" xr:uid="{00000000-0005-0000-0000-000089730000}"/>
    <cellStyle name="40% - Ênfase4 8 2 10 11" xfId="29582" xr:uid="{00000000-0005-0000-0000-00008A730000}"/>
    <cellStyle name="40% - Ênfase4 8 2 10 12" xfId="29583" xr:uid="{00000000-0005-0000-0000-00008B730000}"/>
    <cellStyle name="40% - Ênfase4 8 2 10 13" xfId="29584" xr:uid="{00000000-0005-0000-0000-00008C730000}"/>
    <cellStyle name="40% - Ênfase4 8 2 10 2" xfId="29585" xr:uid="{00000000-0005-0000-0000-00008D730000}"/>
    <cellStyle name="40% - Ênfase4 8 2 10 3" xfId="29586" xr:uid="{00000000-0005-0000-0000-00008E730000}"/>
    <cellStyle name="40% - Ênfase4 8 2 10 4" xfId="29587" xr:uid="{00000000-0005-0000-0000-00008F730000}"/>
    <cellStyle name="40% - Ênfase4 8 2 10 5" xfId="29588" xr:uid="{00000000-0005-0000-0000-000090730000}"/>
    <cellStyle name="40% - Ênfase4 8 2 10 6" xfId="29589" xr:uid="{00000000-0005-0000-0000-000091730000}"/>
    <cellStyle name="40% - Ênfase4 8 2 10 7" xfId="29590" xr:uid="{00000000-0005-0000-0000-000092730000}"/>
    <cellStyle name="40% - Ênfase4 8 2 10 8" xfId="29591" xr:uid="{00000000-0005-0000-0000-000093730000}"/>
    <cellStyle name="40% - Ênfase4 8 2 10 9" xfId="29592" xr:uid="{00000000-0005-0000-0000-000094730000}"/>
    <cellStyle name="40% - Ênfase4 8 2 11" xfId="29593" xr:uid="{00000000-0005-0000-0000-000095730000}"/>
    <cellStyle name="40% - Ênfase4 8 2 11 10" xfId="29594" xr:uid="{00000000-0005-0000-0000-000096730000}"/>
    <cellStyle name="40% - Ênfase4 8 2 11 11" xfId="29595" xr:uid="{00000000-0005-0000-0000-000097730000}"/>
    <cellStyle name="40% - Ênfase4 8 2 11 12" xfId="29596" xr:uid="{00000000-0005-0000-0000-000098730000}"/>
    <cellStyle name="40% - Ênfase4 8 2 11 13" xfId="29597" xr:uid="{00000000-0005-0000-0000-000099730000}"/>
    <cellStyle name="40% - Ênfase4 8 2 11 2" xfId="29598" xr:uid="{00000000-0005-0000-0000-00009A730000}"/>
    <cellStyle name="40% - Ênfase4 8 2 11 3" xfId="29599" xr:uid="{00000000-0005-0000-0000-00009B730000}"/>
    <cellStyle name="40% - Ênfase4 8 2 11 4" xfId="29600" xr:uid="{00000000-0005-0000-0000-00009C730000}"/>
    <cellStyle name="40% - Ênfase4 8 2 11 5" xfId="29601" xr:uid="{00000000-0005-0000-0000-00009D730000}"/>
    <cellStyle name="40% - Ênfase4 8 2 11 6" xfId="29602" xr:uid="{00000000-0005-0000-0000-00009E730000}"/>
    <cellStyle name="40% - Ênfase4 8 2 11 7" xfId="29603" xr:uid="{00000000-0005-0000-0000-00009F730000}"/>
    <cellStyle name="40% - Ênfase4 8 2 11 8" xfId="29604" xr:uid="{00000000-0005-0000-0000-0000A0730000}"/>
    <cellStyle name="40% - Ênfase4 8 2 11 9" xfId="29605" xr:uid="{00000000-0005-0000-0000-0000A1730000}"/>
    <cellStyle name="40% - Ênfase4 8 2 12" xfId="29606" xr:uid="{00000000-0005-0000-0000-0000A2730000}"/>
    <cellStyle name="40% - Ênfase4 8 2 13" xfId="29607" xr:uid="{00000000-0005-0000-0000-0000A3730000}"/>
    <cellStyle name="40% - Ênfase4 8 2 14" xfId="29608" xr:uid="{00000000-0005-0000-0000-0000A4730000}"/>
    <cellStyle name="40% - Ênfase4 8 2 15" xfId="29609" xr:uid="{00000000-0005-0000-0000-0000A5730000}"/>
    <cellStyle name="40% - Ênfase4 8 2 16" xfId="29610" xr:uid="{00000000-0005-0000-0000-0000A6730000}"/>
    <cellStyle name="40% - Ênfase4 8 2 17" xfId="29611" xr:uid="{00000000-0005-0000-0000-0000A7730000}"/>
    <cellStyle name="40% - Ênfase4 8 2 18" xfId="29612" xr:uid="{00000000-0005-0000-0000-0000A8730000}"/>
    <cellStyle name="40% - Ênfase4 8 2 19" xfId="29613" xr:uid="{00000000-0005-0000-0000-0000A9730000}"/>
    <cellStyle name="40% - Ênfase4 8 2 2" xfId="29614" xr:uid="{00000000-0005-0000-0000-0000AA730000}"/>
    <cellStyle name="40% - Ênfase4 8 2 2 10" xfId="29615" xr:uid="{00000000-0005-0000-0000-0000AB730000}"/>
    <cellStyle name="40% - Ênfase4 8 2 2 11" xfId="29616" xr:uid="{00000000-0005-0000-0000-0000AC730000}"/>
    <cellStyle name="40% - Ênfase4 8 2 2 12" xfId="29617" xr:uid="{00000000-0005-0000-0000-0000AD730000}"/>
    <cellStyle name="40% - Ênfase4 8 2 2 13" xfId="29618" xr:uid="{00000000-0005-0000-0000-0000AE730000}"/>
    <cellStyle name="40% - Ênfase4 8 2 2 2" xfId="29619" xr:uid="{00000000-0005-0000-0000-0000AF730000}"/>
    <cellStyle name="40% - Ênfase4 8 2 2 3" xfId="29620" xr:uid="{00000000-0005-0000-0000-0000B0730000}"/>
    <cellStyle name="40% - Ênfase4 8 2 2 4" xfId="29621" xr:uid="{00000000-0005-0000-0000-0000B1730000}"/>
    <cellStyle name="40% - Ênfase4 8 2 2 5" xfId="29622" xr:uid="{00000000-0005-0000-0000-0000B2730000}"/>
    <cellStyle name="40% - Ênfase4 8 2 2 6" xfId="29623" xr:uid="{00000000-0005-0000-0000-0000B3730000}"/>
    <cellStyle name="40% - Ênfase4 8 2 2 7" xfId="29624" xr:uid="{00000000-0005-0000-0000-0000B4730000}"/>
    <cellStyle name="40% - Ênfase4 8 2 2 8" xfId="29625" xr:uid="{00000000-0005-0000-0000-0000B5730000}"/>
    <cellStyle name="40% - Ênfase4 8 2 2 9" xfId="29626" xr:uid="{00000000-0005-0000-0000-0000B6730000}"/>
    <cellStyle name="40% - Ênfase4 8 2 20" xfId="29627" xr:uid="{00000000-0005-0000-0000-0000B7730000}"/>
    <cellStyle name="40% - Ênfase4 8 2 21" xfId="29628" xr:uid="{00000000-0005-0000-0000-0000B8730000}"/>
    <cellStyle name="40% - Ênfase4 8 2 22" xfId="29629" xr:uid="{00000000-0005-0000-0000-0000B9730000}"/>
    <cellStyle name="40% - Ênfase4 8 2 23" xfId="29630" xr:uid="{00000000-0005-0000-0000-0000BA730000}"/>
    <cellStyle name="40% - Ênfase4 8 2 3" xfId="29631" xr:uid="{00000000-0005-0000-0000-0000BB730000}"/>
    <cellStyle name="40% - Ênfase4 8 2 3 10" xfId="29632" xr:uid="{00000000-0005-0000-0000-0000BC730000}"/>
    <cellStyle name="40% - Ênfase4 8 2 3 11" xfId="29633" xr:uid="{00000000-0005-0000-0000-0000BD730000}"/>
    <cellStyle name="40% - Ênfase4 8 2 3 12" xfId="29634" xr:uid="{00000000-0005-0000-0000-0000BE730000}"/>
    <cellStyle name="40% - Ênfase4 8 2 3 13" xfId="29635" xr:uid="{00000000-0005-0000-0000-0000BF730000}"/>
    <cellStyle name="40% - Ênfase4 8 2 3 2" xfId="29636" xr:uid="{00000000-0005-0000-0000-0000C0730000}"/>
    <cellStyle name="40% - Ênfase4 8 2 3 3" xfId="29637" xr:uid="{00000000-0005-0000-0000-0000C1730000}"/>
    <cellStyle name="40% - Ênfase4 8 2 3 4" xfId="29638" xr:uid="{00000000-0005-0000-0000-0000C2730000}"/>
    <cellStyle name="40% - Ênfase4 8 2 3 5" xfId="29639" xr:uid="{00000000-0005-0000-0000-0000C3730000}"/>
    <cellStyle name="40% - Ênfase4 8 2 3 6" xfId="29640" xr:uid="{00000000-0005-0000-0000-0000C4730000}"/>
    <cellStyle name="40% - Ênfase4 8 2 3 7" xfId="29641" xr:uid="{00000000-0005-0000-0000-0000C5730000}"/>
    <cellStyle name="40% - Ênfase4 8 2 3 8" xfId="29642" xr:uid="{00000000-0005-0000-0000-0000C6730000}"/>
    <cellStyle name="40% - Ênfase4 8 2 3 9" xfId="29643" xr:uid="{00000000-0005-0000-0000-0000C7730000}"/>
    <cellStyle name="40% - Ênfase4 8 2 4" xfId="29644" xr:uid="{00000000-0005-0000-0000-0000C8730000}"/>
    <cellStyle name="40% - Ênfase4 8 2 4 10" xfId="29645" xr:uid="{00000000-0005-0000-0000-0000C9730000}"/>
    <cellStyle name="40% - Ênfase4 8 2 4 11" xfId="29646" xr:uid="{00000000-0005-0000-0000-0000CA730000}"/>
    <cellStyle name="40% - Ênfase4 8 2 4 12" xfId="29647" xr:uid="{00000000-0005-0000-0000-0000CB730000}"/>
    <cellStyle name="40% - Ênfase4 8 2 4 13" xfId="29648" xr:uid="{00000000-0005-0000-0000-0000CC730000}"/>
    <cellStyle name="40% - Ênfase4 8 2 4 2" xfId="29649" xr:uid="{00000000-0005-0000-0000-0000CD730000}"/>
    <cellStyle name="40% - Ênfase4 8 2 4 3" xfId="29650" xr:uid="{00000000-0005-0000-0000-0000CE730000}"/>
    <cellStyle name="40% - Ênfase4 8 2 4 4" xfId="29651" xr:uid="{00000000-0005-0000-0000-0000CF730000}"/>
    <cellStyle name="40% - Ênfase4 8 2 4 5" xfId="29652" xr:uid="{00000000-0005-0000-0000-0000D0730000}"/>
    <cellStyle name="40% - Ênfase4 8 2 4 6" xfId="29653" xr:uid="{00000000-0005-0000-0000-0000D1730000}"/>
    <cellStyle name="40% - Ênfase4 8 2 4 7" xfId="29654" xr:uid="{00000000-0005-0000-0000-0000D2730000}"/>
    <cellStyle name="40% - Ênfase4 8 2 4 8" xfId="29655" xr:uid="{00000000-0005-0000-0000-0000D3730000}"/>
    <cellStyle name="40% - Ênfase4 8 2 4 9" xfId="29656" xr:uid="{00000000-0005-0000-0000-0000D4730000}"/>
    <cellStyle name="40% - Ênfase4 8 2 5" xfId="29657" xr:uid="{00000000-0005-0000-0000-0000D5730000}"/>
    <cellStyle name="40% - Ênfase4 8 2 5 10" xfId="29658" xr:uid="{00000000-0005-0000-0000-0000D6730000}"/>
    <cellStyle name="40% - Ênfase4 8 2 5 11" xfId="29659" xr:uid="{00000000-0005-0000-0000-0000D7730000}"/>
    <cellStyle name="40% - Ênfase4 8 2 5 12" xfId="29660" xr:uid="{00000000-0005-0000-0000-0000D8730000}"/>
    <cellStyle name="40% - Ênfase4 8 2 5 13" xfId="29661" xr:uid="{00000000-0005-0000-0000-0000D9730000}"/>
    <cellStyle name="40% - Ênfase4 8 2 5 2" xfId="29662" xr:uid="{00000000-0005-0000-0000-0000DA730000}"/>
    <cellStyle name="40% - Ênfase4 8 2 5 3" xfId="29663" xr:uid="{00000000-0005-0000-0000-0000DB730000}"/>
    <cellStyle name="40% - Ênfase4 8 2 5 4" xfId="29664" xr:uid="{00000000-0005-0000-0000-0000DC730000}"/>
    <cellStyle name="40% - Ênfase4 8 2 5 5" xfId="29665" xr:uid="{00000000-0005-0000-0000-0000DD730000}"/>
    <cellStyle name="40% - Ênfase4 8 2 5 6" xfId="29666" xr:uid="{00000000-0005-0000-0000-0000DE730000}"/>
    <cellStyle name="40% - Ênfase4 8 2 5 7" xfId="29667" xr:uid="{00000000-0005-0000-0000-0000DF730000}"/>
    <cellStyle name="40% - Ênfase4 8 2 5 8" xfId="29668" xr:uid="{00000000-0005-0000-0000-0000E0730000}"/>
    <cellStyle name="40% - Ênfase4 8 2 5 9" xfId="29669" xr:uid="{00000000-0005-0000-0000-0000E1730000}"/>
    <cellStyle name="40% - Ênfase4 8 2 6" xfId="29670" xr:uid="{00000000-0005-0000-0000-0000E2730000}"/>
    <cellStyle name="40% - Ênfase4 8 2 6 10" xfId="29671" xr:uid="{00000000-0005-0000-0000-0000E3730000}"/>
    <cellStyle name="40% - Ênfase4 8 2 6 11" xfId="29672" xr:uid="{00000000-0005-0000-0000-0000E4730000}"/>
    <cellStyle name="40% - Ênfase4 8 2 6 12" xfId="29673" xr:uid="{00000000-0005-0000-0000-0000E5730000}"/>
    <cellStyle name="40% - Ênfase4 8 2 6 13" xfId="29674" xr:uid="{00000000-0005-0000-0000-0000E6730000}"/>
    <cellStyle name="40% - Ênfase4 8 2 6 2" xfId="29675" xr:uid="{00000000-0005-0000-0000-0000E7730000}"/>
    <cellStyle name="40% - Ênfase4 8 2 6 3" xfId="29676" xr:uid="{00000000-0005-0000-0000-0000E8730000}"/>
    <cellStyle name="40% - Ênfase4 8 2 6 4" xfId="29677" xr:uid="{00000000-0005-0000-0000-0000E9730000}"/>
    <cellStyle name="40% - Ênfase4 8 2 6 5" xfId="29678" xr:uid="{00000000-0005-0000-0000-0000EA730000}"/>
    <cellStyle name="40% - Ênfase4 8 2 6 6" xfId="29679" xr:uid="{00000000-0005-0000-0000-0000EB730000}"/>
    <cellStyle name="40% - Ênfase4 8 2 6 7" xfId="29680" xr:uid="{00000000-0005-0000-0000-0000EC730000}"/>
    <cellStyle name="40% - Ênfase4 8 2 6 8" xfId="29681" xr:uid="{00000000-0005-0000-0000-0000ED730000}"/>
    <cellStyle name="40% - Ênfase4 8 2 6 9" xfId="29682" xr:uid="{00000000-0005-0000-0000-0000EE730000}"/>
    <cellStyle name="40% - Ênfase4 8 2 7" xfId="29683" xr:uid="{00000000-0005-0000-0000-0000EF730000}"/>
    <cellStyle name="40% - Ênfase4 8 2 7 10" xfId="29684" xr:uid="{00000000-0005-0000-0000-0000F0730000}"/>
    <cellStyle name="40% - Ênfase4 8 2 7 11" xfId="29685" xr:uid="{00000000-0005-0000-0000-0000F1730000}"/>
    <cellStyle name="40% - Ênfase4 8 2 7 12" xfId="29686" xr:uid="{00000000-0005-0000-0000-0000F2730000}"/>
    <cellStyle name="40% - Ênfase4 8 2 7 13" xfId="29687" xr:uid="{00000000-0005-0000-0000-0000F3730000}"/>
    <cellStyle name="40% - Ênfase4 8 2 7 2" xfId="29688" xr:uid="{00000000-0005-0000-0000-0000F4730000}"/>
    <cellStyle name="40% - Ênfase4 8 2 7 3" xfId="29689" xr:uid="{00000000-0005-0000-0000-0000F5730000}"/>
    <cellStyle name="40% - Ênfase4 8 2 7 4" xfId="29690" xr:uid="{00000000-0005-0000-0000-0000F6730000}"/>
    <cellStyle name="40% - Ênfase4 8 2 7 5" xfId="29691" xr:uid="{00000000-0005-0000-0000-0000F7730000}"/>
    <cellStyle name="40% - Ênfase4 8 2 7 6" xfId="29692" xr:uid="{00000000-0005-0000-0000-0000F8730000}"/>
    <cellStyle name="40% - Ênfase4 8 2 7 7" xfId="29693" xr:uid="{00000000-0005-0000-0000-0000F9730000}"/>
    <cellStyle name="40% - Ênfase4 8 2 7 8" xfId="29694" xr:uid="{00000000-0005-0000-0000-0000FA730000}"/>
    <cellStyle name="40% - Ênfase4 8 2 7 9" xfId="29695" xr:uid="{00000000-0005-0000-0000-0000FB730000}"/>
    <cellStyle name="40% - Ênfase4 8 2 8" xfId="29696" xr:uid="{00000000-0005-0000-0000-0000FC730000}"/>
    <cellStyle name="40% - Ênfase4 8 2 8 10" xfId="29697" xr:uid="{00000000-0005-0000-0000-0000FD730000}"/>
    <cellStyle name="40% - Ênfase4 8 2 8 11" xfId="29698" xr:uid="{00000000-0005-0000-0000-0000FE730000}"/>
    <cellStyle name="40% - Ênfase4 8 2 8 12" xfId="29699" xr:uid="{00000000-0005-0000-0000-0000FF730000}"/>
    <cellStyle name="40% - Ênfase4 8 2 8 13" xfId="29700" xr:uid="{00000000-0005-0000-0000-000000740000}"/>
    <cellStyle name="40% - Ênfase4 8 2 8 2" xfId="29701" xr:uid="{00000000-0005-0000-0000-000001740000}"/>
    <cellStyle name="40% - Ênfase4 8 2 8 3" xfId="29702" xr:uid="{00000000-0005-0000-0000-000002740000}"/>
    <cellStyle name="40% - Ênfase4 8 2 8 4" xfId="29703" xr:uid="{00000000-0005-0000-0000-000003740000}"/>
    <cellStyle name="40% - Ênfase4 8 2 8 5" xfId="29704" xr:uid="{00000000-0005-0000-0000-000004740000}"/>
    <cellStyle name="40% - Ênfase4 8 2 8 6" xfId="29705" xr:uid="{00000000-0005-0000-0000-000005740000}"/>
    <cellStyle name="40% - Ênfase4 8 2 8 7" xfId="29706" xr:uid="{00000000-0005-0000-0000-000006740000}"/>
    <cellStyle name="40% - Ênfase4 8 2 8 8" xfId="29707" xr:uid="{00000000-0005-0000-0000-000007740000}"/>
    <cellStyle name="40% - Ênfase4 8 2 8 9" xfId="29708" xr:uid="{00000000-0005-0000-0000-000008740000}"/>
    <cellStyle name="40% - Ênfase4 8 2 9" xfId="29709" xr:uid="{00000000-0005-0000-0000-000009740000}"/>
    <cellStyle name="40% - Ênfase4 8 2 9 10" xfId="29710" xr:uid="{00000000-0005-0000-0000-00000A740000}"/>
    <cellStyle name="40% - Ênfase4 8 2 9 11" xfId="29711" xr:uid="{00000000-0005-0000-0000-00000B740000}"/>
    <cellStyle name="40% - Ênfase4 8 2 9 12" xfId="29712" xr:uid="{00000000-0005-0000-0000-00000C740000}"/>
    <cellStyle name="40% - Ênfase4 8 2 9 13" xfId="29713" xr:uid="{00000000-0005-0000-0000-00000D740000}"/>
    <cellStyle name="40% - Ênfase4 8 2 9 2" xfId="29714" xr:uid="{00000000-0005-0000-0000-00000E740000}"/>
    <cellStyle name="40% - Ênfase4 8 2 9 3" xfId="29715" xr:uid="{00000000-0005-0000-0000-00000F740000}"/>
    <cellStyle name="40% - Ênfase4 8 2 9 4" xfId="29716" xr:uid="{00000000-0005-0000-0000-000010740000}"/>
    <cellStyle name="40% - Ênfase4 8 2 9 5" xfId="29717" xr:uid="{00000000-0005-0000-0000-000011740000}"/>
    <cellStyle name="40% - Ênfase4 8 2 9 6" xfId="29718" xr:uid="{00000000-0005-0000-0000-000012740000}"/>
    <cellStyle name="40% - Ênfase4 8 2 9 7" xfId="29719" xr:uid="{00000000-0005-0000-0000-000013740000}"/>
    <cellStyle name="40% - Ênfase4 8 2 9 8" xfId="29720" xr:uid="{00000000-0005-0000-0000-000014740000}"/>
    <cellStyle name="40% - Ênfase4 8 2 9 9" xfId="29721" xr:uid="{00000000-0005-0000-0000-000015740000}"/>
    <cellStyle name="40% - Ênfase4 8 20" xfId="29722" xr:uid="{00000000-0005-0000-0000-000016740000}"/>
    <cellStyle name="40% - Ênfase4 8 21" xfId="29723" xr:uid="{00000000-0005-0000-0000-000017740000}"/>
    <cellStyle name="40% - Ênfase4 8 22" xfId="29724" xr:uid="{00000000-0005-0000-0000-000018740000}"/>
    <cellStyle name="40% - Ênfase4 8 23" xfId="29725" xr:uid="{00000000-0005-0000-0000-000019740000}"/>
    <cellStyle name="40% - Ênfase4 8 24" xfId="29726" xr:uid="{00000000-0005-0000-0000-00001A740000}"/>
    <cellStyle name="40% - Ênfase4 8 3" xfId="29727" xr:uid="{00000000-0005-0000-0000-00001B740000}"/>
    <cellStyle name="40% - Ênfase4 8 3 10" xfId="29728" xr:uid="{00000000-0005-0000-0000-00001C740000}"/>
    <cellStyle name="40% - Ênfase4 8 3 11" xfId="29729" xr:uid="{00000000-0005-0000-0000-00001D740000}"/>
    <cellStyle name="40% - Ênfase4 8 3 12" xfId="29730" xr:uid="{00000000-0005-0000-0000-00001E740000}"/>
    <cellStyle name="40% - Ênfase4 8 3 13" xfId="29731" xr:uid="{00000000-0005-0000-0000-00001F740000}"/>
    <cellStyle name="40% - Ênfase4 8 3 2" xfId="29732" xr:uid="{00000000-0005-0000-0000-000020740000}"/>
    <cellStyle name="40% - Ênfase4 8 3 3" xfId="29733" xr:uid="{00000000-0005-0000-0000-000021740000}"/>
    <cellStyle name="40% - Ênfase4 8 3 4" xfId="29734" xr:uid="{00000000-0005-0000-0000-000022740000}"/>
    <cellStyle name="40% - Ênfase4 8 3 5" xfId="29735" xr:uid="{00000000-0005-0000-0000-000023740000}"/>
    <cellStyle name="40% - Ênfase4 8 3 6" xfId="29736" xr:uid="{00000000-0005-0000-0000-000024740000}"/>
    <cellStyle name="40% - Ênfase4 8 3 7" xfId="29737" xr:uid="{00000000-0005-0000-0000-000025740000}"/>
    <cellStyle name="40% - Ênfase4 8 3 8" xfId="29738" xr:uid="{00000000-0005-0000-0000-000026740000}"/>
    <cellStyle name="40% - Ênfase4 8 3 9" xfId="29739" xr:uid="{00000000-0005-0000-0000-000027740000}"/>
    <cellStyle name="40% - Ênfase4 8 4" xfId="29740" xr:uid="{00000000-0005-0000-0000-000028740000}"/>
    <cellStyle name="40% - Ênfase4 8 4 10" xfId="29741" xr:uid="{00000000-0005-0000-0000-000029740000}"/>
    <cellStyle name="40% - Ênfase4 8 4 11" xfId="29742" xr:uid="{00000000-0005-0000-0000-00002A740000}"/>
    <cellStyle name="40% - Ênfase4 8 4 12" xfId="29743" xr:uid="{00000000-0005-0000-0000-00002B740000}"/>
    <cellStyle name="40% - Ênfase4 8 4 13" xfId="29744" xr:uid="{00000000-0005-0000-0000-00002C740000}"/>
    <cellStyle name="40% - Ênfase4 8 4 2" xfId="29745" xr:uid="{00000000-0005-0000-0000-00002D740000}"/>
    <cellStyle name="40% - Ênfase4 8 4 3" xfId="29746" xr:uid="{00000000-0005-0000-0000-00002E740000}"/>
    <cellStyle name="40% - Ênfase4 8 4 4" xfId="29747" xr:uid="{00000000-0005-0000-0000-00002F740000}"/>
    <cellStyle name="40% - Ênfase4 8 4 5" xfId="29748" xr:uid="{00000000-0005-0000-0000-000030740000}"/>
    <cellStyle name="40% - Ênfase4 8 4 6" xfId="29749" xr:uid="{00000000-0005-0000-0000-000031740000}"/>
    <cellStyle name="40% - Ênfase4 8 4 7" xfId="29750" xr:uid="{00000000-0005-0000-0000-000032740000}"/>
    <cellStyle name="40% - Ênfase4 8 4 8" xfId="29751" xr:uid="{00000000-0005-0000-0000-000033740000}"/>
    <cellStyle name="40% - Ênfase4 8 4 9" xfId="29752" xr:uid="{00000000-0005-0000-0000-000034740000}"/>
    <cellStyle name="40% - Ênfase4 8 5" xfId="29753" xr:uid="{00000000-0005-0000-0000-000035740000}"/>
    <cellStyle name="40% - Ênfase4 8 5 10" xfId="29754" xr:uid="{00000000-0005-0000-0000-000036740000}"/>
    <cellStyle name="40% - Ênfase4 8 5 11" xfId="29755" xr:uid="{00000000-0005-0000-0000-000037740000}"/>
    <cellStyle name="40% - Ênfase4 8 5 12" xfId="29756" xr:uid="{00000000-0005-0000-0000-000038740000}"/>
    <cellStyle name="40% - Ênfase4 8 5 13" xfId="29757" xr:uid="{00000000-0005-0000-0000-000039740000}"/>
    <cellStyle name="40% - Ênfase4 8 5 2" xfId="29758" xr:uid="{00000000-0005-0000-0000-00003A740000}"/>
    <cellStyle name="40% - Ênfase4 8 5 3" xfId="29759" xr:uid="{00000000-0005-0000-0000-00003B740000}"/>
    <cellStyle name="40% - Ênfase4 8 5 4" xfId="29760" xr:uid="{00000000-0005-0000-0000-00003C740000}"/>
    <cellStyle name="40% - Ênfase4 8 5 5" xfId="29761" xr:uid="{00000000-0005-0000-0000-00003D740000}"/>
    <cellStyle name="40% - Ênfase4 8 5 6" xfId="29762" xr:uid="{00000000-0005-0000-0000-00003E740000}"/>
    <cellStyle name="40% - Ênfase4 8 5 7" xfId="29763" xr:uid="{00000000-0005-0000-0000-00003F740000}"/>
    <cellStyle name="40% - Ênfase4 8 5 8" xfId="29764" xr:uid="{00000000-0005-0000-0000-000040740000}"/>
    <cellStyle name="40% - Ênfase4 8 5 9" xfId="29765" xr:uid="{00000000-0005-0000-0000-000041740000}"/>
    <cellStyle name="40% - Ênfase4 8 6" xfId="29766" xr:uid="{00000000-0005-0000-0000-000042740000}"/>
    <cellStyle name="40% - Ênfase4 8 6 10" xfId="29767" xr:uid="{00000000-0005-0000-0000-000043740000}"/>
    <cellStyle name="40% - Ênfase4 8 6 11" xfId="29768" xr:uid="{00000000-0005-0000-0000-000044740000}"/>
    <cellStyle name="40% - Ênfase4 8 6 12" xfId="29769" xr:uid="{00000000-0005-0000-0000-000045740000}"/>
    <cellStyle name="40% - Ênfase4 8 6 13" xfId="29770" xr:uid="{00000000-0005-0000-0000-000046740000}"/>
    <cellStyle name="40% - Ênfase4 8 6 2" xfId="29771" xr:uid="{00000000-0005-0000-0000-000047740000}"/>
    <cellStyle name="40% - Ênfase4 8 6 3" xfId="29772" xr:uid="{00000000-0005-0000-0000-000048740000}"/>
    <cellStyle name="40% - Ênfase4 8 6 4" xfId="29773" xr:uid="{00000000-0005-0000-0000-000049740000}"/>
    <cellStyle name="40% - Ênfase4 8 6 5" xfId="29774" xr:uid="{00000000-0005-0000-0000-00004A740000}"/>
    <cellStyle name="40% - Ênfase4 8 6 6" xfId="29775" xr:uid="{00000000-0005-0000-0000-00004B740000}"/>
    <cellStyle name="40% - Ênfase4 8 6 7" xfId="29776" xr:uid="{00000000-0005-0000-0000-00004C740000}"/>
    <cellStyle name="40% - Ênfase4 8 6 8" xfId="29777" xr:uid="{00000000-0005-0000-0000-00004D740000}"/>
    <cellStyle name="40% - Ênfase4 8 6 9" xfId="29778" xr:uid="{00000000-0005-0000-0000-00004E740000}"/>
    <cellStyle name="40% - Ênfase4 8 7" xfId="29779" xr:uid="{00000000-0005-0000-0000-00004F740000}"/>
    <cellStyle name="40% - Ênfase4 8 7 10" xfId="29780" xr:uid="{00000000-0005-0000-0000-000050740000}"/>
    <cellStyle name="40% - Ênfase4 8 7 11" xfId="29781" xr:uid="{00000000-0005-0000-0000-000051740000}"/>
    <cellStyle name="40% - Ênfase4 8 7 12" xfId="29782" xr:uid="{00000000-0005-0000-0000-000052740000}"/>
    <cellStyle name="40% - Ênfase4 8 7 13" xfId="29783" xr:uid="{00000000-0005-0000-0000-000053740000}"/>
    <cellStyle name="40% - Ênfase4 8 7 2" xfId="29784" xr:uid="{00000000-0005-0000-0000-000054740000}"/>
    <cellStyle name="40% - Ênfase4 8 7 3" xfId="29785" xr:uid="{00000000-0005-0000-0000-000055740000}"/>
    <cellStyle name="40% - Ênfase4 8 7 4" xfId="29786" xr:uid="{00000000-0005-0000-0000-000056740000}"/>
    <cellStyle name="40% - Ênfase4 8 7 5" xfId="29787" xr:uid="{00000000-0005-0000-0000-000057740000}"/>
    <cellStyle name="40% - Ênfase4 8 7 6" xfId="29788" xr:uid="{00000000-0005-0000-0000-000058740000}"/>
    <cellStyle name="40% - Ênfase4 8 7 7" xfId="29789" xr:uid="{00000000-0005-0000-0000-000059740000}"/>
    <cellStyle name="40% - Ênfase4 8 7 8" xfId="29790" xr:uid="{00000000-0005-0000-0000-00005A740000}"/>
    <cellStyle name="40% - Ênfase4 8 7 9" xfId="29791" xr:uid="{00000000-0005-0000-0000-00005B740000}"/>
    <cellStyle name="40% - Ênfase4 8 8" xfId="29792" xr:uid="{00000000-0005-0000-0000-00005C740000}"/>
    <cellStyle name="40% - Ênfase4 8 8 10" xfId="29793" xr:uid="{00000000-0005-0000-0000-00005D740000}"/>
    <cellStyle name="40% - Ênfase4 8 8 11" xfId="29794" xr:uid="{00000000-0005-0000-0000-00005E740000}"/>
    <cellStyle name="40% - Ênfase4 8 8 12" xfId="29795" xr:uid="{00000000-0005-0000-0000-00005F740000}"/>
    <cellStyle name="40% - Ênfase4 8 8 13" xfId="29796" xr:uid="{00000000-0005-0000-0000-000060740000}"/>
    <cellStyle name="40% - Ênfase4 8 8 2" xfId="29797" xr:uid="{00000000-0005-0000-0000-000061740000}"/>
    <cellStyle name="40% - Ênfase4 8 8 3" xfId="29798" xr:uid="{00000000-0005-0000-0000-000062740000}"/>
    <cellStyle name="40% - Ênfase4 8 8 4" xfId="29799" xr:uid="{00000000-0005-0000-0000-000063740000}"/>
    <cellStyle name="40% - Ênfase4 8 8 5" xfId="29800" xr:uid="{00000000-0005-0000-0000-000064740000}"/>
    <cellStyle name="40% - Ênfase4 8 8 6" xfId="29801" xr:uid="{00000000-0005-0000-0000-000065740000}"/>
    <cellStyle name="40% - Ênfase4 8 8 7" xfId="29802" xr:uid="{00000000-0005-0000-0000-000066740000}"/>
    <cellStyle name="40% - Ênfase4 8 8 8" xfId="29803" xr:uid="{00000000-0005-0000-0000-000067740000}"/>
    <cellStyle name="40% - Ênfase4 8 8 9" xfId="29804" xr:uid="{00000000-0005-0000-0000-000068740000}"/>
    <cellStyle name="40% - Ênfase4 8 9" xfId="29805" xr:uid="{00000000-0005-0000-0000-000069740000}"/>
    <cellStyle name="40% - Ênfase4 8 9 10" xfId="29806" xr:uid="{00000000-0005-0000-0000-00006A740000}"/>
    <cellStyle name="40% - Ênfase4 8 9 11" xfId="29807" xr:uid="{00000000-0005-0000-0000-00006B740000}"/>
    <cellStyle name="40% - Ênfase4 8 9 12" xfId="29808" xr:uid="{00000000-0005-0000-0000-00006C740000}"/>
    <cellStyle name="40% - Ênfase4 8 9 13" xfId="29809" xr:uid="{00000000-0005-0000-0000-00006D740000}"/>
    <cellStyle name="40% - Ênfase4 8 9 2" xfId="29810" xr:uid="{00000000-0005-0000-0000-00006E740000}"/>
    <cellStyle name="40% - Ênfase4 8 9 3" xfId="29811" xr:uid="{00000000-0005-0000-0000-00006F740000}"/>
    <cellStyle name="40% - Ênfase4 8 9 4" xfId="29812" xr:uid="{00000000-0005-0000-0000-000070740000}"/>
    <cellStyle name="40% - Ênfase4 8 9 5" xfId="29813" xr:uid="{00000000-0005-0000-0000-000071740000}"/>
    <cellStyle name="40% - Ênfase4 8 9 6" xfId="29814" xr:uid="{00000000-0005-0000-0000-000072740000}"/>
    <cellStyle name="40% - Ênfase4 8 9 7" xfId="29815" xr:uid="{00000000-0005-0000-0000-000073740000}"/>
    <cellStyle name="40% - Ênfase4 8 9 8" xfId="29816" xr:uid="{00000000-0005-0000-0000-000074740000}"/>
    <cellStyle name="40% - Ênfase4 8 9 9" xfId="29817" xr:uid="{00000000-0005-0000-0000-000075740000}"/>
    <cellStyle name="40% - Ênfase4 9" xfId="29818" xr:uid="{00000000-0005-0000-0000-000076740000}"/>
    <cellStyle name="40% - Ênfase4 9 10" xfId="29819" xr:uid="{00000000-0005-0000-0000-000077740000}"/>
    <cellStyle name="40% - Ênfase4 9 10 10" xfId="29820" xr:uid="{00000000-0005-0000-0000-000078740000}"/>
    <cellStyle name="40% - Ênfase4 9 10 11" xfId="29821" xr:uid="{00000000-0005-0000-0000-000079740000}"/>
    <cellStyle name="40% - Ênfase4 9 10 12" xfId="29822" xr:uid="{00000000-0005-0000-0000-00007A740000}"/>
    <cellStyle name="40% - Ênfase4 9 10 13" xfId="29823" xr:uid="{00000000-0005-0000-0000-00007B740000}"/>
    <cellStyle name="40% - Ênfase4 9 10 2" xfId="29824" xr:uid="{00000000-0005-0000-0000-00007C740000}"/>
    <cellStyle name="40% - Ênfase4 9 10 3" xfId="29825" xr:uid="{00000000-0005-0000-0000-00007D740000}"/>
    <cellStyle name="40% - Ênfase4 9 10 4" xfId="29826" xr:uid="{00000000-0005-0000-0000-00007E740000}"/>
    <cellStyle name="40% - Ênfase4 9 10 5" xfId="29827" xr:uid="{00000000-0005-0000-0000-00007F740000}"/>
    <cellStyle name="40% - Ênfase4 9 10 6" xfId="29828" xr:uid="{00000000-0005-0000-0000-000080740000}"/>
    <cellStyle name="40% - Ênfase4 9 10 7" xfId="29829" xr:uid="{00000000-0005-0000-0000-000081740000}"/>
    <cellStyle name="40% - Ênfase4 9 10 8" xfId="29830" xr:uid="{00000000-0005-0000-0000-000082740000}"/>
    <cellStyle name="40% - Ênfase4 9 10 9" xfId="29831" xr:uid="{00000000-0005-0000-0000-000083740000}"/>
    <cellStyle name="40% - Ênfase4 9 11" xfId="29832" xr:uid="{00000000-0005-0000-0000-000084740000}"/>
    <cellStyle name="40% - Ênfase4 9 11 10" xfId="29833" xr:uid="{00000000-0005-0000-0000-000085740000}"/>
    <cellStyle name="40% - Ênfase4 9 11 11" xfId="29834" xr:uid="{00000000-0005-0000-0000-000086740000}"/>
    <cellStyle name="40% - Ênfase4 9 11 12" xfId="29835" xr:uid="{00000000-0005-0000-0000-000087740000}"/>
    <cellStyle name="40% - Ênfase4 9 11 13" xfId="29836" xr:uid="{00000000-0005-0000-0000-000088740000}"/>
    <cellStyle name="40% - Ênfase4 9 11 2" xfId="29837" xr:uid="{00000000-0005-0000-0000-000089740000}"/>
    <cellStyle name="40% - Ênfase4 9 11 3" xfId="29838" xr:uid="{00000000-0005-0000-0000-00008A740000}"/>
    <cellStyle name="40% - Ênfase4 9 11 4" xfId="29839" xr:uid="{00000000-0005-0000-0000-00008B740000}"/>
    <cellStyle name="40% - Ênfase4 9 11 5" xfId="29840" xr:uid="{00000000-0005-0000-0000-00008C740000}"/>
    <cellStyle name="40% - Ênfase4 9 11 6" xfId="29841" xr:uid="{00000000-0005-0000-0000-00008D740000}"/>
    <cellStyle name="40% - Ênfase4 9 11 7" xfId="29842" xr:uid="{00000000-0005-0000-0000-00008E740000}"/>
    <cellStyle name="40% - Ênfase4 9 11 8" xfId="29843" xr:uid="{00000000-0005-0000-0000-00008F740000}"/>
    <cellStyle name="40% - Ênfase4 9 11 9" xfId="29844" xr:uid="{00000000-0005-0000-0000-000090740000}"/>
    <cellStyle name="40% - Ênfase4 9 12" xfId="29845" xr:uid="{00000000-0005-0000-0000-000091740000}"/>
    <cellStyle name="40% - Ênfase4 9 12 10" xfId="29846" xr:uid="{00000000-0005-0000-0000-000092740000}"/>
    <cellStyle name="40% - Ênfase4 9 12 11" xfId="29847" xr:uid="{00000000-0005-0000-0000-000093740000}"/>
    <cellStyle name="40% - Ênfase4 9 12 12" xfId="29848" xr:uid="{00000000-0005-0000-0000-000094740000}"/>
    <cellStyle name="40% - Ênfase4 9 12 13" xfId="29849" xr:uid="{00000000-0005-0000-0000-000095740000}"/>
    <cellStyle name="40% - Ênfase4 9 12 2" xfId="29850" xr:uid="{00000000-0005-0000-0000-000096740000}"/>
    <cellStyle name="40% - Ênfase4 9 12 3" xfId="29851" xr:uid="{00000000-0005-0000-0000-000097740000}"/>
    <cellStyle name="40% - Ênfase4 9 12 4" xfId="29852" xr:uid="{00000000-0005-0000-0000-000098740000}"/>
    <cellStyle name="40% - Ênfase4 9 12 5" xfId="29853" xr:uid="{00000000-0005-0000-0000-000099740000}"/>
    <cellStyle name="40% - Ênfase4 9 12 6" xfId="29854" xr:uid="{00000000-0005-0000-0000-00009A740000}"/>
    <cellStyle name="40% - Ênfase4 9 12 7" xfId="29855" xr:uid="{00000000-0005-0000-0000-00009B740000}"/>
    <cellStyle name="40% - Ênfase4 9 12 8" xfId="29856" xr:uid="{00000000-0005-0000-0000-00009C740000}"/>
    <cellStyle name="40% - Ênfase4 9 12 9" xfId="29857" xr:uid="{00000000-0005-0000-0000-00009D740000}"/>
    <cellStyle name="40% - Ênfase4 9 13" xfId="29858" xr:uid="{00000000-0005-0000-0000-00009E740000}"/>
    <cellStyle name="40% - Ênfase4 9 14" xfId="29859" xr:uid="{00000000-0005-0000-0000-00009F740000}"/>
    <cellStyle name="40% - Ênfase4 9 15" xfId="29860" xr:uid="{00000000-0005-0000-0000-0000A0740000}"/>
    <cellStyle name="40% - Ênfase4 9 16" xfId="29861" xr:uid="{00000000-0005-0000-0000-0000A1740000}"/>
    <cellStyle name="40% - Ênfase4 9 17" xfId="29862" xr:uid="{00000000-0005-0000-0000-0000A2740000}"/>
    <cellStyle name="40% - Ênfase4 9 18" xfId="29863" xr:uid="{00000000-0005-0000-0000-0000A3740000}"/>
    <cellStyle name="40% - Ênfase4 9 19" xfId="29864" xr:uid="{00000000-0005-0000-0000-0000A4740000}"/>
    <cellStyle name="40% - Ênfase4 9 2" xfId="29865" xr:uid="{00000000-0005-0000-0000-0000A5740000}"/>
    <cellStyle name="40% - Ênfase4 9 2 10" xfId="29866" xr:uid="{00000000-0005-0000-0000-0000A6740000}"/>
    <cellStyle name="40% - Ênfase4 9 2 10 10" xfId="29867" xr:uid="{00000000-0005-0000-0000-0000A7740000}"/>
    <cellStyle name="40% - Ênfase4 9 2 10 11" xfId="29868" xr:uid="{00000000-0005-0000-0000-0000A8740000}"/>
    <cellStyle name="40% - Ênfase4 9 2 10 12" xfId="29869" xr:uid="{00000000-0005-0000-0000-0000A9740000}"/>
    <cellStyle name="40% - Ênfase4 9 2 10 13" xfId="29870" xr:uid="{00000000-0005-0000-0000-0000AA740000}"/>
    <cellStyle name="40% - Ênfase4 9 2 10 2" xfId="29871" xr:uid="{00000000-0005-0000-0000-0000AB740000}"/>
    <cellStyle name="40% - Ênfase4 9 2 10 3" xfId="29872" xr:uid="{00000000-0005-0000-0000-0000AC740000}"/>
    <cellStyle name="40% - Ênfase4 9 2 10 4" xfId="29873" xr:uid="{00000000-0005-0000-0000-0000AD740000}"/>
    <cellStyle name="40% - Ênfase4 9 2 10 5" xfId="29874" xr:uid="{00000000-0005-0000-0000-0000AE740000}"/>
    <cellStyle name="40% - Ênfase4 9 2 10 6" xfId="29875" xr:uid="{00000000-0005-0000-0000-0000AF740000}"/>
    <cellStyle name="40% - Ênfase4 9 2 10 7" xfId="29876" xr:uid="{00000000-0005-0000-0000-0000B0740000}"/>
    <cellStyle name="40% - Ênfase4 9 2 10 8" xfId="29877" xr:uid="{00000000-0005-0000-0000-0000B1740000}"/>
    <cellStyle name="40% - Ênfase4 9 2 10 9" xfId="29878" xr:uid="{00000000-0005-0000-0000-0000B2740000}"/>
    <cellStyle name="40% - Ênfase4 9 2 11" xfId="29879" xr:uid="{00000000-0005-0000-0000-0000B3740000}"/>
    <cellStyle name="40% - Ênfase4 9 2 11 10" xfId="29880" xr:uid="{00000000-0005-0000-0000-0000B4740000}"/>
    <cellStyle name="40% - Ênfase4 9 2 11 11" xfId="29881" xr:uid="{00000000-0005-0000-0000-0000B5740000}"/>
    <cellStyle name="40% - Ênfase4 9 2 11 12" xfId="29882" xr:uid="{00000000-0005-0000-0000-0000B6740000}"/>
    <cellStyle name="40% - Ênfase4 9 2 11 13" xfId="29883" xr:uid="{00000000-0005-0000-0000-0000B7740000}"/>
    <cellStyle name="40% - Ênfase4 9 2 11 2" xfId="29884" xr:uid="{00000000-0005-0000-0000-0000B8740000}"/>
    <cellStyle name="40% - Ênfase4 9 2 11 3" xfId="29885" xr:uid="{00000000-0005-0000-0000-0000B9740000}"/>
    <cellStyle name="40% - Ênfase4 9 2 11 4" xfId="29886" xr:uid="{00000000-0005-0000-0000-0000BA740000}"/>
    <cellStyle name="40% - Ênfase4 9 2 11 5" xfId="29887" xr:uid="{00000000-0005-0000-0000-0000BB740000}"/>
    <cellStyle name="40% - Ênfase4 9 2 11 6" xfId="29888" xr:uid="{00000000-0005-0000-0000-0000BC740000}"/>
    <cellStyle name="40% - Ênfase4 9 2 11 7" xfId="29889" xr:uid="{00000000-0005-0000-0000-0000BD740000}"/>
    <cellStyle name="40% - Ênfase4 9 2 11 8" xfId="29890" xr:uid="{00000000-0005-0000-0000-0000BE740000}"/>
    <cellStyle name="40% - Ênfase4 9 2 11 9" xfId="29891" xr:uid="{00000000-0005-0000-0000-0000BF740000}"/>
    <cellStyle name="40% - Ênfase4 9 2 12" xfId="29892" xr:uid="{00000000-0005-0000-0000-0000C0740000}"/>
    <cellStyle name="40% - Ênfase4 9 2 13" xfId="29893" xr:uid="{00000000-0005-0000-0000-0000C1740000}"/>
    <cellStyle name="40% - Ênfase4 9 2 14" xfId="29894" xr:uid="{00000000-0005-0000-0000-0000C2740000}"/>
    <cellStyle name="40% - Ênfase4 9 2 15" xfId="29895" xr:uid="{00000000-0005-0000-0000-0000C3740000}"/>
    <cellStyle name="40% - Ênfase4 9 2 16" xfId="29896" xr:uid="{00000000-0005-0000-0000-0000C4740000}"/>
    <cellStyle name="40% - Ênfase4 9 2 17" xfId="29897" xr:uid="{00000000-0005-0000-0000-0000C5740000}"/>
    <cellStyle name="40% - Ênfase4 9 2 18" xfId="29898" xr:uid="{00000000-0005-0000-0000-0000C6740000}"/>
    <cellStyle name="40% - Ênfase4 9 2 19" xfId="29899" xr:uid="{00000000-0005-0000-0000-0000C7740000}"/>
    <cellStyle name="40% - Ênfase4 9 2 2" xfId="29900" xr:uid="{00000000-0005-0000-0000-0000C8740000}"/>
    <cellStyle name="40% - Ênfase4 9 2 2 10" xfId="29901" xr:uid="{00000000-0005-0000-0000-0000C9740000}"/>
    <cellStyle name="40% - Ênfase4 9 2 2 11" xfId="29902" xr:uid="{00000000-0005-0000-0000-0000CA740000}"/>
    <cellStyle name="40% - Ênfase4 9 2 2 12" xfId="29903" xr:uid="{00000000-0005-0000-0000-0000CB740000}"/>
    <cellStyle name="40% - Ênfase4 9 2 2 13" xfId="29904" xr:uid="{00000000-0005-0000-0000-0000CC740000}"/>
    <cellStyle name="40% - Ênfase4 9 2 2 2" xfId="29905" xr:uid="{00000000-0005-0000-0000-0000CD740000}"/>
    <cellStyle name="40% - Ênfase4 9 2 2 3" xfId="29906" xr:uid="{00000000-0005-0000-0000-0000CE740000}"/>
    <cellStyle name="40% - Ênfase4 9 2 2 4" xfId="29907" xr:uid="{00000000-0005-0000-0000-0000CF740000}"/>
    <cellStyle name="40% - Ênfase4 9 2 2 5" xfId="29908" xr:uid="{00000000-0005-0000-0000-0000D0740000}"/>
    <cellStyle name="40% - Ênfase4 9 2 2 6" xfId="29909" xr:uid="{00000000-0005-0000-0000-0000D1740000}"/>
    <cellStyle name="40% - Ênfase4 9 2 2 7" xfId="29910" xr:uid="{00000000-0005-0000-0000-0000D2740000}"/>
    <cellStyle name="40% - Ênfase4 9 2 2 8" xfId="29911" xr:uid="{00000000-0005-0000-0000-0000D3740000}"/>
    <cellStyle name="40% - Ênfase4 9 2 2 9" xfId="29912" xr:uid="{00000000-0005-0000-0000-0000D4740000}"/>
    <cellStyle name="40% - Ênfase4 9 2 20" xfId="29913" xr:uid="{00000000-0005-0000-0000-0000D5740000}"/>
    <cellStyle name="40% - Ênfase4 9 2 21" xfId="29914" xr:uid="{00000000-0005-0000-0000-0000D6740000}"/>
    <cellStyle name="40% - Ênfase4 9 2 22" xfId="29915" xr:uid="{00000000-0005-0000-0000-0000D7740000}"/>
    <cellStyle name="40% - Ênfase4 9 2 23" xfId="29916" xr:uid="{00000000-0005-0000-0000-0000D8740000}"/>
    <cellStyle name="40% - Ênfase4 9 2 3" xfId="29917" xr:uid="{00000000-0005-0000-0000-0000D9740000}"/>
    <cellStyle name="40% - Ênfase4 9 2 3 10" xfId="29918" xr:uid="{00000000-0005-0000-0000-0000DA740000}"/>
    <cellStyle name="40% - Ênfase4 9 2 3 11" xfId="29919" xr:uid="{00000000-0005-0000-0000-0000DB740000}"/>
    <cellStyle name="40% - Ênfase4 9 2 3 12" xfId="29920" xr:uid="{00000000-0005-0000-0000-0000DC740000}"/>
    <cellStyle name="40% - Ênfase4 9 2 3 13" xfId="29921" xr:uid="{00000000-0005-0000-0000-0000DD740000}"/>
    <cellStyle name="40% - Ênfase4 9 2 3 2" xfId="29922" xr:uid="{00000000-0005-0000-0000-0000DE740000}"/>
    <cellStyle name="40% - Ênfase4 9 2 3 3" xfId="29923" xr:uid="{00000000-0005-0000-0000-0000DF740000}"/>
    <cellStyle name="40% - Ênfase4 9 2 3 4" xfId="29924" xr:uid="{00000000-0005-0000-0000-0000E0740000}"/>
    <cellStyle name="40% - Ênfase4 9 2 3 5" xfId="29925" xr:uid="{00000000-0005-0000-0000-0000E1740000}"/>
    <cellStyle name="40% - Ênfase4 9 2 3 6" xfId="29926" xr:uid="{00000000-0005-0000-0000-0000E2740000}"/>
    <cellStyle name="40% - Ênfase4 9 2 3 7" xfId="29927" xr:uid="{00000000-0005-0000-0000-0000E3740000}"/>
    <cellStyle name="40% - Ênfase4 9 2 3 8" xfId="29928" xr:uid="{00000000-0005-0000-0000-0000E4740000}"/>
    <cellStyle name="40% - Ênfase4 9 2 3 9" xfId="29929" xr:uid="{00000000-0005-0000-0000-0000E5740000}"/>
    <cellStyle name="40% - Ênfase4 9 2 4" xfId="29930" xr:uid="{00000000-0005-0000-0000-0000E6740000}"/>
    <cellStyle name="40% - Ênfase4 9 2 4 10" xfId="29931" xr:uid="{00000000-0005-0000-0000-0000E7740000}"/>
    <cellStyle name="40% - Ênfase4 9 2 4 11" xfId="29932" xr:uid="{00000000-0005-0000-0000-0000E8740000}"/>
    <cellStyle name="40% - Ênfase4 9 2 4 12" xfId="29933" xr:uid="{00000000-0005-0000-0000-0000E9740000}"/>
    <cellStyle name="40% - Ênfase4 9 2 4 13" xfId="29934" xr:uid="{00000000-0005-0000-0000-0000EA740000}"/>
    <cellStyle name="40% - Ênfase4 9 2 4 2" xfId="29935" xr:uid="{00000000-0005-0000-0000-0000EB740000}"/>
    <cellStyle name="40% - Ênfase4 9 2 4 3" xfId="29936" xr:uid="{00000000-0005-0000-0000-0000EC740000}"/>
    <cellStyle name="40% - Ênfase4 9 2 4 4" xfId="29937" xr:uid="{00000000-0005-0000-0000-0000ED740000}"/>
    <cellStyle name="40% - Ênfase4 9 2 4 5" xfId="29938" xr:uid="{00000000-0005-0000-0000-0000EE740000}"/>
    <cellStyle name="40% - Ênfase4 9 2 4 6" xfId="29939" xr:uid="{00000000-0005-0000-0000-0000EF740000}"/>
    <cellStyle name="40% - Ênfase4 9 2 4 7" xfId="29940" xr:uid="{00000000-0005-0000-0000-0000F0740000}"/>
    <cellStyle name="40% - Ênfase4 9 2 4 8" xfId="29941" xr:uid="{00000000-0005-0000-0000-0000F1740000}"/>
    <cellStyle name="40% - Ênfase4 9 2 4 9" xfId="29942" xr:uid="{00000000-0005-0000-0000-0000F2740000}"/>
    <cellStyle name="40% - Ênfase4 9 2 5" xfId="29943" xr:uid="{00000000-0005-0000-0000-0000F3740000}"/>
    <cellStyle name="40% - Ênfase4 9 2 5 10" xfId="29944" xr:uid="{00000000-0005-0000-0000-0000F4740000}"/>
    <cellStyle name="40% - Ênfase4 9 2 5 11" xfId="29945" xr:uid="{00000000-0005-0000-0000-0000F5740000}"/>
    <cellStyle name="40% - Ênfase4 9 2 5 12" xfId="29946" xr:uid="{00000000-0005-0000-0000-0000F6740000}"/>
    <cellStyle name="40% - Ênfase4 9 2 5 13" xfId="29947" xr:uid="{00000000-0005-0000-0000-0000F7740000}"/>
    <cellStyle name="40% - Ênfase4 9 2 5 2" xfId="29948" xr:uid="{00000000-0005-0000-0000-0000F8740000}"/>
    <cellStyle name="40% - Ênfase4 9 2 5 3" xfId="29949" xr:uid="{00000000-0005-0000-0000-0000F9740000}"/>
    <cellStyle name="40% - Ênfase4 9 2 5 4" xfId="29950" xr:uid="{00000000-0005-0000-0000-0000FA740000}"/>
    <cellStyle name="40% - Ênfase4 9 2 5 5" xfId="29951" xr:uid="{00000000-0005-0000-0000-0000FB740000}"/>
    <cellStyle name="40% - Ênfase4 9 2 5 6" xfId="29952" xr:uid="{00000000-0005-0000-0000-0000FC740000}"/>
    <cellStyle name="40% - Ênfase4 9 2 5 7" xfId="29953" xr:uid="{00000000-0005-0000-0000-0000FD740000}"/>
    <cellStyle name="40% - Ênfase4 9 2 5 8" xfId="29954" xr:uid="{00000000-0005-0000-0000-0000FE740000}"/>
    <cellStyle name="40% - Ênfase4 9 2 5 9" xfId="29955" xr:uid="{00000000-0005-0000-0000-0000FF740000}"/>
    <cellStyle name="40% - Ênfase4 9 2 6" xfId="29956" xr:uid="{00000000-0005-0000-0000-000000750000}"/>
    <cellStyle name="40% - Ênfase4 9 2 6 10" xfId="29957" xr:uid="{00000000-0005-0000-0000-000001750000}"/>
    <cellStyle name="40% - Ênfase4 9 2 6 11" xfId="29958" xr:uid="{00000000-0005-0000-0000-000002750000}"/>
    <cellStyle name="40% - Ênfase4 9 2 6 12" xfId="29959" xr:uid="{00000000-0005-0000-0000-000003750000}"/>
    <cellStyle name="40% - Ênfase4 9 2 6 13" xfId="29960" xr:uid="{00000000-0005-0000-0000-000004750000}"/>
    <cellStyle name="40% - Ênfase4 9 2 6 2" xfId="29961" xr:uid="{00000000-0005-0000-0000-000005750000}"/>
    <cellStyle name="40% - Ênfase4 9 2 6 3" xfId="29962" xr:uid="{00000000-0005-0000-0000-000006750000}"/>
    <cellStyle name="40% - Ênfase4 9 2 6 4" xfId="29963" xr:uid="{00000000-0005-0000-0000-000007750000}"/>
    <cellStyle name="40% - Ênfase4 9 2 6 5" xfId="29964" xr:uid="{00000000-0005-0000-0000-000008750000}"/>
    <cellStyle name="40% - Ênfase4 9 2 6 6" xfId="29965" xr:uid="{00000000-0005-0000-0000-000009750000}"/>
    <cellStyle name="40% - Ênfase4 9 2 6 7" xfId="29966" xr:uid="{00000000-0005-0000-0000-00000A750000}"/>
    <cellStyle name="40% - Ênfase4 9 2 6 8" xfId="29967" xr:uid="{00000000-0005-0000-0000-00000B750000}"/>
    <cellStyle name="40% - Ênfase4 9 2 6 9" xfId="29968" xr:uid="{00000000-0005-0000-0000-00000C750000}"/>
    <cellStyle name="40% - Ênfase4 9 2 7" xfId="29969" xr:uid="{00000000-0005-0000-0000-00000D750000}"/>
    <cellStyle name="40% - Ênfase4 9 2 7 10" xfId="29970" xr:uid="{00000000-0005-0000-0000-00000E750000}"/>
    <cellStyle name="40% - Ênfase4 9 2 7 11" xfId="29971" xr:uid="{00000000-0005-0000-0000-00000F750000}"/>
    <cellStyle name="40% - Ênfase4 9 2 7 12" xfId="29972" xr:uid="{00000000-0005-0000-0000-000010750000}"/>
    <cellStyle name="40% - Ênfase4 9 2 7 13" xfId="29973" xr:uid="{00000000-0005-0000-0000-000011750000}"/>
    <cellStyle name="40% - Ênfase4 9 2 7 2" xfId="29974" xr:uid="{00000000-0005-0000-0000-000012750000}"/>
    <cellStyle name="40% - Ênfase4 9 2 7 3" xfId="29975" xr:uid="{00000000-0005-0000-0000-000013750000}"/>
    <cellStyle name="40% - Ênfase4 9 2 7 4" xfId="29976" xr:uid="{00000000-0005-0000-0000-000014750000}"/>
    <cellStyle name="40% - Ênfase4 9 2 7 5" xfId="29977" xr:uid="{00000000-0005-0000-0000-000015750000}"/>
    <cellStyle name="40% - Ênfase4 9 2 7 6" xfId="29978" xr:uid="{00000000-0005-0000-0000-000016750000}"/>
    <cellStyle name="40% - Ênfase4 9 2 7 7" xfId="29979" xr:uid="{00000000-0005-0000-0000-000017750000}"/>
    <cellStyle name="40% - Ênfase4 9 2 7 8" xfId="29980" xr:uid="{00000000-0005-0000-0000-000018750000}"/>
    <cellStyle name="40% - Ênfase4 9 2 7 9" xfId="29981" xr:uid="{00000000-0005-0000-0000-000019750000}"/>
    <cellStyle name="40% - Ênfase4 9 2 8" xfId="29982" xr:uid="{00000000-0005-0000-0000-00001A750000}"/>
    <cellStyle name="40% - Ênfase4 9 2 8 10" xfId="29983" xr:uid="{00000000-0005-0000-0000-00001B750000}"/>
    <cellStyle name="40% - Ênfase4 9 2 8 11" xfId="29984" xr:uid="{00000000-0005-0000-0000-00001C750000}"/>
    <cellStyle name="40% - Ênfase4 9 2 8 12" xfId="29985" xr:uid="{00000000-0005-0000-0000-00001D750000}"/>
    <cellStyle name="40% - Ênfase4 9 2 8 13" xfId="29986" xr:uid="{00000000-0005-0000-0000-00001E750000}"/>
    <cellStyle name="40% - Ênfase4 9 2 8 2" xfId="29987" xr:uid="{00000000-0005-0000-0000-00001F750000}"/>
    <cellStyle name="40% - Ênfase4 9 2 8 3" xfId="29988" xr:uid="{00000000-0005-0000-0000-000020750000}"/>
    <cellStyle name="40% - Ênfase4 9 2 8 4" xfId="29989" xr:uid="{00000000-0005-0000-0000-000021750000}"/>
    <cellStyle name="40% - Ênfase4 9 2 8 5" xfId="29990" xr:uid="{00000000-0005-0000-0000-000022750000}"/>
    <cellStyle name="40% - Ênfase4 9 2 8 6" xfId="29991" xr:uid="{00000000-0005-0000-0000-000023750000}"/>
    <cellStyle name="40% - Ênfase4 9 2 8 7" xfId="29992" xr:uid="{00000000-0005-0000-0000-000024750000}"/>
    <cellStyle name="40% - Ênfase4 9 2 8 8" xfId="29993" xr:uid="{00000000-0005-0000-0000-000025750000}"/>
    <cellStyle name="40% - Ênfase4 9 2 8 9" xfId="29994" xr:uid="{00000000-0005-0000-0000-000026750000}"/>
    <cellStyle name="40% - Ênfase4 9 2 9" xfId="29995" xr:uid="{00000000-0005-0000-0000-000027750000}"/>
    <cellStyle name="40% - Ênfase4 9 2 9 10" xfId="29996" xr:uid="{00000000-0005-0000-0000-000028750000}"/>
    <cellStyle name="40% - Ênfase4 9 2 9 11" xfId="29997" xr:uid="{00000000-0005-0000-0000-000029750000}"/>
    <cellStyle name="40% - Ênfase4 9 2 9 12" xfId="29998" xr:uid="{00000000-0005-0000-0000-00002A750000}"/>
    <cellStyle name="40% - Ênfase4 9 2 9 13" xfId="29999" xr:uid="{00000000-0005-0000-0000-00002B750000}"/>
    <cellStyle name="40% - Ênfase4 9 2 9 2" xfId="30000" xr:uid="{00000000-0005-0000-0000-00002C750000}"/>
    <cellStyle name="40% - Ênfase4 9 2 9 3" xfId="30001" xr:uid="{00000000-0005-0000-0000-00002D750000}"/>
    <cellStyle name="40% - Ênfase4 9 2 9 4" xfId="30002" xr:uid="{00000000-0005-0000-0000-00002E750000}"/>
    <cellStyle name="40% - Ênfase4 9 2 9 5" xfId="30003" xr:uid="{00000000-0005-0000-0000-00002F750000}"/>
    <cellStyle name="40% - Ênfase4 9 2 9 6" xfId="30004" xr:uid="{00000000-0005-0000-0000-000030750000}"/>
    <cellStyle name="40% - Ênfase4 9 2 9 7" xfId="30005" xr:uid="{00000000-0005-0000-0000-000031750000}"/>
    <cellStyle name="40% - Ênfase4 9 2 9 8" xfId="30006" xr:uid="{00000000-0005-0000-0000-000032750000}"/>
    <cellStyle name="40% - Ênfase4 9 2 9 9" xfId="30007" xr:uid="{00000000-0005-0000-0000-000033750000}"/>
    <cellStyle name="40% - Ênfase4 9 20" xfId="30008" xr:uid="{00000000-0005-0000-0000-000034750000}"/>
    <cellStyle name="40% - Ênfase4 9 21" xfId="30009" xr:uid="{00000000-0005-0000-0000-000035750000}"/>
    <cellStyle name="40% - Ênfase4 9 22" xfId="30010" xr:uid="{00000000-0005-0000-0000-000036750000}"/>
    <cellStyle name="40% - Ênfase4 9 23" xfId="30011" xr:uid="{00000000-0005-0000-0000-000037750000}"/>
    <cellStyle name="40% - Ênfase4 9 24" xfId="30012" xr:uid="{00000000-0005-0000-0000-000038750000}"/>
    <cellStyle name="40% - Ênfase4 9 3" xfId="30013" xr:uid="{00000000-0005-0000-0000-000039750000}"/>
    <cellStyle name="40% - Ênfase4 9 3 10" xfId="30014" xr:uid="{00000000-0005-0000-0000-00003A750000}"/>
    <cellStyle name="40% - Ênfase4 9 3 11" xfId="30015" xr:uid="{00000000-0005-0000-0000-00003B750000}"/>
    <cellStyle name="40% - Ênfase4 9 3 12" xfId="30016" xr:uid="{00000000-0005-0000-0000-00003C750000}"/>
    <cellStyle name="40% - Ênfase4 9 3 13" xfId="30017" xr:uid="{00000000-0005-0000-0000-00003D750000}"/>
    <cellStyle name="40% - Ênfase4 9 3 2" xfId="30018" xr:uid="{00000000-0005-0000-0000-00003E750000}"/>
    <cellStyle name="40% - Ênfase4 9 3 3" xfId="30019" xr:uid="{00000000-0005-0000-0000-00003F750000}"/>
    <cellStyle name="40% - Ênfase4 9 3 4" xfId="30020" xr:uid="{00000000-0005-0000-0000-000040750000}"/>
    <cellStyle name="40% - Ênfase4 9 3 5" xfId="30021" xr:uid="{00000000-0005-0000-0000-000041750000}"/>
    <cellStyle name="40% - Ênfase4 9 3 6" xfId="30022" xr:uid="{00000000-0005-0000-0000-000042750000}"/>
    <cellStyle name="40% - Ênfase4 9 3 7" xfId="30023" xr:uid="{00000000-0005-0000-0000-000043750000}"/>
    <cellStyle name="40% - Ênfase4 9 3 8" xfId="30024" xr:uid="{00000000-0005-0000-0000-000044750000}"/>
    <cellStyle name="40% - Ênfase4 9 3 9" xfId="30025" xr:uid="{00000000-0005-0000-0000-000045750000}"/>
    <cellStyle name="40% - Ênfase4 9 4" xfId="30026" xr:uid="{00000000-0005-0000-0000-000046750000}"/>
    <cellStyle name="40% - Ênfase4 9 4 10" xfId="30027" xr:uid="{00000000-0005-0000-0000-000047750000}"/>
    <cellStyle name="40% - Ênfase4 9 4 11" xfId="30028" xr:uid="{00000000-0005-0000-0000-000048750000}"/>
    <cellStyle name="40% - Ênfase4 9 4 12" xfId="30029" xr:uid="{00000000-0005-0000-0000-000049750000}"/>
    <cellStyle name="40% - Ênfase4 9 4 13" xfId="30030" xr:uid="{00000000-0005-0000-0000-00004A750000}"/>
    <cellStyle name="40% - Ênfase4 9 4 2" xfId="30031" xr:uid="{00000000-0005-0000-0000-00004B750000}"/>
    <cellStyle name="40% - Ênfase4 9 4 3" xfId="30032" xr:uid="{00000000-0005-0000-0000-00004C750000}"/>
    <cellStyle name="40% - Ênfase4 9 4 4" xfId="30033" xr:uid="{00000000-0005-0000-0000-00004D750000}"/>
    <cellStyle name="40% - Ênfase4 9 4 5" xfId="30034" xr:uid="{00000000-0005-0000-0000-00004E750000}"/>
    <cellStyle name="40% - Ênfase4 9 4 6" xfId="30035" xr:uid="{00000000-0005-0000-0000-00004F750000}"/>
    <cellStyle name="40% - Ênfase4 9 4 7" xfId="30036" xr:uid="{00000000-0005-0000-0000-000050750000}"/>
    <cellStyle name="40% - Ênfase4 9 4 8" xfId="30037" xr:uid="{00000000-0005-0000-0000-000051750000}"/>
    <cellStyle name="40% - Ênfase4 9 4 9" xfId="30038" xr:uid="{00000000-0005-0000-0000-000052750000}"/>
    <cellStyle name="40% - Ênfase4 9 5" xfId="30039" xr:uid="{00000000-0005-0000-0000-000053750000}"/>
    <cellStyle name="40% - Ênfase4 9 5 10" xfId="30040" xr:uid="{00000000-0005-0000-0000-000054750000}"/>
    <cellStyle name="40% - Ênfase4 9 5 11" xfId="30041" xr:uid="{00000000-0005-0000-0000-000055750000}"/>
    <cellStyle name="40% - Ênfase4 9 5 12" xfId="30042" xr:uid="{00000000-0005-0000-0000-000056750000}"/>
    <cellStyle name="40% - Ênfase4 9 5 13" xfId="30043" xr:uid="{00000000-0005-0000-0000-000057750000}"/>
    <cellStyle name="40% - Ênfase4 9 5 2" xfId="30044" xr:uid="{00000000-0005-0000-0000-000058750000}"/>
    <cellStyle name="40% - Ênfase4 9 5 3" xfId="30045" xr:uid="{00000000-0005-0000-0000-000059750000}"/>
    <cellStyle name="40% - Ênfase4 9 5 4" xfId="30046" xr:uid="{00000000-0005-0000-0000-00005A750000}"/>
    <cellStyle name="40% - Ênfase4 9 5 5" xfId="30047" xr:uid="{00000000-0005-0000-0000-00005B750000}"/>
    <cellStyle name="40% - Ênfase4 9 5 6" xfId="30048" xr:uid="{00000000-0005-0000-0000-00005C750000}"/>
    <cellStyle name="40% - Ênfase4 9 5 7" xfId="30049" xr:uid="{00000000-0005-0000-0000-00005D750000}"/>
    <cellStyle name="40% - Ênfase4 9 5 8" xfId="30050" xr:uid="{00000000-0005-0000-0000-00005E750000}"/>
    <cellStyle name="40% - Ênfase4 9 5 9" xfId="30051" xr:uid="{00000000-0005-0000-0000-00005F750000}"/>
    <cellStyle name="40% - Ênfase4 9 6" xfId="30052" xr:uid="{00000000-0005-0000-0000-000060750000}"/>
    <cellStyle name="40% - Ênfase4 9 6 10" xfId="30053" xr:uid="{00000000-0005-0000-0000-000061750000}"/>
    <cellStyle name="40% - Ênfase4 9 6 11" xfId="30054" xr:uid="{00000000-0005-0000-0000-000062750000}"/>
    <cellStyle name="40% - Ênfase4 9 6 12" xfId="30055" xr:uid="{00000000-0005-0000-0000-000063750000}"/>
    <cellStyle name="40% - Ênfase4 9 6 13" xfId="30056" xr:uid="{00000000-0005-0000-0000-000064750000}"/>
    <cellStyle name="40% - Ênfase4 9 6 2" xfId="30057" xr:uid="{00000000-0005-0000-0000-000065750000}"/>
    <cellStyle name="40% - Ênfase4 9 6 3" xfId="30058" xr:uid="{00000000-0005-0000-0000-000066750000}"/>
    <cellStyle name="40% - Ênfase4 9 6 4" xfId="30059" xr:uid="{00000000-0005-0000-0000-000067750000}"/>
    <cellStyle name="40% - Ênfase4 9 6 5" xfId="30060" xr:uid="{00000000-0005-0000-0000-000068750000}"/>
    <cellStyle name="40% - Ênfase4 9 6 6" xfId="30061" xr:uid="{00000000-0005-0000-0000-000069750000}"/>
    <cellStyle name="40% - Ênfase4 9 6 7" xfId="30062" xr:uid="{00000000-0005-0000-0000-00006A750000}"/>
    <cellStyle name="40% - Ênfase4 9 6 8" xfId="30063" xr:uid="{00000000-0005-0000-0000-00006B750000}"/>
    <cellStyle name="40% - Ênfase4 9 6 9" xfId="30064" xr:uid="{00000000-0005-0000-0000-00006C750000}"/>
    <cellStyle name="40% - Ênfase4 9 7" xfId="30065" xr:uid="{00000000-0005-0000-0000-00006D750000}"/>
    <cellStyle name="40% - Ênfase4 9 7 10" xfId="30066" xr:uid="{00000000-0005-0000-0000-00006E750000}"/>
    <cellStyle name="40% - Ênfase4 9 7 11" xfId="30067" xr:uid="{00000000-0005-0000-0000-00006F750000}"/>
    <cellStyle name="40% - Ênfase4 9 7 12" xfId="30068" xr:uid="{00000000-0005-0000-0000-000070750000}"/>
    <cellStyle name="40% - Ênfase4 9 7 13" xfId="30069" xr:uid="{00000000-0005-0000-0000-000071750000}"/>
    <cellStyle name="40% - Ênfase4 9 7 2" xfId="30070" xr:uid="{00000000-0005-0000-0000-000072750000}"/>
    <cellStyle name="40% - Ênfase4 9 7 3" xfId="30071" xr:uid="{00000000-0005-0000-0000-000073750000}"/>
    <cellStyle name="40% - Ênfase4 9 7 4" xfId="30072" xr:uid="{00000000-0005-0000-0000-000074750000}"/>
    <cellStyle name="40% - Ênfase4 9 7 5" xfId="30073" xr:uid="{00000000-0005-0000-0000-000075750000}"/>
    <cellStyle name="40% - Ênfase4 9 7 6" xfId="30074" xr:uid="{00000000-0005-0000-0000-000076750000}"/>
    <cellStyle name="40% - Ênfase4 9 7 7" xfId="30075" xr:uid="{00000000-0005-0000-0000-000077750000}"/>
    <cellStyle name="40% - Ênfase4 9 7 8" xfId="30076" xr:uid="{00000000-0005-0000-0000-000078750000}"/>
    <cellStyle name="40% - Ênfase4 9 7 9" xfId="30077" xr:uid="{00000000-0005-0000-0000-000079750000}"/>
    <cellStyle name="40% - Ênfase4 9 8" xfId="30078" xr:uid="{00000000-0005-0000-0000-00007A750000}"/>
    <cellStyle name="40% - Ênfase4 9 8 10" xfId="30079" xr:uid="{00000000-0005-0000-0000-00007B750000}"/>
    <cellStyle name="40% - Ênfase4 9 8 11" xfId="30080" xr:uid="{00000000-0005-0000-0000-00007C750000}"/>
    <cellStyle name="40% - Ênfase4 9 8 12" xfId="30081" xr:uid="{00000000-0005-0000-0000-00007D750000}"/>
    <cellStyle name="40% - Ênfase4 9 8 13" xfId="30082" xr:uid="{00000000-0005-0000-0000-00007E750000}"/>
    <cellStyle name="40% - Ênfase4 9 8 2" xfId="30083" xr:uid="{00000000-0005-0000-0000-00007F750000}"/>
    <cellStyle name="40% - Ênfase4 9 8 3" xfId="30084" xr:uid="{00000000-0005-0000-0000-000080750000}"/>
    <cellStyle name="40% - Ênfase4 9 8 4" xfId="30085" xr:uid="{00000000-0005-0000-0000-000081750000}"/>
    <cellStyle name="40% - Ênfase4 9 8 5" xfId="30086" xr:uid="{00000000-0005-0000-0000-000082750000}"/>
    <cellStyle name="40% - Ênfase4 9 8 6" xfId="30087" xr:uid="{00000000-0005-0000-0000-000083750000}"/>
    <cellStyle name="40% - Ênfase4 9 8 7" xfId="30088" xr:uid="{00000000-0005-0000-0000-000084750000}"/>
    <cellStyle name="40% - Ênfase4 9 8 8" xfId="30089" xr:uid="{00000000-0005-0000-0000-000085750000}"/>
    <cellStyle name="40% - Ênfase4 9 8 9" xfId="30090" xr:uid="{00000000-0005-0000-0000-000086750000}"/>
    <cellStyle name="40% - Ênfase4 9 9" xfId="30091" xr:uid="{00000000-0005-0000-0000-000087750000}"/>
    <cellStyle name="40% - Ênfase4 9 9 10" xfId="30092" xr:uid="{00000000-0005-0000-0000-000088750000}"/>
    <cellStyle name="40% - Ênfase4 9 9 11" xfId="30093" xr:uid="{00000000-0005-0000-0000-000089750000}"/>
    <cellStyle name="40% - Ênfase4 9 9 12" xfId="30094" xr:uid="{00000000-0005-0000-0000-00008A750000}"/>
    <cellStyle name="40% - Ênfase4 9 9 13" xfId="30095" xr:uid="{00000000-0005-0000-0000-00008B750000}"/>
    <cellStyle name="40% - Ênfase4 9 9 2" xfId="30096" xr:uid="{00000000-0005-0000-0000-00008C750000}"/>
    <cellStyle name="40% - Ênfase4 9 9 3" xfId="30097" xr:uid="{00000000-0005-0000-0000-00008D750000}"/>
    <cellStyle name="40% - Ênfase4 9 9 4" xfId="30098" xr:uid="{00000000-0005-0000-0000-00008E750000}"/>
    <cellStyle name="40% - Ênfase4 9 9 5" xfId="30099" xr:uid="{00000000-0005-0000-0000-00008F750000}"/>
    <cellStyle name="40% - Ênfase4 9 9 6" xfId="30100" xr:uid="{00000000-0005-0000-0000-000090750000}"/>
    <cellStyle name="40% - Ênfase4 9 9 7" xfId="30101" xr:uid="{00000000-0005-0000-0000-000091750000}"/>
    <cellStyle name="40% - Ênfase4 9 9 8" xfId="30102" xr:uid="{00000000-0005-0000-0000-000092750000}"/>
    <cellStyle name="40% - Ênfase4 9 9 9" xfId="30103" xr:uid="{00000000-0005-0000-0000-000093750000}"/>
    <cellStyle name="40% - Ênfase5 10" xfId="30104" xr:uid="{00000000-0005-0000-0000-000094750000}"/>
    <cellStyle name="40% - Ênfase5 10 10" xfId="30105" xr:uid="{00000000-0005-0000-0000-000095750000}"/>
    <cellStyle name="40% - Ênfase5 10 10 10" xfId="30106" xr:uid="{00000000-0005-0000-0000-000096750000}"/>
    <cellStyle name="40% - Ênfase5 10 10 11" xfId="30107" xr:uid="{00000000-0005-0000-0000-000097750000}"/>
    <cellStyle name="40% - Ênfase5 10 10 12" xfId="30108" xr:uid="{00000000-0005-0000-0000-000098750000}"/>
    <cellStyle name="40% - Ênfase5 10 10 13" xfId="30109" xr:uid="{00000000-0005-0000-0000-000099750000}"/>
    <cellStyle name="40% - Ênfase5 10 10 2" xfId="30110" xr:uid="{00000000-0005-0000-0000-00009A750000}"/>
    <cellStyle name="40% - Ênfase5 10 10 3" xfId="30111" xr:uid="{00000000-0005-0000-0000-00009B750000}"/>
    <cellStyle name="40% - Ênfase5 10 10 4" xfId="30112" xr:uid="{00000000-0005-0000-0000-00009C750000}"/>
    <cellStyle name="40% - Ênfase5 10 10 5" xfId="30113" xr:uid="{00000000-0005-0000-0000-00009D750000}"/>
    <cellStyle name="40% - Ênfase5 10 10 6" xfId="30114" xr:uid="{00000000-0005-0000-0000-00009E750000}"/>
    <cellStyle name="40% - Ênfase5 10 10 7" xfId="30115" xr:uid="{00000000-0005-0000-0000-00009F750000}"/>
    <cellStyle name="40% - Ênfase5 10 10 8" xfId="30116" xr:uid="{00000000-0005-0000-0000-0000A0750000}"/>
    <cellStyle name="40% - Ênfase5 10 10 9" xfId="30117" xr:uid="{00000000-0005-0000-0000-0000A1750000}"/>
    <cellStyle name="40% - Ênfase5 10 11" xfId="30118" xr:uid="{00000000-0005-0000-0000-0000A2750000}"/>
    <cellStyle name="40% - Ênfase5 10 11 10" xfId="30119" xr:uid="{00000000-0005-0000-0000-0000A3750000}"/>
    <cellStyle name="40% - Ênfase5 10 11 11" xfId="30120" xr:uid="{00000000-0005-0000-0000-0000A4750000}"/>
    <cellStyle name="40% - Ênfase5 10 11 12" xfId="30121" xr:uid="{00000000-0005-0000-0000-0000A5750000}"/>
    <cellStyle name="40% - Ênfase5 10 11 13" xfId="30122" xr:uid="{00000000-0005-0000-0000-0000A6750000}"/>
    <cellStyle name="40% - Ênfase5 10 11 2" xfId="30123" xr:uid="{00000000-0005-0000-0000-0000A7750000}"/>
    <cellStyle name="40% - Ênfase5 10 11 3" xfId="30124" xr:uid="{00000000-0005-0000-0000-0000A8750000}"/>
    <cellStyle name="40% - Ênfase5 10 11 4" xfId="30125" xr:uid="{00000000-0005-0000-0000-0000A9750000}"/>
    <cellStyle name="40% - Ênfase5 10 11 5" xfId="30126" xr:uid="{00000000-0005-0000-0000-0000AA750000}"/>
    <cellStyle name="40% - Ênfase5 10 11 6" xfId="30127" xr:uid="{00000000-0005-0000-0000-0000AB750000}"/>
    <cellStyle name="40% - Ênfase5 10 11 7" xfId="30128" xr:uid="{00000000-0005-0000-0000-0000AC750000}"/>
    <cellStyle name="40% - Ênfase5 10 11 8" xfId="30129" xr:uid="{00000000-0005-0000-0000-0000AD750000}"/>
    <cellStyle name="40% - Ênfase5 10 11 9" xfId="30130" xr:uid="{00000000-0005-0000-0000-0000AE750000}"/>
    <cellStyle name="40% - Ênfase5 10 12" xfId="30131" xr:uid="{00000000-0005-0000-0000-0000AF750000}"/>
    <cellStyle name="40% - Ênfase5 10 12 10" xfId="30132" xr:uid="{00000000-0005-0000-0000-0000B0750000}"/>
    <cellStyle name="40% - Ênfase5 10 12 11" xfId="30133" xr:uid="{00000000-0005-0000-0000-0000B1750000}"/>
    <cellStyle name="40% - Ênfase5 10 12 12" xfId="30134" xr:uid="{00000000-0005-0000-0000-0000B2750000}"/>
    <cellStyle name="40% - Ênfase5 10 12 13" xfId="30135" xr:uid="{00000000-0005-0000-0000-0000B3750000}"/>
    <cellStyle name="40% - Ênfase5 10 12 2" xfId="30136" xr:uid="{00000000-0005-0000-0000-0000B4750000}"/>
    <cellStyle name="40% - Ênfase5 10 12 3" xfId="30137" xr:uid="{00000000-0005-0000-0000-0000B5750000}"/>
    <cellStyle name="40% - Ênfase5 10 12 4" xfId="30138" xr:uid="{00000000-0005-0000-0000-0000B6750000}"/>
    <cellStyle name="40% - Ênfase5 10 12 5" xfId="30139" xr:uid="{00000000-0005-0000-0000-0000B7750000}"/>
    <cellStyle name="40% - Ênfase5 10 12 6" xfId="30140" xr:uid="{00000000-0005-0000-0000-0000B8750000}"/>
    <cellStyle name="40% - Ênfase5 10 12 7" xfId="30141" xr:uid="{00000000-0005-0000-0000-0000B9750000}"/>
    <cellStyle name="40% - Ênfase5 10 12 8" xfId="30142" xr:uid="{00000000-0005-0000-0000-0000BA750000}"/>
    <cellStyle name="40% - Ênfase5 10 12 9" xfId="30143" xr:uid="{00000000-0005-0000-0000-0000BB750000}"/>
    <cellStyle name="40% - Ênfase5 10 13" xfId="30144" xr:uid="{00000000-0005-0000-0000-0000BC750000}"/>
    <cellStyle name="40% - Ênfase5 10 14" xfId="30145" xr:uid="{00000000-0005-0000-0000-0000BD750000}"/>
    <cellStyle name="40% - Ênfase5 10 15" xfId="30146" xr:uid="{00000000-0005-0000-0000-0000BE750000}"/>
    <cellStyle name="40% - Ênfase5 10 16" xfId="30147" xr:uid="{00000000-0005-0000-0000-0000BF750000}"/>
    <cellStyle name="40% - Ênfase5 10 17" xfId="30148" xr:uid="{00000000-0005-0000-0000-0000C0750000}"/>
    <cellStyle name="40% - Ênfase5 10 18" xfId="30149" xr:uid="{00000000-0005-0000-0000-0000C1750000}"/>
    <cellStyle name="40% - Ênfase5 10 19" xfId="30150" xr:uid="{00000000-0005-0000-0000-0000C2750000}"/>
    <cellStyle name="40% - Ênfase5 10 2" xfId="30151" xr:uid="{00000000-0005-0000-0000-0000C3750000}"/>
    <cellStyle name="40% - Ênfase5 10 2 10" xfId="30152" xr:uid="{00000000-0005-0000-0000-0000C4750000}"/>
    <cellStyle name="40% - Ênfase5 10 2 10 10" xfId="30153" xr:uid="{00000000-0005-0000-0000-0000C5750000}"/>
    <cellStyle name="40% - Ênfase5 10 2 10 11" xfId="30154" xr:uid="{00000000-0005-0000-0000-0000C6750000}"/>
    <cellStyle name="40% - Ênfase5 10 2 10 12" xfId="30155" xr:uid="{00000000-0005-0000-0000-0000C7750000}"/>
    <cellStyle name="40% - Ênfase5 10 2 10 13" xfId="30156" xr:uid="{00000000-0005-0000-0000-0000C8750000}"/>
    <cellStyle name="40% - Ênfase5 10 2 10 2" xfId="30157" xr:uid="{00000000-0005-0000-0000-0000C9750000}"/>
    <cellStyle name="40% - Ênfase5 10 2 10 3" xfId="30158" xr:uid="{00000000-0005-0000-0000-0000CA750000}"/>
    <cellStyle name="40% - Ênfase5 10 2 10 4" xfId="30159" xr:uid="{00000000-0005-0000-0000-0000CB750000}"/>
    <cellStyle name="40% - Ênfase5 10 2 10 5" xfId="30160" xr:uid="{00000000-0005-0000-0000-0000CC750000}"/>
    <cellStyle name="40% - Ênfase5 10 2 10 6" xfId="30161" xr:uid="{00000000-0005-0000-0000-0000CD750000}"/>
    <cellStyle name="40% - Ênfase5 10 2 10 7" xfId="30162" xr:uid="{00000000-0005-0000-0000-0000CE750000}"/>
    <cellStyle name="40% - Ênfase5 10 2 10 8" xfId="30163" xr:uid="{00000000-0005-0000-0000-0000CF750000}"/>
    <cellStyle name="40% - Ênfase5 10 2 10 9" xfId="30164" xr:uid="{00000000-0005-0000-0000-0000D0750000}"/>
    <cellStyle name="40% - Ênfase5 10 2 11" xfId="30165" xr:uid="{00000000-0005-0000-0000-0000D1750000}"/>
    <cellStyle name="40% - Ênfase5 10 2 11 10" xfId="30166" xr:uid="{00000000-0005-0000-0000-0000D2750000}"/>
    <cellStyle name="40% - Ênfase5 10 2 11 11" xfId="30167" xr:uid="{00000000-0005-0000-0000-0000D3750000}"/>
    <cellStyle name="40% - Ênfase5 10 2 11 12" xfId="30168" xr:uid="{00000000-0005-0000-0000-0000D4750000}"/>
    <cellStyle name="40% - Ênfase5 10 2 11 13" xfId="30169" xr:uid="{00000000-0005-0000-0000-0000D5750000}"/>
    <cellStyle name="40% - Ênfase5 10 2 11 2" xfId="30170" xr:uid="{00000000-0005-0000-0000-0000D6750000}"/>
    <cellStyle name="40% - Ênfase5 10 2 11 3" xfId="30171" xr:uid="{00000000-0005-0000-0000-0000D7750000}"/>
    <cellStyle name="40% - Ênfase5 10 2 11 4" xfId="30172" xr:uid="{00000000-0005-0000-0000-0000D8750000}"/>
    <cellStyle name="40% - Ênfase5 10 2 11 5" xfId="30173" xr:uid="{00000000-0005-0000-0000-0000D9750000}"/>
    <cellStyle name="40% - Ênfase5 10 2 11 6" xfId="30174" xr:uid="{00000000-0005-0000-0000-0000DA750000}"/>
    <cellStyle name="40% - Ênfase5 10 2 11 7" xfId="30175" xr:uid="{00000000-0005-0000-0000-0000DB750000}"/>
    <cellStyle name="40% - Ênfase5 10 2 11 8" xfId="30176" xr:uid="{00000000-0005-0000-0000-0000DC750000}"/>
    <cellStyle name="40% - Ênfase5 10 2 11 9" xfId="30177" xr:uid="{00000000-0005-0000-0000-0000DD750000}"/>
    <cellStyle name="40% - Ênfase5 10 2 12" xfId="30178" xr:uid="{00000000-0005-0000-0000-0000DE750000}"/>
    <cellStyle name="40% - Ênfase5 10 2 13" xfId="30179" xr:uid="{00000000-0005-0000-0000-0000DF750000}"/>
    <cellStyle name="40% - Ênfase5 10 2 14" xfId="30180" xr:uid="{00000000-0005-0000-0000-0000E0750000}"/>
    <cellStyle name="40% - Ênfase5 10 2 15" xfId="30181" xr:uid="{00000000-0005-0000-0000-0000E1750000}"/>
    <cellStyle name="40% - Ênfase5 10 2 16" xfId="30182" xr:uid="{00000000-0005-0000-0000-0000E2750000}"/>
    <cellStyle name="40% - Ênfase5 10 2 17" xfId="30183" xr:uid="{00000000-0005-0000-0000-0000E3750000}"/>
    <cellStyle name="40% - Ênfase5 10 2 18" xfId="30184" xr:uid="{00000000-0005-0000-0000-0000E4750000}"/>
    <cellStyle name="40% - Ênfase5 10 2 19" xfId="30185" xr:uid="{00000000-0005-0000-0000-0000E5750000}"/>
    <cellStyle name="40% - Ênfase5 10 2 2" xfId="30186" xr:uid="{00000000-0005-0000-0000-0000E6750000}"/>
    <cellStyle name="40% - Ênfase5 10 2 2 10" xfId="30187" xr:uid="{00000000-0005-0000-0000-0000E7750000}"/>
    <cellStyle name="40% - Ênfase5 10 2 2 11" xfId="30188" xr:uid="{00000000-0005-0000-0000-0000E8750000}"/>
    <cellStyle name="40% - Ênfase5 10 2 2 12" xfId="30189" xr:uid="{00000000-0005-0000-0000-0000E9750000}"/>
    <cellStyle name="40% - Ênfase5 10 2 2 13" xfId="30190" xr:uid="{00000000-0005-0000-0000-0000EA750000}"/>
    <cellStyle name="40% - Ênfase5 10 2 2 2" xfId="30191" xr:uid="{00000000-0005-0000-0000-0000EB750000}"/>
    <cellStyle name="40% - Ênfase5 10 2 2 3" xfId="30192" xr:uid="{00000000-0005-0000-0000-0000EC750000}"/>
    <cellStyle name="40% - Ênfase5 10 2 2 4" xfId="30193" xr:uid="{00000000-0005-0000-0000-0000ED750000}"/>
    <cellStyle name="40% - Ênfase5 10 2 2 5" xfId="30194" xr:uid="{00000000-0005-0000-0000-0000EE750000}"/>
    <cellStyle name="40% - Ênfase5 10 2 2 6" xfId="30195" xr:uid="{00000000-0005-0000-0000-0000EF750000}"/>
    <cellStyle name="40% - Ênfase5 10 2 2 7" xfId="30196" xr:uid="{00000000-0005-0000-0000-0000F0750000}"/>
    <cellStyle name="40% - Ênfase5 10 2 2 8" xfId="30197" xr:uid="{00000000-0005-0000-0000-0000F1750000}"/>
    <cellStyle name="40% - Ênfase5 10 2 2 9" xfId="30198" xr:uid="{00000000-0005-0000-0000-0000F2750000}"/>
    <cellStyle name="40% - Ênfase5 10 2 20" xfId="30199" xr:uid="{00000000-0005-0000-0000-0000F3750000}"/>
    <cellStyle name="40% - Ênfase5 10 2 21" xfId="30200" xr:uid="{00000000-0005-0000-0000-0000F4750000}"/>
    <cellStyle name="40% - Ênfase5 10 2 22" xfId="30201" xr:uid="{00000000-0005-0000-0000-0000F5750000}"/>
    <cellStyle name="40% - Ênfase5 10 2 23" xfId="30202" xr:uid="{00000000-0005-0000-0000-0000F6750000}"/>
    <cellStyle name="40% - Ênfase5 10 2 3" xfId="30203" xr:uid="{00000000-0005-0000-0000-0000F7750000}"/>
    <cellStyle name="40% - Ênfase5 10 2 3 10" xfId="30204" xr:uid="{00000000-0005-0000-0000-0000F8750000}"/>
    <cellStyle name="40% - Ênfase5 10 2 3 11" xfId="30205" xr:uid="{00000000-0005-0000-0000-0000F9750000}"/>
    <cellStyle name="40% - Ênfase5 10 2 3 12" xfId="30206" xr:uid="{00000000-0005-0000-0000-0000FA750000}"/>
    <cellStyle name="40% - Ênfase5 10 2 3 13" xfId="30207" xr:uid="{00000000-0005-0000-0000-0000FB750000}"/>
    <cellStyle name="40% - Ênfase5 10 2 3 2" xfId="30208" xr:uid="{00000000-0005-0000-0000-0000FC750000}"/>
    <cellStyle name="40% - Ênfase5 10 2 3 3" xfId="30209" xr:uid="{00000000-0005-0000-0000-0000FD750000}"/>
    <cellStyle name="40% - Ênfase5 10 2 3 4" xfId="30210" xr:uid="{00000000-0005-0000-0000-0000FE750000}"/>
    <cellStyle name="40% - Ênfase5 10 2 3 5" xfId="30211" xr:uid="{00000000-0005-0000-0000-0000FF750000}"/>
    <cellStyle name="40% - Ênfase5 10 2 3 6" xfId="30212" xr:uid="{00000000-0005-0000-0000-000000760000}"/>
    <cellStyle name="40% - Ênfase5 10 2 3 7" xfId="30213" xr:uid="{00000000-0005-0000-0000-000001760000}"/>
    <cellStyle name="40% - Ênfase5 10 2 3 8" xfId="30214" xr:uid="{00000000-0005-0000-0000-000002760000}"/>
    <cellStyle name="40% - Ênfase5 10 2 3 9" xfId="30215" xr:uid="{00000000-0005-0000-0000-000003760000}"/>
    <cellStyle name="40% - Ênfase5 10 2 4" xfId="30216" xr:uid="{00000000-0005-0000-0000-000004760000}"/>
    <cellStyle name="40% - Ênfase5 10 2 4 10" xfId="30217" xr:uid="{00000000-0005-0000-0000-000005760000}"/>
    <cellStyle name="40% - Ênfase5 10 2 4 11" xfId="30218" xr:uid="{00000000-0005-0000-0000-000006760000}"/>
    <cellStyle name="40% - Ênfase5 10 2 4 12" xfId="30219" xr:uid="{00000000-0005-0000-0000-000007760000}"/>
    <cellStyle name="40% - Ênfase5 10 2 4 13" xfId="30220" xr:uid="{00000000-0005-0000-0000-000008760000}"/>
    <cellStyle name="40% - Ênfase5 10 2 4 2" xfId="30221" xr:uid="{00000000-0005-0000-0000-000009760000}"/>
    <cellStyle name="40% - Ênfase5 10 2 4 3" xfId="30222" xr:uid="{00000000-0005-0000-0000-00000A760000}"/>
    <cellStyle name="40% - Ênfase5 10 2 4 4" xfId="30223" xr:uid="{00000000-0005-0000-0000-00000B760000}"/>
    <cellStyle name="40% - Ênfase5 10 2 4 5" xfId="30224" xr:uid="{00000000-0005-0000-0000-00000C760000}"/>
    <cellStyle name="40% - Ênfase5 10 2 4 6" xfId="30225" xr:uid="{00000000-0005-0000-0000-00000D760000}"/>
    <cellStyle name="40% - Ênfase5 10 2 4 7" xfId="30226" xr:uid="{00000000-0005-0000-0000-00000E760000}"/>
    <cellStyle name="40% - Ênfase5 10 2 4 8" xfId="30227" xr:uid="{00000000-0005-0000-0000-00000F760000}"/>
    <cellStyle name="40% - Ênfase5 10 2 4 9" xfId="30228" xr:uid="{00000000-0005-0000-0000-000010760000}"/>
    <cellStyle name="40% - Ênfase5 10 2 5" xfId="30229" xr:uid="{00000000-0005-0000-0000-000011760000}"/>
    <cellStyle name="40% - Ênfase5 10 2 5 10" xfId="30230" xr:uid="{00000000-0005-0000-0000-000012760000}"/>
    <cellStyle name="40% - Ênfase5 10 2 5 11" xfId="30231" xr:uid="{00000000-0005-0000-0000-000013760000}"/>
    <cellStyle name="40% - Ênfase5 10 2 5 12" xfId="30232" xr:uid="{00000000-0005-0000-0000-000014760000}"/>
    <cellStyle name="40% - Ênfase5 10 2 5 13" xfId="30233" xr:uid="{00000000-0005-0000-0000-000015760000}"/>
    <cellStyle name="40% - Ênfase5 10 2 5 2" xfId="30234" xr:uid="{00000000-0005-0000-0000-000016760000}"/>
    <cellStyle name="40% - Ênfase5 10 2 5 3" xfId="30235" xr:uid="{00000000-0005-0000-0000-000017760000}"/>
    <cellStyle name="40% - Ênfase5 10 2 5 4" xfId="30236" xr:uid="{00000000-0005-0000-0000-000018760000}"/>
    <cellStyle name="40% - Ênfase5 10 2 5 5" xfId="30237" xr:uid="{00000000-0005-0000-0000-000019760000}"/>
    <cellStyle name="40% - Ênfase5 10 2 5 6" xfId="30238" xr:uid="{00000000-0005-0000-0000-00001A760000}"/>
    <cellStyle name="40% - Ênfase5 10 2 5 7" xfId="30239" xr:uid="{00000000-0005-0000-0000-00001B760000}"/>
    <cellStyle name="40% - Ênfase5 10 2 5 8" xfId="30240" xr:uid="{00000000-0005-0000-0000-00001C760000}"/>
    <cellStyle name="40% - Ênfase5 10 2 5 9" xfId="30241" xr:uid="{00000000-0005-0000-0000-00001D760000}"/>
    <cellStyle name="40% - Ênfase5 10 2 6" xfId="30242" xr:uid="{00000000-0005-0000-0000-00001E760000}"/>
    <cellStyle name="40% - Ênfase5 10 2 6 10" xfId="30243" xr:uid="{00000000-0005-0000-0000-00001F760000}"/>
    <cellStyle name="40% - Ênfase5 10 2 6 11" xfId="30244" xr:uid="{00000000-0005-0000-0000-000020760000}"/>
    <cellStyle name="40% - Ênfase5 10 2 6 12" xfId="30245" xr:uid="{00000000-0005-0000-0000-000021760000}"/>
    <cellStyle name="40% - Ênfase5 10 2 6 13" xfId="30246" xr:uid="{00000000-0005-0000-0000-000022760000}"/>
    <cellStyle name="40% - Ênfase5 10 2 6 2" xfId="30247" xr:uid="{00000000-0005-0000-0000-000023760000}"/>
    <cellStyle name="40% - Ênfase5 10 2 6 3" xfId="30248" xr:uid="{00000000-0005-0000-0000-000024760000}"/>
    <cellStyle name="40% - Ênfase5 10 2 6 4" xfId="30249" xr:uid="{00000000-0005-0000-0000-000025760000}"/>
    <cellStyle name="40% - Ênfase5 10 2 6 5" xfId="30250" xr:uid="{00000000-0005-0000-0000-000026760000}"/>
    <cellStyle name="40% - Ênfase5 10 2 6 6" xfId="30251" xr:uid="{00000000-0005-0000-0000-000027760000}"/>
    <cellStyle name="40% - Ênfase5 10 2 6 7" xfId="30252" xr:uid="{00000000-0005-0000-0000-000028760000}"/>
    <cellStyle name="40% - Ênfase5 10 2 6 8" xfId="30253" xr:uid="{00000000-0005-0000-0000-000029760000}"/>
    <cellStyle name="40% - Ênfase5 10 2 6 9" xfId="30254" xr:uid="{00000000-0005-0000-0000-00002A760000}"/>
    <cellStyle name="40% - Ênfase5 10 2 7" xfId="30255" xr:uid="{00000000-0005-0000-0000-00002B760000}"/>
    <cellStyle name="40% - Ênfase5 10 2 7 10" xfId="30256" xr:uid="{00000000-0005-0000-0000-00002C760000}"/>
    <cellStyle name="40% - Ênfase5 10 2 7 11" xfId="30257" xr:uid="{00000000-0005-0000-0000-00002D760000}"/>
    <cellStyle name="40% - Ênfase5 10 2 7 12" xfId="30258" xr:uid="{00000000-0005-0000-0000-00002E760000}"/>
    <cellStyle name="40% - Ênfase5 10 2 7 13" xfId="30259" xr:uid="{00000000-0005-0000-0000-00002F760000}"/>
    <cellStyle name="40% - Ênfase5 10 2 7 2" xfId="30260" xr:uid="{00000000-0005-0000-0000-000030760000}"/>
    <cellStyle name="40% - Ênfase5 10 2 7 3" xfId="30261" xr:uid="{00000000-0005-0000-0000-000031760000}"/>
    <cellStyle name="40% - Ênfase5 10 2 7 4" xfId="30262" xr:uid="{00000000-0005-0000-0000-000032760000}"/>
    <cellStyle name="40% - Ênfase5 10 2 7 5" xfId="30263" xr:uid="{00000000-0005-0000-0000-000033760000}"/>
    <cellStyle name="40% - Ênfase5 10 2 7 6" xfId="30264" xr:uid="{00000000-0005-0000-0000-000034760000}"/>
    <cellStyle name="40% - Ênfase5 10 2 7 7" xfId="30265" xr:uid="{00000000-0005-0000-0000-000035760000}"/>
    <cellStyle name="40% - Ênfase5 10 2 7 8" xfId="30266" xr:uid="{00000000-0005-0000-0000-000036760000}"/>
    <cellStyle name="40% - Ênfase5 10 2 7 9" xfId="30267" xr:uid="{00000000-0005-0000-0000-000037760000}"/>
    <cellStyle name="40% - Ênfase5 10 2 8" xfId="30268" xr:uid="{00000000-0005-0000-0000-000038760000}"/>
    <cellStyle name="40% - Ênfase5 10 2 8 10" xfId="30269" xr:uid="{00000000-0005-0000-0000-000039760000}"/>
    <cellStyle name="40% - Ênfase5 10 2 8 11" xfId="30270" xr:uid="{00000000-0005-0000-0000-00003A760000}"/>
    <cellStyle name="40% - Ênfase5 10 2 8 12" xfId="30271" xr:uid="{00000000-0005-0000-0000-00003B760000}"/>
    <cellStyle name="40% - Ênfase5 10 2 8 13" xfId="30272" xr:uid="{00000000-0005-0000-0000-00003C760000}"/>
    <cellStyle name="40% - Ênfase5 10 2 8 2" xfId="30273" xr:uid="{00000000-0005-0000-0000-00003D760000}"/>
    <cellStyle name="40% - Ênfase5 10 2 8 3" xfId="30274" xr:uid="{00000000-0005-0000-0000-00003E760000}"/>
    <cellStyle name="40% - Ênfase5 10 2 8 4" xfId="30275" xr:uid="{00000000-0005-0000-0000-00003F760000}"/>
    <cellStyle name="40% - Ênfase5 10 2 8 5" xfId="30276" xr:uid="{00000000-0005-0000-0000-000040760000}"/>
    <cellStyle name="40% - Ênfase5 10 2 8 6" xfId="30277" xr:uid="{00000000-0005-0000-0000-000041760000}"/>
    <cellStyle name="40% - Ênfase5 10 2 8 7" xfId="30278" xr:uid="{00000000-0005-0000-0000-000042760000}"/>
    <cellStyle name="40% - Ênfase5 10 2 8 8" xfId="30279" xr:uid="{00000000-0005-0000-0000-000043760000}"/>
    <cellStyle name="40% - Ênfase5 10 2 8 9" xfId="30280" xr:uid="{00000000-0005-0000-0000-000044760000}"/>
    <cellStyle name="40% - Ênfase5 10 2 9" xfId="30281" xr:uid="{00000000-0005-0000-0000-000045760000}"/>
    <cellStyle name="40% - Ênfase5 10 2 9 10" xfId="30282" xr:uid="{00000000-0005-0000-0000-000046760000}"/>
    <cellStyle name="40% - Ênfase5 10 2 9 11" xfId="30283" xr:uid="{00000000-0005-0000-0000-000047760000}"/>
    <cellStyle name="40% - Ênfase5 10 2 9 12" xfId="30284" xr:uid="{00000000-0005-0000-0000-000048760000}"/>
    <cellStyle name="40% - Ênfase5 10 2 9 13" xfId="30285" xr:uid="{00000000-0005-0000-0000-000049760000}"/>
    <cellStyle name="40% - Ênfase5 10 2 9 2" xfId="30286" xr:uid="{00000000-0005-0000-0000-00004A760000}"/>
    <cellStyle name="40% - Ênfase5 10 2 9 3" xfId="30287" xr:uid="{00000000-0005-0000-0000-00004B760000}"/>
    <cellStyle name="40% - Ênfase5 10 2 9 4" xfId="30288" xr:uid="{00000000-0005-0000-0000-00004C760000}"/>
    <cellStyle name="40% - Ênfase5 10 2 9 5" xfId="30289" xr:uid="{00000000-0005-0000-0000-00004D760000}"/>
    <cellStyle name="40% - Ênfase5 10 2 9 6" xfId="30290" xr:uid="{00000000-0005-0000-0000-00004E760000}"/>
    <cellStyle name="40% - Ênfase5 10 2 9 7" xfId="30291" xr:uid="{00000000-0005-0000-0000-00004F760000}"/>
    <cellStyle name="40% - Ênfase5 10 2 9 8" xfId="30292" xr:uid="{00000000-0005-0000-0000-000050760000}"/>
    <cellStyle name="40% - Ênfase5 10 2 9 9" xfId="30293" xr:uid="{00000000-0005-0000-0000-000051760000}"/>
    <cellStyle name="40% - Ênfase5 10 20" xfId="30294" xr:uid="{00000000-0005-0000-0000-000052760000}"/>
    <cellStyle name="40% - Ênfase5 10 21" xfId="30295" xr:uid="{00000000-0005-0000-0000-000053760000}"/>
    <cellStyle name="40% - Ênfase5 10 22" xfId="30296" xr:uid="{00000000-0005-0000-0000-000054760000}"/>
    <cellStyle name="40% - Ênfase5 10 23" xfId="30297" xr:uid="{00000000-0005-0000-0000-000055760000}"/>
    <cellStyle name="40% - Ênfase5 10 24" xfId="30298" xr:uid="{00000000-0005-0000-0000-000056760000}"/>
    <cellStyle name="40% - Ênfase5 10 3" xfId="30299" xr:uid="{00000000-0005-0000-0000-000057760000}"/>
    <cellStyle name="40% - Ênfase5 10 3 10" xfId="30300" xr:uid="{00000000-0005-0000-0000-000058760000}"/>
    <cellStyle name="40% - Ênfase5 10 3 11" xfId="30301" xr:uid="{00000000-0005-0000-0000-000059760000}"/>
    <cellStyle name="40% - Ênfase5 10 3 12" xfId="30302" xr:uid="{00000000-0005-0000-0000-00005A760000}"/>
    <cellStyle name="40% - Ênfase5 10 3 13" xfId="30303" xr:uid="{00000000-0005-0000-0000-00005B760000}"/>
    <cellStyle name="40% - Ênfase5 10 3 2" xfId="30304" xr:uid="{00000000-0005-0000-0000-00005C760000}"/>
    <cellStyle name="40% - Ênfase5 10 3 3" xfId="30305" xr:uid="{00000000-0005-0000-0000-00005D760000}"/>
    <cellStyle name="40% - Ênfase5 10 3 4" xfId="30306" xr:uid="{00000000-0005-0000-0000-00005E760000}"/>
    <cellStyle name="40% - Ênfase5 10 3 5" xfId="30307" xr:uid="{00000000-0005-0000-0000-00005F760000}"/>
    <cellStyle name="40% - Ênfase5 10 3 6" xfId="30308" xr:uid="{00000000-0005-0000-0000-000060760000}"/>
    <cellStyle name="40% - Ênfase5 10 3 7" xfId="30309" xr:uid="{00000000-0005-0000-0000-000061760000}"/>
    <cellStyle name="40% - Ênfase5 10 3 8" xfId="30310" xr:uid="{00000000-0005-0000-0000-000062760000}"/>
    <cellStyle name="40% - Ênfase5 10 3 9" xfId="30311" xr:uid="{00000000-0005-0000-0000-000063760000}"/>
    <cellStyle name="40% - Ênfase5 10 4" xfId="30312" xr:uid="{00000000-0005-0000-0000-000064760000}"/>
    <cellStyle name="40% - Ênfase5 10 4 10" xfId="30313" xr:uid="{00000000-0005-0000-0000-000065760000}"/>
    <cellStyle name="40% - Ênfase5 10 4 11" xfId="30314" xr:uid="{00000000-0005-0000-0000-000066760000}"/>
    <cellStyle name="40% - Ênfase5 10 4 12" xfId="30315" xr:uid="{00000000-0005-0000-0000-000067760000}"/>
    <cellStyle name="40% - Ênfase5 10 4 13" xfId="30316" xr:uid="{00000000-0005-0000-0000-000068760000}"/>
    <cellStyle name="40% - Ênfase5 10 4 2" xfId="30317" xr:uid="{00000000-0005-0000-0000-000069760000}"/>
    <cellStyle name="40% - Ênfase5 10 4 3" xfId="30318" xr:uid="{00000000-0005-0000-0000-00006A760000}"/>
    <cellStyle name="40% - Ênfase5 10 4 4" xfId="30319" xr:uid="{00000000-0005-0000-0000-00006B760000}"/>
    <cellStyle name="40% - Ênfase5 10 4 5" xfId="30320" xr:uid="{00000000-0005-0000-0000-00006C760000}"/>
    <cellStyle name="40% - Ênfase5 10 4 6" xfId="30321" xr:uid="{00000000-0005-0000-0000-00006D760000}"/>
    <cellStyle name="40% - Ênfase5 10 4 7" xfId="30322" xr:uid="{00000000-0005-0000-0000-00006E760000}"/>
    <cellStyle name="40% - Ênfase5 10 4 8" xfId="30323" xr:uid="{00000000-0005-0000-0000-00006F760000}"/>
    <cellStyle name="40% - Ênfase5 10 4 9" xfId="30324" xr:uid="{00000000-0005-0000-0000-000070760000}"/>
    <cellStyle name="40% - Ênfase5 10 5" xfId="30325" xr:uid="{00000000-0005-0000-0000-000071760000}"/>
    <cellStyle name="40% - Ênfase5 10 5 10" xfId="30326" xr:uid="{00000000-0005-0000-0000-000072760000}"/>
    <cellStyle name="40% - Ênfase5 10 5 11" xfId="30327" xr:uid="{00000000-0005-0000-0000-000073760000}"/>
    <cellStyle name="40% - Ênfase5 10 5 12" xfId="30328" xr:uid="{00000000-0005-0000-0000-000074760000}"/>
    <cellStyle name="40% - Ênfase5 10 5 13" xfId="30329" xr:uid="{00000000-0005-0000-0000-000075760000}"/>
    <cellStyle name="40% - Ênfase5 10 5 2" xfId="30330" xr:uid="{00000000-0005-0000-0000-000076760000}"/>
    <cellStyle name="40% - Ênfase5 10 5 3" xfId="30331" xr:uid="{00000000-0005-0000-0000-000077760000}"/>
    <cellStyle name="40% - Ênfase5 10 5 4" xfId="30332" xr:uid="{00000000-0005-0000-0000-000078760000}"/>
    <cellStyle name="40% - Ênfase5 10 5 5" xfId="30333" xr:uid="{00000000-0005-0000-0000-000079760000}"/>
    <cellStyle name="40% - Ênfase5 10 5 6" xfId="30334" xr:uid="{00000000-0005-0000-0000-00007A760000}"/>
    <cellStyle name="40% - Ênfase5 10 5 7" xfId="30335" xr:uid="{00000000-0005-0000-0000-00007B760000}"/>
    <cellStyle name="40% - Ênfase5 10 5 8" xfId="30336" xr:uid="{00000000-0005-0000-0000-00007C760000}"/>
    <cellStyle name="40% - Ênfase5 10 5 9" xfId="30337" xr:uid="{00000000-0005-0000-0000-00007D760000}"/>
    <cellStyle name="40% - Ênfase5 10 6" xfId="30338" xr:uid="{00000000-0005-0000-0000-00007E760000}"/>
    <cellStyle name="40% - Ênfase5 10 6 10" xfId="30339" xr:uid="{00000000-0005-0000-0000-00007F760000}"/>
    <cellStyle name="40% - Ênfase5 10 6 11" xfId="30340" xr:uid="{00000000-0005-0000-0000-000080760000}"/>
    <cellStyle name="40% - Ênfase5 10 6 12" xfId="30341" xr:uid="{00000000-0005-0000-0000-000081760000}"/>
    <cellStyle name="40% - Ênfase5 10 6 13" xfId="30342" xr:uid="{00000000-0005-0000-0000-000082760000}"/>
    <cellStyle name="40% - Ênfase5 10 6 2" xfId="30343" xr:uid="{00000000-0005-0000-0000-000083760000}"/>
    <cellStyle name="40% - Ênfase5 10 6 3" xfId="30344" xr:uid="{00000000-0005-0000-0000-000084760000}"/>
    <cellStyle name="40% - Ênfase5 10 6 4" xfId="30345" xr:uid="{00000000-0005-0000-0000-000085760000}"/>
    <cellStyle name="40% - Ênfase5 10 6 5" xfId="30346" xr:uid="{00000000-0005-0000-0000-000086760000}"/>
    <cellStyle name="40% - Ênfase5 10 6 6" xfId="30347" xr:uid="{00000000-0005-0000-0000-000087760000}"/>
    <cellStyle name="40% - Ênfase5 10 6 7" xfId="30348" xr:uid="{00000000-0005-0000-0000-000088760000}"/>
    <cellStyle name="40% - Ênfase5 10 6 8" xfId="30349" xr:uid="{00000000-0005-0000-0000-000089760000}"/>
    <cellStyle name="40% - Ênfase5 10 6 9" xfId="30350" xr:uid="{00000000-0005-0000-0000-00008A760000}"/>
    <cellStyle name="40% - Ênfase5 10 7" xfId="30351" xr:uid="{00000000-0005-0000-0000-00008B760000}"/>
    <cellStyle name="40% - Ênfase5 10 7 10" xfId="30352" xr:uid="{00000000-0005-0000-0000-00008C760000}"/>
    <cellStyle name="40% - Ênfase5 10 7 11" xfId="30353" xr:uid="{00000000-0005-0000-0000-00008D760000}"/>
    <cellStyle name="40% - Ênfase5 10 7 12" xfId="30354" xr:uid="{00000000-0005-0000-0000-00008E760000}"/>
    <cellStyle name="40% - Ênfase5 10 7 13" xfId="30355" xr:uid="{00000000-0005-0000-0000-00008F760000}"/>
    <cellStyle name="40% - Ênfase5 10 7 2" xfId="30356" xr:uid="{00000000-0005-0000-0000-000090760000}"/>
    <cellStyle name="40% - Ênfase5 10 7 3" xfId="30357" xr:uid="{00000000-0005-0000-0000-000091760000}"/>
    <cellStyle name="40% - Ênfase5 10 7 4" xfId="30358" xr:uid="{00000000-0005-0000-0000-000092760000}"/>
    <cellStyle name="40% - Ênfase5 10 7 5" xfId="30359" xr:uid="{00000000-0005-0000-0000-000093760000}"/>
    <cellStyle name="40% - Ênfase5 10 7 6" xfId="30360" xr:uid="{00000000-0005-0000-0000-000094760000}"/>
    <cellStyle name="40% - Ênfase5 10 7 7" xfId="30361" xr:uid="{00000000-0005-0000-0000-000095760000}"/>
    <cellStyle name="40% - Ênfase5 10 7 8" xfId="30362" xr:uid="{00000000-0005-0000-0000-000096760000}"/>
    <cellStyle name="40% - Ênfase5 10 7 9" xfId="30363" xr:uid="{00000000-0005-0000-0000-000097760000}"/>
    <cellStyle name="40% - Ênfase5 10 8" xfId="30364" xr:uid="{00000000-0005-0000-0000-000098760000}"/>
    <cellStyle name="40% - Ênfase5 10 8 10" xfId="30365" xr:uid="{00000000-0005-0000-0000-000099760000}"/>
    <cellStyle name="40% - Ênfase5 10 8 11" xfId="30366" xr:uid="{00000000-0005-0000-0000-00009A760000}"/>
    <cellStyle name="40% - Ênfase5 10 8 12" xfId="30367" xr:uid="{00000000-0005-0000-0000-00009B760000}"/>
    <cellStyle name="40% - Ênfase5 10 8 13" xfId="30368" xr:uid="{00000000-0005-0000-0000-00009C760000}"/>
    <cellStyle name="40% - Ênfase5 10 8 2" xfId="30369" xr:uid="{00000000-0005-0000-0000-00009D760000}"/>
    <cellStyle name="40% - Ênfase5 10 8 3" xfId="30370" xr:uid="{00000000-0005-0000-0000-00009E760000}"/>
    <cellStyle name="40% - Ênfase5 10 8 4" xfId="30371" xr:uid="{00000000-0005-0000-0000-00009F760000}"/>
    <cellStyle name="40% - Ênfase5 10 8 5" xfId="30372" xr:uid="{00000000-0005-0000-0000-0000A0760000}"/>
    <cellStyle name="40% - Ênfase5 10 8 6" xfId="30373" xr:uid="{00000000-0005-0000-0000-0000A1760000}"/>
    <cellStyle name="40% - Ênfase5 10 8 7" xfId="30374" xr:uid="{00000000-0005-0000-0000-0000A2760000}"/>
    <cellStyle name="40% - Ênfase5 10 8 8" xfId="30375" xr:uid="{00000000-0005-0000-0000-0000A3760000}"/>
    <cellStyle name="40% - Ênfase5 10 8 9" xfId="30376" xr:uid="{00000000-0005-0000-0000-0000A4760000}"/>
    <cellStyle name="40% - Ênfase5 10 9" xfId="30377" xr:uid="{00000000-0005-0000-0000-0000A5760000}"/>
    <cellStyle name="40% - Ênfase5 10 9 10" xfId="30378" xr:uid="{00000000-0005-0000-0000-0000A6760000}"/>
    <cellStyle name="40% - Ênfase5 10 9 11" xfId="30379" xr:uid="{00000000-0005-0000-0000-0000A7760000}"/>
    <cellStyle name="40% - Ênfase5 10 9 12" xfId="30380" xr:uid="{00000000-0005-0000-0000-0000A8760000}"/>
    <cellStyle name="40% - Ênfase5 10 9 13" xfId="30381" xr:uid="{00000000-0005-0000-0000-0000A9760000}"/>
    <cellStyle name="40% - Ênfase5 10 9 2" xfId="30382" xr:uid="{00000000-0005-0000-0000-0000AA760000}"/>
    <cellStyle name="40% - Ênfase5 10 9 3" xfId="30383" xr:uid="{00000000-0005-0000-0000-0000AB760000}"/>
    <cellStyle name="40% - Ênfase5 10 9 4" xfId="30384" xr:uid="{00000000-0005-0000-0000-0000AC760000}"/>
    <cellStyle name="40% - Ênfase5 10 9 5" xfId="30385" xr:uid="{00000000-0005-0000-0000-0000AD760000}"/>
    <cellStyle name="40% - Ênfase5 10 9 6" xfId="30386" xr:uid="{00000000-0005-0000-0000-0000AE760000}"/>
    <cellStyle name="40% - Ênfase5 10 9 7" xfId="30387" xr:uid="{00000000-0005-0000-0000-0000AF760000}"/>
    <cellStyle name="40% - Ênfase5 10 9 8" xfId="30388" xr:uid="{00000000-0005-0000-0000-0000B0760000}"/>
    <cellStyle name="40% - Ênfase5 10 9 9" xfId="30389" xr:uid="{00000000-0005-0000-0000-0000B1760000}"/>
    <cellStyle name="40% - Ênfase5 11" xfId="30390" xr:uid="{00000000-0005-0000-0000-0000B2760000}"/>
    <cellStyle name="40% - Ênfase5 11 10" xfId="30391" xr:uid="{00000000-0005-0000-0000-0000B3760000}"/>
    <cellStyle name="40% - Ênfase5 11 10 10" xfId="30392" xr:uid="{00000000-0005-0000-0000-0000B4760000}"/>
    <cellStyle name="40% - Ênfase5 11 10 11" xfId="30393" xr:uid="{00000000-0005-0000-0000-0000B5760000}"/>
    <cellStyle name="40% - Ênfase5 11 10 12" xfId="30394" xr:uid="{00000000-0005-0000-0000-0000B6760000}"/>
    <cellStyle name="40% - Ênfase5 11 10 13" xfId="30395" xr:uid="{00000000-0005-0000-0000-0000B7760000}"/>
    <cellStyle name="40% - Ênfase5 11 10 2" xfId="30396" xr:uid="{00000000-0005-0000-0000-0000B8760000}"/>
    <cellStyle name="40% - Ênfase5 11 10 3" xfId="30397" xr:uid="{00000000-0005-0000-0000-0000B9760000}"/>
    <cellStyle name="40% - Ênfase5 11 10 4" xfId="30398" xr:uid="{00000000-0005-0000-0000-0000BA760000}"/>
    <cellStyle name="40% - Ênfase5 11 10 5" xfId="30399" xr:uid="{00000000-0005-0000-0000-0000BB760000}"/>
    <cellStyle name="40% - Ênfase5 11 10 6" xfId="30400" xr:uid="{00000000-0005-0000-0000-0000BC760000}"/>
    <cellStyle name="40% - Ênfase5 11 10 7" xfId="30401" xr:uid="{00000000-0005-0000-0000-0000BD760000}"/>
    <cellStyle name="40% - Ênfase5 11 10 8" xfId="30402" xr:uid="{00000000-0005-0000-0000-0000BE760000}"/>
    <cellStyle name="40% - Ênfase5 11 10 9" xfId="30403" xr:uid="{00000000-0005-0000-0000-0000BF760000}"/>
    <cellStyle name="40% - Ênfase5 11 11" xfId="30404" xr:uid="{00000000-0005-0000-0000-0000C0760000}"/>
    <cellStyle name="40% - Ênfase5 11 11 10" xfId="30405" xr:uid="{00000000-0005-0000-0000-0000C1760000}"/>
    <cellStyle name="40% - Ênfase5 11 11 11" xfId="30406" xr:uid="{00000000-0005-0000-0000-0000C2760000}"/>
    <cellStyle name="40% - Ênfase5 11 11 12" xfId="30407" xr:uid="{00000000-0005-0000-0000-0000C3760000}"/>
    <cellStyle name="40% - Ênfase5 11 11 13" xfId="30408" xr:uid="{00000000-0005-0000-0000-0000C4760000}"/>
    <cellStyle name="40% - Ênfase5 11 11 2" xfId="30409" xr:uid="{00000000-0005-0000-0000-0000C5760000}"/>
    <cellStyle name="40% - Ênfase5 11 11 3" xfId="30410" xr:uid="{00000000-0005-0000-0000-0000C6760000}"/>
    <cellStyle name="40% - Ênfase5 11 11 4" xfId="30411" xr:uid="{00000000-0005-0000-0000-0000C7760000}"/>
    <cellStyle name="40% - Ênfase5 11 11 5" xfId="30412" xr:uid="{00000000-0005-0000-0000-0000C8760000}"/>
    <cellStyle name="40% - Ênfase5 11 11 6" xfId="30413" xr:uid="{00000000-0005-0000-0000-0000C9760000}"/>
    <cellStyle name="40% - Ênfase5 11 11 7" xfId="30414" xr:uid="{00000000-0005-0000-0000-0000CA760000}"/>
    <cellStyle name="40% - Ênfase5 11 11 8" xfId="30415" xr:uid="{00000000-0005-0000-0000-0000CB760000}"/>
    <cellStyle name="40% - Ênfase5 11 11 9" xfId="30416" xr:uid="{00000000-0005-0000-0000-0000CC760000}"/>
    <cellStyle name="40% - Ênfase5 11 12" xfId="30417" xr:uid="{00000000-0005-0000-0000-0000CD760000}"/>
    <cellStyle name="40% - Ênfase5 11 12 10" xfId="30418" xr:uid="{00000000-0005-0000-0000-0000CE760000}"/>
    <cellStyle name="40% - Ênfase5 11 12 11" xfId="30419" xr:uid="{00000000-0005-0000-0000-0000CF760000}"/>
    <cellStyle name="40% - Ênfase5 11 12 12" xfId="30420" xr:uid="{00000000-0005-0000-0000-0000D0760000}"/>
    <cellStyle name="40% - Ênfase5 11 12 13" xfId="30421" xr:uid="{00000000-0005-0000-0000-0000D1760000}"/>
    <cellStyle name="40% - Ênfase5 11 12 2" xfId="30422" xr:uid="{00000000-0005-0000-0000-0000D2760000}"/>
    <cellStyle name="40% - Ênfase5 11 12 3" xfId="30423" xr:uid="{00000000-0005-0000-0000-0000D3760000}"/>
    <cellStyle name="40% - Ênfase5 11 12 4" xfId="30424" xr:uid="{00000000-0005-0000-0000-0000D4760000}"/>
    <cellStyle name="40% - Ênfase5 11 12 5" xfId="30425" xr:uid="{00000000-0005-0000-0000-0000D5760000}"/>
    <cellStyle name="40% - Ênfase5 11 12 6" xfId="30426" xr:uid="{00000000-0005-0000-0000-0000D6760000}"/>
    <cellStyle name="40% - Ênfase5 11 12 7" xfId="30427" xr:uid="{00000000-0005-0000-0000-0000D7760000}"/>
    <cellStyle name="40% - Ênfase5 11 12 8" xfId="30428" xr:uid="{00000000-0005-0000-0000-0000D8760000}"/>
    <cellStyle name="40% - Ênfase5 11 12 9" xfId="30429" xr:uid="{00000000-0005-0000-0000-0000D9760000}"/>
    <cellStyle name="40% - Ênfase5 11 13" xfId="30430" xr:uid="{00000000-0005-0000-0000-0000DA760000}"/>
    <cellStyle name="40% - Ênfase5 11 14" xfId="30431" xr:uid="{00000000-0005-0000-0000-0000DB760000}"/>
    <cellStyle name="40% - Ênfase5 11 15" xfId="30432" xr:uid="{00000000-0005-0000-0000-0000DC760000}"/>
    <cellStyle name="40% - Ênfase5 11 16" xfId="30433" xr:uid="{00000000-0005-0000-0000-0000DD760000}"/>
    <cellStyle name="40% - Ênfase5 11 17" xfId="30434" xr:uid="{00000000-0005-0000-0000-0000DE760000}"/>
    <cellStyle name="40% - Ênfase5 11 18" xfId="30435" xr:uid="{00000000-0005-0000-0000-0000DF760000}"/>
    <cellStyle name="40% - Ênfase5 11 19" xfId="30436" xr:uid="{00000000-0005-0000-0000-0000E0760000}"/>
    <cellStyle name="40% - Ênfase5 11 2" xfId="30437" xr:uid="{00000000-0005-0000-0000-0000E1760000}"/>
    <cellStyle name="40% - Ênfase5 11 2 10" xfId="30438" xr:uid="{00000000-0005-0000-0000-0000E2760000}"/>
    <cellStyle name="40% - Ênfase5 11 2 10 10" xfId="30439" xr:uid="{00000000-0005-0000-0000-0000E3760000}"/>
    <cellStyle name="40% - Ênfase5 11 2 10 11" xfId="30440" xr:uid="{00000000-0005-0000-0000-0000E4760000}"/>
    <cellStyle name="40% - Ênfase5 11 2 10 12" xfId="30441" xr:uid="{00000000-0005-0000-0000-0000E5760000}"/>
    <cellStyle name="40% - Ênfase5 11 2 10 13" xfId="30442" xr:uid="{00000000-0005-0000-0000-0000E6760000}"/>
    <cellStyle name="40% - Ênfase5 11 2 10 2" xfId="30443" xr:uid="{00000000-0005-0000-0000-0000E7760000}"/>
    <cellStyle name="40% - Ênfase5 11 2 10 3" xfId="30444" xr:uid="{00000000-0005-0000-0000-0000E8760000}"/>
    <cellStyle name="40% - Ênfase5 11 2 10 4" xfId="30445" xr:uid="{00000000-0005-0000-0000-0000E9760000}"/>
    <cellStyle name="40% - Ênfase5 11 2 10 5" xfId="30446" xr:uid="{00000000-0005-0000-0000-0000EA760000}"/>
    <cellStyle name="40% - Ênfase5 11 2 10 6" xfId="30447" xr:uid="{00000000-0005-0000-0000-0000EB760000}"/>
    <cellStyle name="40% - Ênfase5 11 2 10 7" xfId="30448" xr:uid="{00000000-0005-0000-0000-0000EC760000}"/>
    <cellStyle name="40% - Ênfase5 11 2 10 8" xfId="30449" xr:uid="{00000000-0005-0000-0000-0000ED760000}"/>
    <cellStyle name="40% - Ênfase5 11 2 10 9" xfId="30450" xr:uid="{00000000-0005-0000-0000-0000EE760000}"/>
    <cellStyle name="40% - Ênfase5 11 2 11" xfId="30451" xr:uid="{00000000-0005-0000-0000-0000EF760000}"/>
    <cellStyle name="40% - Ênfase5 11 2 11 10" xfId="30452" xr:uid="{00000000-0005-0000-0000-0000F0760000}"/>
    <cellStyle name="40% - Ênfase5 11 2 11 11" xfId="30453" xr:uid="{00000000-0005-0000-0000-0000F1760000}"/>
    <cellStyle name="40% - Ênfase5 11 2 11 12" xfId="30454" xr:uid="{00000000-0005-0000-0000-0000F2760000}"/>
    <cellStyle name="40% - Ênfase5 11 2 11 13" xfId="30455" xr:uid="{00000000-0005-0000-0000-0000F3760000}"/>
    <cellStyle name="40% - Ênfase5 11 2 11 2" xfId="30456" xr:uid="{00000000-0005-0000-0000-0000F4760000}"/>
    <cellStyle name="40% - Ênfase5 11 2 11 3" xfId="30457" xr:uid="{00000000-0005-0000-0000-0000F5760000}"/>
    <cellStyle name="40% - Ênfase5 11 2 11 4" xfId="30458" xr:uid="{00000000-0005-0000-0000-0000F6760000}"/>
    <cellStyle name="40% - Ênfase5 11 2 11 5" xfId="30459" xr:uid="{00000000-0005-0000-0000-0000F7760000}"/>
    <cellStyle name="40% - Ênfase5 11 2 11 6" xfId="30460" xr:uid="{00000000-0005-0000-0000-0000F8760000}"/>
    <cellStyle name="40% - Ênfase5 11 2 11 7" xfId="30461" xr:uid="{00000000-0005-0000-0000-0000F9760000}"/>
    <cellStyle name="40% - Ênfase5 11 2 11 8" xfId="30462" xr:uid="{00000000-0005-0000-0000-0000FA760000}"/>
    <cellStyle name="40% - Ênfase5 11 2 11 9" xfId="30463" xr:uid="{00000000-0005-0000-0000-0000FB760000}"/>
    <cellStyle name="40% - Ênfase5 11 2 12" xfId="30464" xr:uid="{00000000-0005-0000-0000-0000FC760000}"/>
    <cellStyle name="40% - Ênfase5 11 2 13" xfId="30465" xr:uid="{00000000-0005-0000-0000-0000FD760000}"/>
    <cellStyle name="40% - Ênfase5 11 2 14" xfId="30466" xr:uid="{00000000-0005-0000-0000-0000FE760000}"/>
    <cellStyle name="40% - Ênfase5 11 2 15" xfId="30467" xr:uid="{00000000-0005-0000-0000-0000FF760000}"/>
    <cellStyle name="40% - Ênfase5 11 2 16" xfId="30468" xr:uid="{00000000-0005-0000-0000-000000770000}"/>
    <cellStyle name="40% - Ênfase5 11 2 17" xfId="30469" xr:uid="{00000000-0005-0000-0000-000001770000}"/>
    <cellStyle name="40% - Ênfase5 11 2 18" xfId="30470" xr:uid="{00000000-0005-0000-0000-000002770000}"/>
    <cellStyle name="40% - Ênfase5 11 2 19" xfId="30471" xr:uid="{00000000-0005-0000-0000-000003770000}"/>
    <cellStyle name="40% - Ênfase5 11 2 2" xfId="30472" xr:uid="{00000000-0005-0000-0000-000004770000}"/>
    <cellStyle name="40% - Ênfase5 11 2 2 10" xfId="30473" xr:uid="{00000000-0005-0000-0000-000005770000}"/>
    <cellStyle name="40% - Ênfase5 11 2 2 11" xfId="30474" xr:uid="{00000000-0005-0000-0000-000006770000}"/>
    <cellStyle name="40% - Ênfase5 11 2 2 12" xfId="30475" xr:uid="{00000000-0005-0000-0000-000007770000}"/>
    <cellStyle name="40% - Ênfase5 11 2 2 13" xfId="30476" xr:uid="{00000000-0005-0000-0000-000008770000}"/>
    <cellStyle name="40% - Ênfase5 11 2 2 2" xfId="30477" xr:uid="{00000000-0005-0000-0000-000009770000}"/>
    <cellStyle name="40% - Ênfase5 11 2 2 3" xfId="30478" xr:uid="{00000000-0005-0000-0000-00000A770000}"/>
    <cellStyle name="40% - Ênfase5 11 2 2 4" xfId="30479" xr:uid="{00000000-0005-0000-0000-00000B770000}"/>
    <cellStyle name="40% - Ênfase5 11 2 2 5" xfId="30480" xr:uid="{00000000-0005-0000-0000-00000C770000}"/>
    <cellStyle name="40% - Ênfase5 11 2 2 6" xfId="30481" xr:uid="{00000000-0005-0000-0000-00000D770000}"/>
    <cellStyle name="40% - Ênfase5 11 2 2 7" xfId="30482" xr:uid="{00000000-0005-0000-0000-00000E770000}"/>
    <cellStyle name="40% - Ênfase5 11 2 2 8" xfId="30483" xr:uid="{00000000-0005-0000-0000-00000F770000}"/>
    <cellStyle name="40% - Ênfase5 11 2 2 9" xfId="30484" xr:uid="{00000000-0005-0000-0000-000010770000}"/>
    <cellStyle name="40% - Ênfase5 11 2 20" xfId="30485" xr:uid="{00000000-0005-0000-0000-000011770000}"/>
    <cellStyle name="40% - Ênfase5 11 2 21" xfId="30486" xr:uid="{00000000-0005-0000-0000-000012770000}"/>
    <cellStyle name="40% - Ênfase5 11 2 22" xfId="30487" xr:uid="{00000000-0005-0000-0000-000013770000}"/>
    <cellStyle name="40% - Ênfase5 11 2 23" xfId="30488" xr:uid="{00000000-0005-0000-0000-000014770000}"/>
    <cellStyle name="40% - Ênfase5 11 2 3" xfId="30489" xr:uid="{00000000-0005-0000-0000-000015770000}"/>
    <cellStyle name="40% - Ênfase5 11 2 3 10" xfId="30490" xr:uid="{00000000-0005-0000-0000-000016770000}"/>
    <cellStyle name="40% - Ênfase5 11 2 3 11" xfId="30491" xr:uid="{00000000-0005-0000-0000-000017770000}"/>
    <cellStyle name="40% - Ênfase5 11 2 3 12" xfId="30492" xr:uid="{00000000-0005-0000-0000-000018770000}"/>
    <cellStyle name="40% - Ênfase5 11 2 3 13" xfId="30493" xr:uid="{00000000-0005-0000-0000-000019770000}"/>
    <cellStyle name="40% - Ênfase5 11 2 3 2" xfId="30494" xr:uid="{00000000-0005-0000-0000-00001A770000}"/>
    <cellStyle name="40% - Ênfase5 11 2 3 3" xfId="30495" xr:uid="{00000000-0005-0000-0000-00001B770000}"/>
    <cellStyle name="40% - Ênfase5 11 2 3 4" xfId="30496" xr:uid="{00000000-0005-0000-0000-00001C770000}"/>
    <cellStyle name="40% - Ênfase5 11 2 3 5" xfId="30497" xr:uid="{00000000-0005-0000-0000-00001D770000}"/>
    <cellStyle name="40% - Ênfase5 11 2 3 6" xfId="30498" xr:uid="{00000000-0005-0000-0000-00001E770000}"/>
    <cellStyle name="40% - Ênfase5 11 2 3 7" xfId="30499" xr:uid="{00000000-0005-0000-0000-00001F770000}"/>
    <cellStyle name="40% - Ênfase5 11 2 3 8" xfId="30500" xr:uid="{00000000-0005-0000-0000-000020770000}"/>
    <cellStyle name="40% - Ênfase5 11 2 3 9" xfId="30501" xr:uid="{00000000-0005-0000-0000-000021770000}"/>
    <cellStyle name="40% - Ênfase5 11 2 4" xfId="30502" xr:uid="{00000000-0005-0000-0000-000022770000}"/>
    <cellStyle name="40% - Ênfase5 11 2 4 10" xfId="30503" xr:uid="{00000000-0005-0000-0000-000023770000}"/>
    <cellStyle name="40% - Ênfase5 11 2 4 11" xfId="30504" xr:uid="{00000000-0005-0000-0000-000024770000}"/>
    <cellStyle name="40% - Ênfase5 11 2 4 12" xfId="30505" xr:uid="{00000000-0005-0000-0000-000025770000}"/>
    <cellStyle name="40% - Ênfase5 11 2 4 13" xfId="30506" xr:uid="{00000000-0005-0000-0000-000026770000}"/>
    <cellStyle name="40% - Ênfase5 11 2 4 2" xfId="30507" xr:uid="{00000000-0005-0000-0000-000027770000}"/>
    <cellStyle name="40% - Ênfase5 11 2 4 3" xfId="30508" xr:uid="{00000000-0005-0000-0000-000028770000}"/>
    <cellStyle name="40% - Ênfase5 11 2 4 4" xfId="30509" xr:uid="{00000000-0005-0000-0000-000029770000}"/>
    <cellStyle name="40% - Ênfase5 11 2 4 5" xfId="30510" xr:uid="{00000000-0005-0000-0000-00002A770000}"/>
    <cellStyle name="40% - Ênfase5 11 2 4 6" xfId="30511" xr:uid="{00000000-0005-0000-0000-00002B770000}"/>
    <cellStyle name="40% - Ênfase5 11 2 4 7" xfId="30512" xr:uid="{00000000-0005-0000-0000-00002C770000}"/>
    <cellStyle name="40% - Ênfase5 11 2 4 8" xfId="30513" xr:uid="{00000000-0005-0000-0000-00002D770000}"/>
    <cellStyle name="40% - Ênfase5 11 2 4 9" xfId="30514" xr:uid="{00000000-0005-0000-0000-00002E770000}"/>
    <cellStyle name="40% - Ênfase5 11 2 5" xfId="30515" xr:uid="{00000000-0005-0000-0000-00002F770000}"/>
    <cellStyle name="40% - Ênfase5 11 2 5 10" xfId="30516" xr:uid="{00000000-0005-0000-0000-000030770000}"/>
    <cellStyle name="40% - Ênfase5 11 2 5 11" xfId="30517" xr:uid="{00000000-0005-0000-0000-000031770000}"/>
    <cellStyle name="40% - Ênfase5 11 2 5 12" xfId="30518" xr:uid="{00000000-0005-0000-0000-000032770000}"/>
    <cellStyle name="40% - Ênfase5 11 2 5 13" xfId="30519" xr:uid="{00000000-0005-0000-0000-000033770000}"/>
    <cellStyle name="40% - Ênfase5 11 2 5 2" xfId="30520" xr:uid="{00000000-0005-0000-0000-000034770000}"/>
    <cellStyle name="40% - Ênfase5 11 2 5 3" xfId="30521" xr:uid="{00000000-0005-0000-0000-000035770000}"/>
    <cellStyle name="40% - Ênfase5 11 2 5 4" xfId="30522" xr:uid="{00000000-0005-0000-0000-000036770000}"/>
    <cellStyle name="40% - Ênfase5 11 2 5 5" xfId="30523" xr:uid="{00000000-0005-0000-0000-000037770000}"/>
    <cellStyle name="40% - Ênfase5 11 2 5 6" xfId="30524" xr:uid="{00000000-0005-0000-0000-000038770000}"/>
    <cellStyle name="40% - Ênfase5 11 2 5 7" xfId="30525" xr:uid="{00000000-0005-0000-0000-000039770000}"/>
    <cellStyle name="40% - Ênfase5 11 2 5 8" xfId="30526" xr:uid="{00000000-0005-0000-0000-00003A770000}"/>
    <cellStyle name="40% - Ênfase5 11 2 5 9" xfId="30527" xr:uid="{00000000-0005-0000-0000-00003B770000}"/>
    <cellStyle name="40% - Ênfase5 11 2 6" xfId="30528" xr:uid="{00000000-0005-0000-0000-00003C770000}"/>
    <cellStyle name="40% - Ênfase5 11 2 6 10" xfId="30529" xr:uid="{00000000-0005-0000-0000-00003D770000}"/>
    <cellStyle name="40% - Ênfase5 11 2 6 11" xfId="30530" xr:uid="{00000000-0005-0000-0000-00003E770000}"/>
    <cellStyle name="40% - Ênfase5 11 2 6 12" xfId="30531" xr:uid="{00000000-0005-0000-0000-00003F770000}"/>
    <cellStyle name="40% - Ênfase5 11 2 6 13" xfId="30532" xr:uid="{00000000-0005-0000-0000-000040770000}"/>
    <cellStyle name="40% - Ênfase5 11 2 6 2" xfId="30533" xr:uid="{00000000-0005-0000-0000-000041770000}"/>
    <cellStyle name="40% - Ênfase5 11 2 6 3" xfId="30534" xr:uid="{00000000-0005-0000-0000-000042770000}"/>
    <cellStyle name="40% - Ênfase5 11 2 6 4" xfId="30535" xr:uid="{00000000-0005-0000-0000-000043770000}"/>
    <cellStyle name="40% - Ênfase5 11 2 6 5" xfId="30536" xr:uid="{00000000-0005-0000-0000-000044770000}"/>
    <cellStyle name="40% - Ênfase5 11 2 6 6" xfId="30537" xr:uid="{00000000-0005-0000-0000-000045770000}"/>
    <cellStyle name="40% - Ênfase5 11 2 6 7" xfId="30538" xr:uid="{00000000-0005-0000-0000-000046770000}"/>
    <cellStyle name="40% - Ênfase5 11 2 6 8" xfId="30539" xr:uid="{00000000-0005-0000-0000-000047770000}"/>
    <cellStyle name="40% - Ênfase5 11 2 6 9" xfId="30540" xr:uid="{00000000-0005-0000-0000-000048770000}"/>
    <cellStyle name="40% - Ênfase5 11 2 7" xfId="30541" xr:uid="{00000000-0005-0000-0000-000049770000}"/>
    <cellStyle name="40% - Ênfase5 11 2 7 10" xfId="30542" xr:uid="{00000000-0005-0000-0000-00004A770000}"/>
    <cellStyle name="40% - Ênfase5 11 2 7 11" xfId="30543" xr:uid="{00000000-0005-0000-0000-00004B770000}"/>
    <cellStyle name="40% - Ênfase5 11 2 7 12" xfId="30544" xr:uid="{00000000-0005-0000-0000-00004C770000}"/>
    <cellStyle name="40% - Ênfase5 11 2 7 13" xfId="30545" xr:uid="{00000000-0005-0000-0000-00004D770000}"/>
    <cellStyle name="40% - Ênfase5 11 2 7 2" xfId="30546" xr:uid="{00000000-0005-0000-0000-00004E770000}"/>
    <cellStyle name="40% - Ênfase5 11 2 7 3" xfId="30547" xr:uid="{00000000-0005-0000-0000-00004F770000}"/>
    <cellStyle name="40% - Ênfase5 11 2 7 4" xfId="30548" xr:uid="{00000000-0005-0000-0000-000050770000}"/>
    <cellStyle name="40% - Ênfase5 11 2 7 5" xfId="30549" xr:uid="{00000000-0005-0000-0000-000051770000}"/>
    <cellStyle name="40% - Ênfase5 11 2 7 6" xfId="30550" xr:uid="{00000000-0005-0000-0000-000052770000}"/>
    <cellStyle name="40% - Ênfase5 11 2 7 7" xfId="30551" xr:uid="{00000000-0005-0000-0000-000053770000}"/>
    <cellStyle name="40% - Ênfase5 11 2 7 8" xfId="30552" xr:uid="{00000000-0005-0000-0000-000054770000}"/>
    <cellStyle name="40% - Ênfase5 11 2 7 9" xfId="30553" xr:uid="{00000000-0005-0000-0000-000055770000}"/>
    <cellStyle name="40% - Ênfase5 11 2 8" xfId="30554" xr:uid="{00000000-0005-0000-0000-000056770000}"/>
    <cellStyle name="40% - Ênfase5 11 2 8 10" xfId="30555" xr:uid="{00000000-0005-0000-0000-000057770000}"/>
    <cellStyle name="40% - Ênfase5 11 2 8 11" xfId="30556" xr:uid="{00000000-0005-0000-0000-000058770000}"/>
    <cellStyle name="40% - Ênfase5 11 2 8 12" xfId="30557" xr:uid="{00000000-0005-0000-0000-000059770000}"/>
    <cellStyle name="40% - Ênfase5 11 2 8 13" xfId="30558" xr:uid="{00000000-0005-0000-0000-00005A770000}"/>
    <cellStyle name="40% - Ênfase5 11 2 8 2" xfId="30559" xr:uid="{00000000-0005-0000-0000-00005B770000}"/>
    <cellStyle name="40% - Ênfase5 11 2 8 3" xfId="30560" xr:uid="{00000000-0005-0000-0000-00005C770000}"/>
    <cellStyle name="40% - Ênfase5 11 2 8 4" xfId="30561" xr:uid="{00000000-0005-0000-0000-00005D770000}"/>
    <cellStyle name="40% - Ênfase5 11 2 8 5" xfId="30562" xr:uid="{00000000-0005-0000-0000-00005E770000}"/>
    <cellStyle name="40% - Ênfase5 11 2 8 6" xfId="30563" xr:uid="{00000000-0005-0000-0000-00005F770000}"/>
    <cellStyle name="40% - Ênfase5 11 2 8 7" xfId="30564" xr:uid="{00000000-0005-0000-0000-000060770000}"/>
    <cellStyle name="40% - Ênfase5 11 2 8 8" xfId="30565" xr:uid="{00000000-0005-0000-0000-000061770000}"/>
    <cellStyle name="40% - Ênfase5 11 2 8 9" xfId="30566" xr:uid="{00000000-0005-0000-0000-000062770000}"/>
    <cellStyle name="40% - Ênfase5 11 2 9" xfId="30567" xr:uid="{00000000-0005-0000-0000-000063770000}"/>
    <cellStyle name="40% - Ênfase5 11 2 9 10" xfId="30568" xr:uid="{00000000-0005-0000-0000-000064770000}"/>
    <cellStyle name="40% - Ênfase5 11 2 9 11" xfId="30569" xr:uid="{00000000-0005-0000-0000-000065770000}"/>
    <cellStyle name="40% - Ênfase5 11 2 9 12" xfId="30570" xr:uid="{00000000-0005-0000-0000-000066770000}"/>
    <cellStyle name="40% - Ênfase5 11 2 9 13" xfId="30571" xr:uid="{00000000-0005-0000-0000-000067770000}"/>
    <cellStyle name="40% - Ênfase5 11 2 9 2" xfId="30572" xr:uid="{00000000-0005-0000-0000-000068770000}"/>
    <cellStyle name="40% - Ênfase5 11 2 9 3" xfId="30573" xr:uid="{00000000-0005-0000-0000-000069770000}"/>
    <cellStyle name="40% - Ênfase5 11 2 9 4" xfId="30574" xr:uid="{00000000-0005-0000-0000-00006A770000}"/>
    <cellStyle name="40% - Ênfase5 11 2 9 5" xfId="30575" xr:uid="{00000000-0005-0000-0000-00006B770000}"/>
    <cellStyle name="40% - Ênfase5 11 2 9 6" xfId="30576" xr:uid="{00000000-0005-0000-0000-00006C770000}"/>
    <cellStyle name="40% - Ênfase5 11 2 9 7" xfId="30577" xr:uid="{00000000-0005-0000-0000-00006D770000}"/>
    <cellStyle name="40% - Ênfase5 11 2 9 8" xfId="30578" xr:uid="{00000000-0005-0000-0000-00006E770000}"/>
    <cellStyle name="40% - Ênfase5 11 2 9 9" xfId="30579" xr:uid="{00000000-0005-0000-0000-00006F770000}"/>
    <cellStyle name="40% - Ênfase5 11 20" xfId="30580" xr:uid="{00000000-0005-0000-0000-000070770000}"/>
    <cellStyle name="40% - Ênfase5 11 21" xfId="30581" xr:uid="{00000000-0005-0000-0000-000071770000}"/>
    <cellStyle name="40% - Ênfase5 11 22" xfId="30582" xr:uid="{00000000-0005-0000-0000-000072770000}"/>
    <cellStyle name="40% - Ênfase5 11 23" xfId="30583" xr:uid="{00000000-0005-0000-0000-000073770000}"/>
    <cellStyle name="40% - Ênfase5 11 24" xfId="30584" xr:uid="{00000000-0005-0000-0000-000074770000}"/>
    <cellStyle name="40% - Ênfase5 11 3" xfId="30585" xr:uid="{00000000-0005-0000-0000-000075770000}"/>
    <cellStyle name="40% - Ênfase5 11 3 10" xfId="30586" xr:uid="{00000000-0005-0000-0000-000076770000}"/>
    <cellStyle name="40% - Ênfase5 11 3 11" xfId="30587" xr:uid="{00000000-0005-0000-0000-000077770000}"/>
    <cellStyle name="40% - Ênfase5 11 3 12" xfId="30588" xr:uid="{00000000-0005-0000-0000-000078770000}"/>
    <cellStyle name="40% - Ênfase5 11 3 13" xfId="30589" xr:uid="{00000000-0005-0000-0000-000079770000}"/>
    <cellStyle name="40% - Ênfase5 11 3 2" xfId="30590" xr:uid="{00000000-0005-0000-0000-00007A770000}"/>
    <cellStyle name="40% - Ênfase5 11 3 3" xfId="30591" xr:uid="{00000000-0005-0000-0000-00007B770000}"/>
    <cellStyle name="40% - Ênfase5 11 3 4" xfId="30592" xr:uid="{00000000-0005-0000-0000-00007C770000}"/>
    <cellStyle name="40% - Ênfase5 11 3 5" xfId="30593" xr:uid="{00000000-0005-0000-0000-00007D770000}"/>
    <cellStyle name="40% - Ênfase5 11 3 6" xfId="30594" xr:uid="{00000000-0005-0000-0000-00007E770000}"/>
    <cellStyle name="40% - Ênfase5 11 3 7" xfId="30595" xr:uid="{00000000-0005-0000-0000-00007F770000}"/>
    <cellStyle name="40% - Ênfase5 11 3 8" xfId="30596" xr:uid="{00000000-0005-0000-0000-000080770000}"/>
    <cellStyle name="40% - Ênfase5 11 3 9" xfId="30597" xr:uid="{00000000-0005-0000-0000-000081770000}"/>
    <cellStyle name="40% - Ênfase5 11 4" xfId="30598" xr:uid="{00000000-0005-0000-0000-000082770000}"/>
    <cellStyle name="40% - Ênfase5 11 4 10" xfId="30599" xr:uid="{00000000-0005-0000-0000-000083770000}"/>
    <cellStyle name="40% - Ênfase5 11 4 11" xfId="30600" xr:uid="{00000000-0005-0000-0000-000084770000}"/>
    <cellStyle name="40% - Ênfase5 11 4 12" xfId="30601" xr:uid="{00000000-0005-0000-0000-000085770000}"/>
    <cellStyle name="40% - Ênfase5 11 4 13" xfId="30602" xr:uid="{00000000-0005-0000-0000-000086770000}"/>
    <cellStyle name="40% - Ênfase5 11 4 2" xfId="30603" xr:uid="{00000000-0005-0000-0000-000087770000}"/>
    <cellStyle name="40% - Ênfase5 11 4 3" xfId="30604" xr:uid="{00000000-0005-0000-0000-000088770000}"/>
    <cellStyle name="40% - Ênfase5 11 4 4" xfId="30605" xr:uid="{00000000-0005-0000-0000-000089770000}"/>
    <cellStyle name="40% - Ênfase5 11 4 5" xfId="30606" xr:uid="{00000000-0005-0000-0000-00008A770000}"/>
    <cellStyle name="40% - Ênfase5 11 4 6" xfId="30607" xr:uid="{00000000-0005-0000-0000-00008B770000}"/>
    <cellStyle name="40% - Ênfase5 11 4 7" xfId="30608" xr:uid="{00000000-0005-0000-0000-00008C770000}"/>
    <cellStyle name="40% - Ênfase5 11 4 8" xfId="30609" xr:uid="{00000000-0005-0000-0000-00008D770000}"/>
    <cellStyle name="40% - Ênfase5 11 4 9" xfId="30610" xr:uid="{00000000-0005-0000-0000-00008E770000}"/>
    <cellStyle name="40% - Ênfase5 11 5" xfId="30611" xr:uid="{00000000-0005-0000-0000-00008F770000}"/>
    <cellStyle name="40% - Ênfase5 11 5 10" xfId="30612" xr:uid="{00000000-0005-0000-0000-000090770000}"/>
    <cellStyle name="40% - Ênfase5 11 5 11" xfId="30613" xr:uid="{00000000-0005-0000-0000-000091770000}"/>
    <cellStyle name="40% - Ênfase5 11 5 12" xfId="30614" xr:uid="{00000000-0005-0000-0000-000092770000}"/>
    <cellStyle name="40% - Ênfase5 11 5 13" xfId="30615" xr:uid="{00000000-0005-0000-0000-000093770000}"/>
    <cellStyle name="40% - Ênfase5 11 5 2" xfId="30616" xr:uid="{00000000-0005-0000-0000-000094770000}"/>
    <cellStyle name="40% - Ênfase5 11 5 3" xfId="30617" xr:uid="{00000000-0005-0000-0000-000095770000}"/>
    <cellStyle name="40% - Ênfase5 11 5 4" xfId="30618" xr:uid="{00000000-0005-0000-0000-000096770000}"/>
    <cellStyle name="40% - Ênfase5 11 5 5" xfId="30619" xr:uid="{00000000-0005-0000-0000-000097770000}"/>
    <cellStyle name="40% - Ênfase5 11 5 6" xfId="30620" xr:uid="{00000000-0005-0000-0000-000098770000}"/>
    <cellStyle name="40% - Ênfase5 11 5 7" xfId="30621" xr:uid="{00000000-0005-0000-0000-000099770000}"/>
    <cellStyle name="40% - Ênfase5 11 5 8" xfId="30622" xr:uid="{00000000-0005-0000-0000-00009A770000}"/>
    <cellStyle name="40% - Ênfase5 11 5 9" xfId="30623" xr:uid="{00000000-0005-0000-0000-00009B770000}"/>
    <cellStyle name="40% - Ênfase5 11 6" xfId="30624" xr:uid="{00000000-0005-0000-0000-00009C770000}"/>
    <cellStyle name="40% - Ênfase5 11 6 10" xfId="30625" xr:uid="{00000000-0005-0000-0000-00009D770000}"/>
    <cellStyle name="40% - Ênfase5 11 6 11" xfId="30626" xr:uid="{00000000-0005-0000-0000-00009E770000}"/>
    <cellStyle name="40% - Ênfase5 11 6 12" xfId="30627" xr:uid="{00000000-0005-0000-0000-00009F770000}"/>
    <cellStyle name="40% - Ênfase5 11 6 13" xfId="30628" xr:uid="{00000000-0005-0000-0000-0000A0770000}"/>
    <cellStyle name="40% - Ênfase5 11 6 2" xfId="30629" xr:uid="{00000000-0005-0000-0000-0000A1770000}"/>
    <cellStyle name="40% - Ênfase5 11 6 3" xfId="30630" xr:uid="{00000000-0005-0000-0000-0000A2770000}"/>
    <cellStyle name="40% - Ênfase5 11 6 4" xfId="30631" xr:uid="{00000000-0005-0000-0000-0000A3770000}"/>
    <cellStyle name="40% - Ênfase5 11 6 5" xfId="30632" xr:uid="{00000000-0005-0000-0000-0000A4770000}"/>
    <cellStyle name="40% - Ênfase5 11 6 6" xfId="30633" xr:uid="{00000000-0005-0000-0000-0000A5770000}"/>
    <cellStyle name="40% - Ênfase5 11 6 7" xfId="30634" xr:uid="{00000000-0005-0000-0000-0000A6770000}"/>
    <cellStyle name="40% - Ênfase5 11 6 8" xfId="30635" xr:uid="{00000000-0005-0000-0000-0000A7770000}"/>
    <cellStyle name="40% - Ênfase5 11 6 9" xfId="30636" xr:uid="{00000000-0005-0000-0000-0000A8770000}"/>
    <cellStyle name="40% - Ênfase5 11 7" xfId="30637" xr:uid="{00000000-0005-0000-0000-0000A9770000}"/>
    <cellStyle name="40% - Ênfase5 11 7 10" xfId="30638" xr:uid="{00000000-0005-0000-0000-0000AA770000}"/>
    <cellStyle name="40% - Ênfase5 11 7 11" xfId="30639" xr:uid="{00000000-0005-0000-0000-0000AB770000}"/>
    <cellStyle name="40% - Ênfase5 11 7 12" xfId="30640" xr:uid="{00000000-0005-0000-0000-0000AC770000}"/>
    <cellStyle name="40% - Ênfase5 11 7 13" xfId="30641" xr:uid="{00000000-0005-0000-0000-0000AD770000}"/>
    <cellStyle name="40% - Ênfase5 11 7 2" xfId="30642" xr:uid="{00000000-0005-0000-0000-0000AE770000}"/>
    <cellStyle name="40% - Ênfase5 11 7 3" xfId="30643" xr:uid="{00000000-0005-0000-0000-0000AF770000}"/>
    <cellStyle name="40% - Ênfase5 11 7 4" xfId="30644" xr:uid="{00000000-0005-0000-0000-0000B0770000}"/>
    <cellStyle name="40% - Ênfase5 11 7 5" xfId="30645" xr:uid="{00000000-0005-0000-0000-0000B1770000}"/>
    <cellStyle name="40% - Ênfase5 11 7 6" xfId="30646" xr:uid="{00000000-0005-0000-0000-0000B2770000}"/>
    <cellStyle name="40% - Ênfase5 11 7 7" xfId="30647" xr:uid="{00000000-0005-0000-0000-0000B3770000}"/>
    <cellStyle name="40% - Ênfase5 11 7 8" xfId="30648" xr:uid="{00000000-0005-0000-0000-0000B4770000}"/>
    <cellStyle name="40% - Ênfase5 11 7 9" xfId="30649" xr:uid="{00000000-0005-0000-0000-0000B5770000}"/>
    <cellStyle name="40% - Ênfase5 11 8" xfId="30650" xr:uid="{00000000-0005-0000-0000-0000B6770000}"/>
    <cellStyle name="40% - Ênfase5 11 8 10" xfId="30651" xr:uid="{00000000-0005-0000-0000-0000B7770000}"/>
    <cellStyle name="40% - Ênfase5 11 8 11" xfId="30652" xr:uid="{00000000-0005-0000-0000-0000B8770000}"/>
    <cellStyle name="40% - Ênfase5 11 8 12" xfId="30653" xr:uid="{00000000-0005-0000-0000-0000B9770000}"/>
    <cellStyle name="40% - Ênfase5 11 8 13" xfId="30654" xr:uid="{00000000-0005-0000-0000-0000BA770000}"/>
    <cellStyle name="40% - Ênfase5 11 8 2" xfId="30655" xr:uid="{00000000-0005-0000-0000-0000BB770000}"/>
    <cellStyle name="40% - Ênfase5 11 8 3" xfId="30656" xr:uid="{00000000-0005-0000-0000-0000BC770000}"/>
    <cellStyle name="40% - Ênfase5 11 8 4" xfId="30657" xr:uid="{00000000-0005-0000-0000-0000BD770000}"/>
    <cellStyle name="40% - Ênfase5 11 8 5" xfId="30658" xr:uid="{00000000-0005-0000-0000-0000BE770000}"/>
    <cellStyle name="40% - Ênfase5 11 8 6" xfId="30659" xr:uid="{00000000-0005-0000-0000-0000BF770000}"/>
    <cellStyle name="40% - Ênfase5 11 8 7" xfId="30660" xr:uid="{00000000-0005-0000-0000-0000C0770000}"/>
    <cellStyle name="40% - Ênfase5 11 8 8" xfId="30661" xr:uid="{00000000-0005-0000-0000-0000C1770000}"/>
    <cellStyle name="40% - Ênfase5 11 8 9" xfId="30662" xr:uid="{00000000-0005-0000-0000-0000C2770000}"/>
    <cellStyle name="40% - Ênfase5 11 9" xfId="30663" xr:uid="{00000000-0005-0000-0000-0000C3770000}"/>
    <cellStyle name="40% - Ênfase5 11 9 10" xfId="30664" xr:uid="{00000000-0005-0000-0000-0000C4770000}"/>
    <cellStyle name="40% - Ênfase5 11 9 11" xfId="30665" xr:uid="{00000000-0005-0000-0000-0000C5770000}"/>
    <cellStyle name="40% - Ênfase5 11 9 12" xfId="30666" xr:uid="{00000000-0005-0000-0000-0000C6770000}"/>
    <cellStyle name="40% - Ênfase5 11 9 13" xfId="30667" xr:uid="{00000000-0005-0000-0000-0000C7770000}"/>
    <cellStyle name="40% - Ênfase5 11 9 2" xfId="30668" xr:uid="{00000000-0005-0000-0000-0000C8770000}"/>
    <cellStyle name="40% - Ênfase5 11 9 3" xfId="30669" xr:uid="{00000000-0005-0000-0000-0000C9770000}"/>
    <cellStyle name="40% - Ênfase5 11 9 4" xfId="30670" xr:uid="{00000000-0005-0000-0000-0000CA770000}"/>
    <cellStyle name="40% - Ênfase5 11 9 5" xfId="30671" xr:uid="{00000000-0005-0000-0000-0000CB770000}"/>
    <cellStyle name="40% - Ênfase5 11 9 6" xfId="30672" xr:uid="{00000000-0005-0000-0000-0000CC770000}"/>
    <cellStyle name="40% - Ênfase5 11 9 7" xfId="30673" xr:uid="{00000000-0005-0000-0000-0000CD770000}"/>
    <cellStyle name="40% - Ênfase5 11 9 8" xfId="30674" xr:uid="{00000000-0005-0000-0000-0000CE770000}"/>
    <cellStyle name="40% - Ênfase5 11 9 9" xfId="30675" xr:uid="{00000000-0005-0000-0000-0000CF770000}"/>
    <cellStyle name="40% - Ênfase5 12" xfId="30676" xr:uid="{00000000-0005-0000-0000-0000D0770000}"/>
    <cellStyle name="40% - Ênfase5 12 10" xfId="30677" xr:uid="{00000000-0005-0000-0000-0000D1770000}"/>
    <cellStyle name="40% - Ênfase5 12 11" xfId="30678" xr:uid="{00000000-0005-0000-0000-0000D2770000}"/>
    <cellStyle name="40% - Ênfase5 12 12" xfId="30679" xr:uid="{00000000-0005-0000-0000-0000D3770000}"/>
    <cellStyle name="40% - Ênfase5 12 13" xfId="30680" xr:uid="{00000000-0005-0000-0000-0000D4770000}"/>
    <cellStyle name="40% - Ênfase5 12 2" xfId="30681" xr:uid="{00000000-0005-0000-0000-0000D5770000}"/>
    <cellStyle name="40% - Ênfase5 12 3" xfId="30682" xr:uid="{00000000-0005-0000-0000-0000D6770000}"/>
    <cellStyle name="40% - Ênfase5 12 4" xfId="30683" xr:uid="{00000000-0005-0000-0000-0000D7770000}"/>
    <cellStyle name="40% - Ênfase5 12 5" xfId="30684" xr:uid="{00000000-0005-0000-0000-0000D8770000}"/>
    <cellStyle name="40% - Ênfase5 12 6" xfId="30685" xr:uid="{00000000-0005-0000-0000-0000D9770000}"/>
    <cellStyle name="40% - Ênfase5 12 7" xfId="30686" xr:uid="{00000000-0005-0000-0000-0000DA770000}"/>
    <cellStyle name="40% - Ênfase5 12 8" xfId="30687" xr:uid="{00000000-0005-0000-0000-0000DB770000}"/>
    <cellStyle name="40% - Ênfase5 12 9" xfId="30688" xr:uid="{00000000-0005-0000-0000-0000DC770000}"/>
    <cellStyle name="40% - Ênfase5 13" xfId="30689" xr:uid="{00000000-0005-0000-0000-0000DD770000}"/>
    <cellStyle name="40% - Ênfase5 13 10" xfId="30690" xr:uid="{00000000-0005-0000-0000-0000DE770000}"/>
    <cellStyle name="40% - Ênfase5 13 11" xfId="30691" xr:uid="{00000000-0005-0000-0000-0000DF770000}"/>
    <cellStyle name="40% - Ênfase5 13 12" xfId="30692" xr:uid="{00000000-0005-0000-0000-0000E0770000}"/>
    <cellStyle name="40% - Ênfase5 13 13" xfId="30693" xr:uid="{00000000-0005-0000-0000-0000E1770000}"/>
    <cellStyle name="40% - Ênfase5 13 2" xfId="30694" xr:uid="{00000000-0005-0000-0000-0000E2770000}"/>
    <cellStyle name="40% - Ênfase5 13 3" xfId="30695" xr:uid="{00000000-0005-0000-0000-0000E3770000}"/>
    <cellStyle name="40% - Ênfase5 13 4" xfId="30696" xr:uid="{00000000-0005-0000-0000-0000E4770000}"/>
    <cellStyle name="40% - Ênfase5 13 5" xfId="30697" xr:uid="{00000000-0005-0000-0000-0000E5770000}"/>
    <cellStyle name="40% - Ênfase5 13 6" xfId="30698" xr:uid="{00000000-0005-0000-0000-0000E6770000}"/>
    <cellStyle name="40% - Ênfase5 13 7" xfId="30699" xr:uid="{00000000-0005-0000-0000-0000E7770000}"/>
    <cellStyle name="40% - Ênfase5 13 8" xfId="30700" xr:uid="{00000000-0005-0000-0000-0000E8770000}"/>
    <cellStyle name="40% - Ênfase5 13 9" xfId="30701" xr:uid="{00000000-0005-0000-0000-0000E9770000}"/>
    <cellStyle name="40% - Ênfase5 14" xfId="30702" xr:uid="{00000000-0005-0000-0000-0000EA770000}"/>
    <cellStyle name="40% - Ênfase5 14 10" xfId="30703" xr:uid="{00000000-0005-0000-0000-0000EB770000}"/>
    <cellStyle name="40% - Ênfase5 14 11" xfId="30704" xr:uid="{00000000-0005-0000-0000-0000EC770000}"/>
    <cellStyle name="40% - Ênfase5 14 12" xfId="30705" xr:uid="{00000000-0005-0000-0000-0000ED770000}"/>
    <cellStyle name="40% - Ênfase5 14 13" xfId="30706" xr:uid="{00000000-0005-0000-0000-0000EE770000}"/>
    <cellStyle name="40% - Ênfase5 14 2" xfId="30707" xr:uid="{00000000-0005-0000-0000-0000EF770000}"/>
    <cellStyle name="40% - Ênfase5 14 3" xfId="30708" xr:uid="{00000000-0005-0000-0000-0000F0770000}"/>
    <cellStyle name="40% - Ênfase5 14 4" xfId="30709" xr:uid="{00000000-0005-0000-0000-0000F1770000}"/>
    <cellStyle name="40% - Ênfase5 14 5" xfId="30710" xr:uid="{00000000-0005-0000-0000-0000F2770000}"/>
    <cellStyle name="40% - Ênfase5 14 6" xfId="30711" xr:uid="{00000000-0005-0000-0000-0000F3770000}"/>
    <cellStyle name="40% - Ênfase5 14 7" xfId="30712" xr:uid="{00000000-0005-0000-0000-0000F4770000}"/>
    <cellStyle name="40% - Ênfase5 14 8" xfId="30713" xr:uid="{00000000-0005-0000-0000-0000F5770000}"/>
    <cellStyle name="40% - Ênfase5 14 9" xfId="30714" xr:uid="{00000000-0005-0000-0000-0000F6770000}"/>
    <cellStyle name="40% - Ênfase5 15" xfId="30715" xr:uid="{00000000-0005-0000-0000-0000F7770000}"/>
    <cellStyle name="40% - Ênfase5 15 10" xfId="30716" xr:uid="{00000000-0005-0000-0000-0000F8770000}"/>
    <cellStyle name="40% - Ênfase5 15 11" xfId="30717" xr:uid="{00000000-0005-0000-0000-0000F9770000}"/>
    <cellStyle name="40% - Ênfase5 15 12" xfId="30718" xr:uid="{00000000-0005-0000-0000-0000FA770000}"/>
    <cellStyle name="40% - Ênfase5 15 13" xfId="30719" xr:uid="{00000000-0005-0000-0000-0000FB770000}"/>
    <cellStyle name="40% - Ênfase5 15 2" xfId="30720" xr:uid="{00000000-0005-0000-0000-0000FC770000}"/>
    <cellStyle name="40% - Ênfase5 15 3" xfId="30721" xr:uid="{00000000-0005-0000-0000-0000FD770000}"/>
    <cellStyle name="40% - Ênfase5 15 4" xfId="30722" xr:uid="{00000000-0005-0000-0000-0000FE770000}"/>
    <cellStyle name="40% - Ênfase5 15 5" xfId="30723" xr:uid="{00000000-0005-0000-0000-0000FF770000}"/>
    <cellStyle name="40% - Ênfase5 15 6" xfId="30724" xr:uid="{00000000-0005-0000-0000-000000780000}"/>
    <cellStyle name="40% - Ênfase5 15 7" xfId="30725" xr:uid="{00000000-0005-0000-0000-000001780000}"/>
    <cellStyle name="40% - Ênfase5 15 8" xfId="30726" xr:uid="{00000000-0005-0000-0000-000002780000}"/>
    <cellStyle name="40% - Ênfase5 15 9" xfId="30727" xr:uid="{00000000-0005-0000-0000-000003780000}"/>
    <cellStyle name="40% - Ênfase5 16" xfId="30728" xr:uid="{00000000-0005-0000-0000-000004780000}"/>
    <cellStyle name="40% - Ênfase5 16 10" xfId="30729" xr:uid="{00000000-0005-0000-0000-000005780000}"/>
    <cellStyle name="40% - Ênfase5 16 11" xfId="30730" xr:uid="{00000000-0005-0000-0000-000006780000}"/>
    <cellStyle name="40% - Ênfase5 16 12" xfId="30731" xr:uid="{00000000-0005-0000-0000-000007780000}"/>
    <cellStyle name="40% - Ênfase5 16 13" xfId="30732" xr:uid="{00000000-0005-0000-0000-000008780000}"/>
    <cellStyle name="40% - Ênfase5 16 2" xfId="30733" xr:uid="{00000000-0005-0000-0000-000009780000}"/>
    <cellStyle name="40% - Ênfase5 16 3" xfId="30734" xr:uid="{00000000-0005-0000-0000-00000A780000}"/>
    <cellStyle name="40% - Ênfase5 16 4" xfId="30735" xr:uid="{00000000-0005-0000-0000-00000B780000}"/>
    <cellStyle name="40% - Ênfase5 16 5" xfId="30736" xr:uid="{00000000-0005-0000-0000-00000C780000}"/>
    <cellStyle name="40% - Ênfase5 16 6" xfId="30737" xr:uid="{00000000-0005-0000-0000-00000D780000}"/>
    <cellStyle name="40% - Ênfase5 16 7" xfId="30738" xr:uid="{00000000-0005-0000-0000-00000E780000}"/>
    <cellStyle name="40% - Ênfase5 16 8" xfId="30739" xr:uid="{00000000-0005-0000-0000-00000F780000}"/>
    <cellStyle name="40% - Ênfase5 16 9" xfId="30740" xr:uid="{00000000-0005-0000-0000-000010780000}"/>
    <cellStyle name="40% - Ênfase5 17" xfId="30741" xr:uid="{00000000-0005-0000-0000-000011780000}"/>
    <cellStyle name="40% - Ênfase5 17 10" xfId="30742" xr:uid="{00000000-0005-0000-0000-000012780000}"/>
    <cellStyle name="40% - Ênfase5 17 11" xfId="30743" xr:uid="{00000000-0005-0000-0000-000013780000}"/>
    <cellStyle name="40% - Ênfase5 17 12" xfId="30744" xr:uid="{00000000-0005-0000-0000-000014780000}"/>
    <cellStyle name="40% - Ênfase5 17 13" xfId="30745" xr:uid="{00000000-0005-0000-0000-000015780000}"/>
    <cellStyle name="40% - Ênfase5 17 2" xfId="30746" xr:uid="{00000000-0005-0000-0000-000016780000}"/>
    <cellStyle name="40% - Ênfase5 17 3" xfId="30747" xr:uid="{00000000-0005-0000-0000-000017780000}"/>
    <cellStyle name="40% - Ênfase5 17 4" xfId="30748" xr:uid="{00000000-0005-0000-0000-000018780000}"/>
    <cellStyle name="40% - Ênfase5 17 5" xfId="30749" xr:uid="{00000000-0005-0000-0000-000019780000}"/>
    <cellStyle name="40% - Ênfase5 17 6" xfId="30750" xr:uid="{00000000-0005-0000-0000-00001A780000}"/>
    <cellStyle name="40% - Ênfase5 17 7" xfId="30751" xr:uid="{00000000-0005-0000-0000-00001B780000}"/>
    <cellStyle name="40% - Ênfase5 17 8" xfId="30752" xr:uid="{00000000-0005-0000-0000-00001C780000}"/>
    <cellStyle name="40% - Ênfase5 17 9" xfId="30753" xr:uid="{00000000-0005-0000-0000-00001D780000}"/>
    <cellStyle name="40% - Ênfase5 18" xfId="30754" xr:uid="{00000000-0005-0000-0000-00001E780000}"/>
    <cellStyle name="40% - Ênfase5 18 10" xfId="30755" xr:uid="{00000000-0005-0000-0000-00001F780000}"/>
    <cellStyle name="40% - Ênfase5 18 11" xfId="30756" xr:uid="{00000000-0005-0000-0000-000020780000}"/>
    <cellStyle name="40% - Ênfase5 18 12" xfId="30757" xr:uid="{00000000-0005-0000-0000-000021780000}"/>
    <cellStyle name="40% - Ênfase5 18 13" xfId="30758" xr:uid="{00000000-0005-0000-0000-000022780000}"/>
    <cellStyle name="40% - Ênfase5 18 2" xfId="30759" xr:uid="{00000000-0005-0000-0000-000023780000}"/>
    <cellStyle name="40% - Ênfase5 18 3" xfId="30760" xr:uid="{00000000-0005-0000-0000-000024780000}"/>
    <cellStyle name="40% - Ênfase5 18 4" xfId="30761" xr:uid="{00000000-0005-0000-0000-000025780000}"/>
    <cellStyle name="40% - Ênfase5 18 5" xfId="30762" xr:uid="{00000000-0005-0000-0000-000026780000}"/>
    <cellStyle name="40% - Ênfase5 18 6" xfId="30763" xr:uid="{00000000-0005-0000-0000-000027780000}"/>
    <cellStyle name="40% - Ênfase5 18 7" xfId="30764" xr:uid="{00000000-0005-0000-0000-000028780000}"/>
    <cellStyle name="40% - Ênfase5 18 8" xfId="30765" xr:uid="{00000000-0005-0000-0000-000029780000}"/>
    <cellStyle name="40% - Ênfase5 18 9" xfId="30766" xr:uid="{00000000-0005-0000-0000-00002A780000}"/>
    <cellStyle name="40% - Ênfase5 19" xfId="30767" xr:uid="{00000000-0005-0000-0000-00002B780000}"/>
    <cellStyle name="40% - Ênfase5 19 10" xfId="30768" xr:uid="{00000000-0005-0000-0000-00002C780000}"/>
    <cellStyle name="40% - Ênfase5 19 11" xfId="30769" xr:uid="{00000000-0005-0000-0000-00002D780000}"/>
    <cellStyle name="40% - Ênfase5 19 12" xfId="30770" xr:uid="{00000000-0005-0000-0000-00002E780000}"/>
    <cellStyle name="40% - Ênfase5 19 13" xfId="30771" xr:uid="{00000000-0005-0000-0000-00002F780000}"/>
    <cellStyle name="40% - Ênfase5 19 2" xfId="30772" xr:uid="{00000000-0005-0000-0000-000030780000}"/>
    <cellStyle name="40% - Ênfase5 19 3" xfId="30773" xr:uid="{00000000-0005-0000-0000-000031780000}"/>
    <cellStyle name="40% - Ênfase5 19 4" xfId="30774" xr:uid="{00000000-0005-0000-0000-000032780000}"/>
    <cellStyle name="40% - Ênfase5 19 5" xfId="30775" xr:uid="{00000000-0005-0000-0000-000033780000}"/>
    <cellStyle name="40% - Ênfase5 19 6" xfId="30776" xr:uid="{00000000-0005-0000-0000-000034780000}"/>
    <cellStyle name="40% - Ênfase5 19 7" xfId="30777" xr:uid="{00000000-0005-0000-0000-000035780000}"/>
    <cellStyle name="40% - Ênfase5 19 8" xfId="30778" xr:uid="{00000000-0005-0000-0000-000036780000}"/>
    <cellStyle name="40% - Ênfase5 19 9" xfId="30779" xr:uid="{00000000-0005-0000-0000-000037780000}"/>
    <cellStyle name="40% - Ênfase5 2" xfId="30780" xr:uid="{00000000-0005-0000-0000-000038780000}"/>
    <cellStyle name="40% - Ênfase5 2 10" xfId="30781" xr:uid="{00000000-0005-0000-0000-000039780000}"/>
    <cellStyle name="40% - Ênfase5 2 10 10" xfId="30782" xr:uid="{00000000-0005-0000-0000-00003A780000}"/>
    <cellStyle name="40% - Ênfase5 2 10 11" xfId="30783" xr:uid="{00000000-0005-0000-0000-00003B780000}"/>
    <cellStyle name="40% - Ênfase5 2 10 12" xfId="30784" xr:uid="{00000000-0005-0000-0000-00003C780000}"/>
    <cellStyle name="40% - Ênfase5 2 10 13" xfId="30785" xr:uid="{00000000-0005-0000-0000-00003D780000}"/>
    <cellStyle name="40% - Ênfase5 2 10 2" xfId="30786" xr:uid="{00000000-0005-0000-0000-00003E780000}"/>
    <cellStyle name="40% - Ênfase5 2 10 3" xfId="30787" xr:uid="{00000000-0005-0000-0000-00003F780000}"/>
    <cellStyle name="40% - Ênfase5 2 10 4" xfId="30788" xr:uid="{00000000-0005-0000-0000-000040780000}"/>
    <cellStyle name="40% - Ênfase5 2 10 5" xfId="30789" xr:uid="{00000000-0005-0000-0000-000041780000}"/>
    <cellStyle name="40% - Ênfase5 2 10 6" xfId="30790" xr:uid="{00000000-0005-0000-0000-000042780000}"/>
    <cellStyle name="40% - Ênfase5 2 10 7" xfId="30791" xr:uid="{00000000-0005-0000-0000-000043780000}"/>
    <cellStyle name="40% - Ênfase5 2 10 8" xfId="30792" xr:uid="{00000000-0005-0000-0000-000044780000}"/>
    <cellStyle name="40% - Ênfase5 2 10 9" xfId="30793" xr:uid="{00000000-0005-0000-0000-000045780000}"/>
    <cellStyle name="40% - Ênfase5 2 11" xfId="30794" xr:uid="{00000000-0005-0000-0000-000046780000}"/>
    <cellStyle name="40% - Ênfase5 2 11 10" xfId="30795" xr:uid="{00000000-0005-0000-0000-000047780000}"/>
    <cellStyle name="40% - Ênfase5 2 11 11" xfId="30796" xr:uid="{00000000-0005-0000-0000-000048780000}"/>
    <cellStyle name="40% - Ênfase5 2 11 12" xfId="30797" xr:uid="{00000000-0005-0000-0000-000049780000}"/>
    <cellStyle name="40% - Ênfase5 2 11 13" xfId="30798" xr:uid="{00000000-0005-0000-0000-00004A780000}"/>
    <cellStyle name="40% - Ênfase5 2 11 2" xfId="30799" xr:uid="{00000000-0005-0000-0000-00004B780000}"/>
    <cellStyle name="40% - Ênfase5 2 11 3" xfId="30800" xr:uid="{00000000-0005-0000-0000-00004C780000}"/>
    <cellStyle name="40% - Ênfase5 2 11 4" xfId="30801" xr:uid="{00000000-0005-0000-0000-00004D780000}"/>
    <cellStyle name="40% - Ênfase5 2 11 5" xfId="30802" xr:uid="{00000000-0005-0000-0000-00004E780000}"/>
    <cellStyle name="40% - Ênfase5 2 11 6" xfId="30803" xr:uid="{00000000-0005-0000-0000-00004F780000}"/>
    <cellStyle name="40% - Ênfase5 2 11 7" xfId="30804" xr:uid="{00000000-0005-0000-0000-000050780000}"/>
    <cellStyle name="40% - Ênfase5 2 11 8" xfId="30805" xr:uid="{00000000-0005-0000-0000-000051780000}"/>
    <cellStyle name="40% - Ênfase5 2 11 9" xfId="30806" xr:uid="{00000000-0005-0000-0000-000052780000}"/>
    <cellStyle name="40% - Ênfase5 2 12" xfId="30807" xr:uid="{00000000-0005-0000-0000-000053780000}"/>
    <cellStyle name="40% - Ênfase5 2 12 10" xfId="30808" xr:uid="{00000000-0005-0000-0000-000054780000}"/>
    <cellStyle name="40% - Ênfase5 2 12 11" xfId="30809" xr:uid="{00000000-0005-0000-0000-000055780000}"/>
    <cellStyle name="40% - Ênfase5 2 12 12" xfId="30810" xr:uid="{00000000-0005-0000-0000-000056780000}"/>
    <cellStyle name="40% - Ênfase5 2 12 13" xfId="30811" xr:uid="{00000000-0005-0000-0000-000057780000}"/>
    <cellStyle name="40% - Ênfase5 2 12 2" xfId="30812" xr:uid="{00000000-0005-0000-0000-000058780000}"/>
    <cellStyle name="40% - Ênfase5 2 12 3" xfId="30813" xr:uid="{00000000-0005-0000-0000-000059780000}"/>
    <cellStyle name="40% - Ênfase5 2 12 4" xfId="30814" xr:uid="{00000000-0005-0000-0000-00005A780000}"/>
    <cellStyle name="40% - Ênfase5 2 12 5" xfId="30815" xr:uid="{00000000-0005-0000-0000-00005B780000}"/>
    <cellStyle name="40% - Ênfase5 2 12 6" xfId="30816" xr:uid="{00000000-0005-0000-0000-00005C780000}"/>
    <cellStyle name="40% - Ênfase5 2 12 7" xfId="30817" xr:uid="{00000000-0005-0000-0000-00005D780000}"/>
    <cellStyle name="40% - Ênfase5 2 12 8" xfId="30818" xr:uid="{00000000-0005-0000-0000-00005E780000}"/>
    <cellStyle name="40% - Ênfase5 2 12 9" xfId="30819" xr:uid="{00000000-0005-0000-0000-00005F780000}"/>
    <cellStyle name="40% - Ênfase5 2 13" xfId="30820" xr:uid="{00000000-0005-0000-0000-000060780000}"/>
    <cellStyle name="40% - Ênfase5 2 14" xfId="30821" xr:uid="{00000000-0005-0000-0000-000061780000}"/>
    <cellStyle name="40% - Ênfase5 2 15" xfId="30822" xr:uid="{00000000-0005-0000-0000-000062780000}"/>
    <cellStyle name="40% - Ênfase5 2 16" xfId="30823" xr:uid="{00000000-0005-0000-0000-000063780000}"/>
    <cellStyle name="40% - Ênfase5 2 17" xfId="30824" xr:uid="{00000000-0005-0000-0000-000064780000}"/>
    <cellStyle name="40% - Ênfase5 2 18" xfId="30825" xr:uid="{00000000-0005-0000-0000-000065780000}"/>
    <cellStyle name="40% - Ênfase5 2 19" xfId="30826" xr:uid="{00000000-0005-0000-0000-000066780000}"/>
    <cellStyle name="40% - Ênfase5 2 2" xfId="30827" xr:uid="{00000000-0005-0000-0000-000067780000}"/>
    <cellStyle name="40% - Ênfase5 2 2 10" xfId="30828" xr:uid="{00000000-0005-0000-0000-000068780000}"/>
    <cellStyle name="40% - Ênfase5 2 2 10 10" xfId="30829" xr:uid="{00000000-0005-0000-0000-000069780000}"/>
    <cellStyle name="40% - Ênfase5 2 2 10 11" xfId="30830" xr:uid="{00000000-0005-0000-0000-00006A780000}"/>
    <cellStyle name="40% - Ênfase5 2 2 10 12" xfId="30831" xr:uid="{00000000-0005-0000-0000-00006B780000}"/>
    <cellStyle name="40% - Ênfase5 2 2 10 13" xfId="30832" xr:uid="{00000000-0005-0000-0000-00006C780000}"/>
    <cellStyle name="40% - Ênfase5 2 2 10 2" xfId="30833" xr:uid="{00000000-0005-0000-0000-00006D780000}"/>
    <cellStyle name="40% - Ênfase5 2 2 10 3" xfId="30834" xr:uid="{00000000-0005-0000-0000-00006E780000}"/>
    <cellStyle name="40% - Ênfase5 2 2 10 4" xfId="30835" xr:uid="{00000000-0005-0000-0000-00006F780000}"/>
    <cellStyle name="40% - Ênfase5 2 2 10 5" xfId="30836" xr:uid="{00000000-0005-0000-0000-000070780000}"/>
    <cellStyle name="40% - Ênfase5 2 2 10 6" xfId="30837" xr:uid="{00000000-0005-0000-0000-000071780000}"/>
    <cellStyle name="40% - Ênfase5 2 2 10 7" xfId="30838" xr:uid="{00000000-0005-0000-0000-000072780000}"/>
    <cellStyle name="40% - Ênfase5 2 2 10 8" xfId="30839" xr:uid="{00000000-0005-0000-0000-000073780000}"/>
    <cellStyle name="40% - Ênfase5 2 2 10 9" xfId="30840" xr:uid="{00000000-0005-0000-0000-000074780000}"/>
    <cellStyle name="40% - Ênfase5 2 2 11" xfId="30841" xr:uid="{00000000-0005-0000-0000-000075780000}"/>
    <cellStyle name="40% - Ênfase5 2 2 11 10" xfId="30842" xr:uid="{00000000-0005-0000-0000-000076780000}"/>
    <cellStyle name="40% - Ênfase5 2 2 11 11" xfId="30843" xr:uid="{00000000-0005-0000-0000-000077780000}"/>
    <cellStyle name="40% - Ênfase5 2 2 11 12" xfId="30844" xr:uid="{00000000-0005-0000-0000-000078780000}"/>
    <cellStyle name="40% - Ênfase5 2 2 11 13" xfId="30845" xr:uid="{00000000-0005-0000-0000-000079780000}"/>
    <cellStyle name="40% - Ênfase5 2 2 11 2" xfId="30846" xr:uid="{00000000-0005-0000-0000-00007A780000}"/>
    <cellStyle name="40% - Ênfase5 2 2 11 3" xfId="30847" xr:uid="{00000000-0005-0000-0000-00007B780000}"/>
    <cellStyle name="40% - Ênfase5 2 2 11 4" xfId="30848" xr:uid="{00000000-0005-0000-0000-00007C780000}"/>
    <cellStyle name="40% - Ênfase5 2 2 11 5" xfId="30849" xr:uid="{00000000-0005-0000-0000-00007D780000}"/>
    <cellStyle name="40% - Ênfase5 2 2 11 6" xfId="30850" xr:uid="{00000000-0005-0000-0000-00007E780000}"/>
    <cellStyle name="40% - Ênfase5 2 2 11 7" xfId="30851" xr:uid="{00000000-0005-0000-0000-00007F780000}"/>
    <cellStyle name="40% - Ênfase5 2 2 11 8" xfId="30852" xr:uid="{00000000-0005-0000-0000-000080780000}"/>
    <cellStyle name="40% - Ênfase5 2 2 11 9" xfId="30853" xr:uid="{00000000-0005-0000-0000-000081780000}"/>
    <cellStyle name="40% - Ênfase5 2 2 12" xfId="30854" xr:uid="{00000000-0005-0000-0000-000082780000}"/>
    <cellStyle name="40% - Ênfase5 2 2 13" xfId="30855" xr:uid="{00000000-0005-0000-0000-000083780000}"/>
    <cellStyle name="40% - Ênfase5 2 2 14" xfId="30856" xr:uid="{00000000-0005-0000-0000-000084780000}"/>
    <cellStyle name="40% - Ênfase5 2 2 15" xfId="30857" xr:uid="{00000000-0005-0000-0000-000085780000}"/>
    <cellStyle name="40% - Ênfase5 2 2 16" xfId="30858" xr:uid="{00000000-0005-0000-0000-000086780000}"/>
    <cellStyle name="40% - Ênfase5 2 2 17" xfId="30859" xr:uid="{00000000-0005-0000-0000-000087780000}"/>
    <cellStyle name="40% - Ênfase5 2 2 18" xfId="30860" xr:uid="{00000000-0005-0000-0000-000088780000}"/>
    <cellStyle name="40% - Ênfase5 2 2 19" xfId="30861" xr:uid="{00000000-0005-0000-0000-000089780000}"/>
    <cellStyle name="40% - Ênfase5 2 2 2" xfId="30862" xr:uid="{00000000-0005-0000-0000-00008A780000}"/>
    <cellStyle name="40% - Ênfase5 2 2 2 10" xfId="30863" xr:uid="{00000000-0005-0000-0000-00008B780000}"/>
    <cellStyle name="40% - Ênfase5 2 2 2 11" xfId="30864" xr:uid="{00000000-0005-0000-0000-00008C780000}"/>
    <cellStyle name="40% - Ênfase5 2 2 2 12" xfId="30865" xr:uid="{00000000-0005-0000-0000-00008D780000}"/>
    <cellStyle name="40% - Ênfase5 2 2 2 13" xfId="30866" xr:uid="{00000000-0005-0000-0000-00008E780000}"/>
    <cellStyle name="40% - Ênfase5 2 2 2 2" xfId="30867" xr:uid="{00000000-0005-0000-0000-00008F780000}"/>
    <cellStyle name="40% - Ênfase5 2 2 2 3" xfId="30868" xr:uid="{00000000-0005-0000-0000-000090780000}"/>
    <cellStyle name="40% - Ênfase5 2 2 2 4" xfId="30869" xr:uid="{00000000-0005-0000-0000-000091780000}"/>
    <cellStyle name="40% - Ênfase5 2 2 2 5" xfId="30870" xr:uid="{00000000-0005-0000-0000-000092780000}"/>
    <cellStyle name="40% - Ênfase5 2 2 2 6" xfId="30871" xr:uid="{00000000-0005-0000-0000-000093780000}"/>
    <cellStyle name="40% - Ênfase5 2 2 2 7" xfId="30872" xr:uid="{00000000-0005-0000-0000-000094780000}"/>
    <cellStyle name="40% - Ênfase5 2 2 2 8" xfId="30873" xr:uid="{00000000-0005-0000-0000-000095780000}"/>
    <cellStyle name="40% - Ênfase5 2 2 2 9" xfId="30874" xr:uid="{00000000-0005-0000-0000-000096780000}"/>
    <cellStyle name="40% - Ênfase5 2 2 20" xfId="30875" xr:uid="{00000000-0005-0000-0000-000097780000}"/>
    <cellStyle name="40% - Ênfase5 2 2 21" xfId="30876" xr:uid="{00000000-0005-0000-0000-000098780000}"/>
    <cellStyle name="40% - Ênfase5 2 2 22" xfId="30877" xr:uid="{00000000-0005-0000-0000-000099780000}"/>
    <cellStyle name="40% - Ênfase5 2 2 23" xfId="30878" xr:uid="{00000000-0005-0000-0000-00009A780000}"/>
    <cellStyle name="40% - Ênfase5 2 2 3" xfId="30879" xr:uid="{00000000-0005-0000-0000-00009B780000}"/>
    <cellStyle name="40% - Ênfase5 2 2 3 10" xfId="30880" xr:uid="{00000000-0005-0000-0000-00009C780000}"/>
    <cellStyle name="40% - Ênfase5 2 2 3 11" xfId="30881" xr:uid="{00000000-0005-0000-0000-00009D780000}"/>
    <cellStyle name="40% - Ênfase5 2 2 3 12" xfId="30882" xr:uid="{00000000-0005-0000-0000-00009E780000}"/>
    <cellStyle name="40% - Ênfase5 2 2 3 13" xfId="30883" xr:uid="{00000000-0005-0000-0000-00009F780000}"/>
    <cellStyle name="40% - Ênfase5 2 2 3 2" xfId="30884" xr:uid="{00000000-0005-0000-0000-0000A0780000}"/>
    <cellStyle name="40% - Ênfase5 2 2 3 3" xfId="30885" xr:uid="{00000000-0005-0000-0000-0000A1780000}"/>
    <cellStyle name="40% - Ênfase5 2 2 3 4" xfId="30886" xr:uid="{00000000-0005-0000-0000-0000A2780000}"/>
    <cellStyle name="40% - Ênfase5 2 2 3 5" xfId="30887" xr:uid="{00000000-0005-0000-0000-0000A3780000}"/>
    <cellStyle name="40% - Ênfase5 2 2 3 6" xfId="30888" xr:uid="{00000000-0005-0000-0000-0000A4780000}"/>
    <cellStyle name="40% - Ênfase5 2 2 3 7" xfId="30889" xr:uid="{00000000-0005-0000-0000-0000A5780000}"/>
    <cellStyle name="40% - Ênfase5 2 2 3 8" xfId="30890" xr:uid="{00000000-0005-0000-0000-0000A6780000}"/>
    <cellStyle name="40% - Ênfase5 2 2 3 9" xfId="30891" xr:uid="{00000000-0005-0000-0000-0000A7780000}"/>
    <cellStyle name="40% - Ênfase5 2 2 4" xfId="30892" xr:uid="{00000000-0005-0000-0000-0000A8780000}"/>
    <cellStyle name="40% - Ênfase5 2 2 4 10" xfId="30893" xr:uid="{00000000-0005-0000-0000-0000A9780000}"/>
    <cellStyle name="40% - Ênfase5 2 2 4 11" xfId="30894" xr:uid="{00000000-0005-0000-0000-0000AA780000}"/>
    <cellStyle name="40% - Ênfase5 2 2 4 12" xfId="30895" xr:uid="{00000000-0005-0000-0000-0000AB780000}"/>
    <cellStyle name="40% - Ênfase5 2 2 4 13" xfId="30896" xr:uid="{00000000-0005-0000-0000-0000AC780000}"/>
    <cellStyle name="40% - Ênfase5 2 2 4 2" xfId="30897" xr:uid="{00000000-0005-0000-0000-0000AD780000}"/>
    <cellStyle name="40% - Ênfase5 2 2 4 3" xfId="30898" xr:uid="{00000000-0005-0000-0000-0000AE780000}"/>
    <cellStyle name="40% - Ênfase5 2 2 4 4" xfId="30899" xr:uid="{00000000-0005-0000-0000-0000AF780000}"/>
    <cellStyle name="40% - Ênfase5 2 2 4 5" xfId="30900" xr:uid="{00000000-0005-0000-0000-0000B0780000}"/>
    <cellStyle name="40% - Ênfase5 2 2 4 6" xfId="30901" xr:uid="{00000000-0005-0000-0000-0000B1780000}"/>
    <cellStyle name="40% - Ênfase5 2 2 4 7" xfId="30902" xr:uid="{00000000-0005-0000-0000-0000B2780000}"/>
    <cellStyle name="40% - Ênfase5 2 2 4 8" xfId="30903" xr:uid="{00000000-0005-0000-0000-0000B3780000}"/>
    <cellStyle name="40% - Ênfase5 2 2 4 9" xfId="30904" xr:uid="{00000000-0005-0000-0000-0000B4780000}"/>
    <cellStyle name="40% - Ênfase5 2 2 5" xfId="30905" xr:uid="{00000000-0005-0000-0000-0000B5780000}"/>
    <cellStyle name="40% - Ênfase5 2 2 5 10" xfId="30906" xr:uid="{00000000-0005-0000-0000-0000B6780000}"/>
    <cellStyle name="40% - Ênfase5 2 2 5 11" xfId="30907" xr:uid="{00000000-0005-0000-0000-0000B7780000}"/>
    <cellStyle name="40% - Ênfase5 2 2 5 12" xfId="30908" xr:uid="{00000000-0005-0000-0000-0000B8780000}"/>
    <cellStyle name="40% - Ênfase5 2 2 5 13" xfId="30909" xr:uid="{00000000-0005-0000-0000-0000B9780000}"/>
    <cellStyle name="40% - Ênfase5 2 2 5 2" xfId="30910" xr:uid="{00000000-0005-0000-0000-0000BA780000}"/>
    <cellStyle name="40% - Ênfase5 2 2 5 3" xfId="30911" xr:uid="{00000000-0005-0000-0000-0000BB780000}"/>
    <cellStyle name="40% - Ênfase5 2 2 5 4" xfId="30912" xr:uid="{00000000-0005-0000-0000-0000BC780000}"/>
    <cellStyle name="40% - Ênfase5 2 2 5 5" xfId="30913" xr:uid="{00000000-0005-0000-0000-0000BD780000}"/>
    <cellStyle name="40% - Ênfase5 2 2 5 6" xfId="30914" xr:uid="{00000000-0005-0000-0000-0000BE780000}"/>
    <cellStyle name="40% - Ênfase5 2 2 5 7" xfId="30915" xr:uid="{00000000-0005-0000-0000-0000BF780000}"/>
    <cellStyle name="40% - Ênfase5 2 2 5 8" xfId="30916" xr:uid="{00000000-0005-0000-0000-0000C0780000}"/>
    <cellStyle name="40% - Ênfase5 2 2 5 9" xfId="30917" xr:uid="{00000000-0005-0000-0000-0000C1780000}"/>
    <cellStyle name="40% - Ênfase5 2 2 6" xfId="30918" xr:uid="{00000000-0005-0000-0000-0000C2780000}"/>
    <cellStyle name="40% - Ênfase5 2 2 6 10" xfId="30919" xr:uid="{00000000-0005-0000-0000-0000C3780000}"/>
    <cellStyle name="40% - Ênfase5 2 2 6 11" xfId="30920" xr:uid="{00000000-0005-0000-0000-0000C4780000}"/>
    <cellStyle name="40% - Ênfase5 2 2 6 12" xfId="30921" xr:uid="{00000000-0005-0000-0000-0000C5780000}"/>
    <cellStyle name="40% - Ênfase5 2 2 6 13" xfId="30922" xr:uid="{00000000-0005-0000-0000-0000C6780000}"/>
    <cellStyle name="40% - Ênfase5 2 2 6 2" xfId="30923" xr:uid="{00000000-0005-0000-0000-0000C7780000}"/>
    <cellStyle name="40% - Ênfase5 2 2 6 3" xfId="30924" xr:uid="{00000000-0005-0000-0000-0000C8780000}"/>
    <cellStyle name="40% - Ênfase5 2 2 6 4" xfId="30925" xr:uid="{00000000-0005-0000-0000-0000C9780000}"/>
    <cellStyle name="40% - Ênfase5 2 2 6 5" xfId="30926" xr:uid="{00000000-0005-0000-0000-0000CA780000}"/>
    <cellStyle name="40% - Ênfase5 2 2 6 6" xfId="30927" xr:uid="{00000000-0005-0000-0000-0000CB780000}"/>
    <cellStyle name="40% - Ênfase5 2 2 6 7" xfId="30928" xr:uid="{00000000-0005-0000-0000-0000CC780000}"/>
    <cellStyle name="40% - Ênfase5 2 2 6 8" xfId="30929" xr:uid="{00000000-0005-0000-0000-0000CD780000}"/>
    <cellStyle name="40% - Ênfase5 2 2 6 9" xfId="30930" xr:uid="{00000000-0005-0000-0000-0000CE780000}"/>
    <cellStyle name="40% - Ênfase5 2 2 7" xfId="30931" xr:uid="{00000000-0005-0000-0000-0000CF780000}"/>
    <cellStyle name="40% - Ênfase5 2 2 7 10" xfId="30932" xr:uid="{00000000-0005-0000-0000-0000D0780000}"/>
    <cellStyle name="40% - Ênfase5 2 2 7 11" xfId="30933" xr:uid="{00000000-0005-0000-0000-0000D1780000}"/>
    <cellStyle name="40% - Ênfase5 2 2 7 12" xfId="30934" xr:uid="{00000000-0005-0000-0000-0000D2780000}"/>
    <cellStyle name="40% - Ênfase5 2 2 7 13" xfId="30935" xr:uid="{00000000-0005-0000-0000-0000D3780000}"/>
    <cellStyle name="40% - Ênfase5 2 2 7 2" xfId="30936" xr:uid="{00000000-0005-0000-0000-0000D4780000}"/>
    <cellStyle name="40% - Ênfase5 2 2 7 3" xfId="30937" xr:uid="{00000000-0005-0000-0000-0000D5780000}"/>
    <cellStyle name="40% - Ênfase5 2 2 7 4" xfId="30938" xr:uid="{00000000-0005-0000-0000-0000D6780000}"/>
    <cellStyle name="40% - Ênfase5 2 2 7 5" xfId="30939" xr:uid="{00000000-0005-0000-0000-0000D7780000}"/>
    <cellStyle name="40% - Ênfase5 2 2 7 6" xfId="30940" xr:uid="{00000000-0005-0000-0000-0000D8780000}"/>
    <cellStyle name="40% - Ênfase5 2 2 7 7" xfId="30941" xr:uid="{00000000-0005-0000-0000-0000D9780000}"/>
    <cellStyle name="40% - Ênfase5 2 2 7 8" xfId="30942" xr:uid="{00000000-0005-0000-0000-0000DA780000}"/>
    <cellStyle name="40% - Ênfase5 2 2 7 9" xfId="30943" xr:uid="{00000000-0005-0000-0000-0000DB780000}"/>
    <cellStyle name="40% - Ênfase5 2 2 8" xfId="30944" xr:uid="{00000000-0005-0000-0000-0000DC780000}"/>
    <cellStyle name="40% - Ênfase5 2 2 8 10" xfId="30945" xr:uid="{00000000-0005-0000-0000-0000DD780000}"/>
    <cellStyle name="40% - Ênfase5 2 2 8 11" xfId="30946" xr:uid="{00000000-0005-0000-0000-0000DE780000}"/>
    <cellStyle name="40% - Ênfase5 2 2 8 12" xfId="30947" xr:uid="{00000000-0005-0000-0000-0000DF780000}"/>
    <cellStyle name="40% - Ênfase5 2 2 8 13" xfId="30948" xr:uid="{00000000-0005-0000-0000-0000E0780000}"/>
    <cellStyle name="40% - Ênfase5 2 2 8 2" xfId="30949" xr:uid="{00000000-0005-0000-0000-0000E1780000}"/>
    <cellStyle name="40% - Ênfase5 2 2 8 3" xfId="30950" xr:uid="{00000000-0005-0000-0000-0000E2780000}"/>
    <cellStyle name="40% - Ênfase5 2 2 8 4" xfId="30951" xr:uid="{00000000-0005-0000-0000-0000E3780000}"/>
    <cellStyle name="40% - Ênfase5 2 2 8 5" xfId="30952" xr:uid="{00000000-0005-0000-0000-0000E4780000}"/>
    <cellStyle name="40% - Ênfase5 2 2 8 6" xfId="30953" xr:uid="{00000000-0005-0000-0000-0000E5780000}"/>
    <cellStyle name="40% - Ênfase5 2 2 8 7" xfId="30954" xr:uid="{00000000-0005-0000-0000-0000E6780000}"/>
    <cellStyle name="40% - Ênfase5 2 2 8 8" xfId="30955" xr:uid="{00000000-0005-0000-0000-0000E7780000}"/>
    <cellStyle name="40% - Ênfase5 2 2 8 9" xfId="30956" xr:uid="{00000000-0005-0000-0000-0000E8780000}"/>
    <cellStyle name="40% - Ênfase5 2 2 9" xfId="30957" xr:uid="{00000000-0005-0000-0000-0000E9780000}"/>
    <cellStyle name="40% - Ênfase5 2 2 9 10" xfId="30958" xr:uid="{00000000-0005-0000-0000-0000EA780000}"/>
    <cellStyle name="40% - Ênfase5 2 2 9 11" xfId="30959" xr:uid="{00000000-0005-0000-0000-0000EB780000}"/>
    <cellStyle name="40% - Ênfase5 2 2 9 12" xfId="30960" xr:uid="{00000000-0005-0000-0000-0000EC780000}"/>
    <cellStyle name="40% - Ênfase5 2 2 9 13" xfId="30961" xr:uid="{00000000-0005-0000-0000-0000ED780000}"/>
    <cellStyle name="40% - Ênfase5 2 2 9 2" xfId="30962" xr:uid="{00000000-0005-0000-0000-0000EE780000}"/>
    <cellStyle name="40% - Ênfase5 2 2 9 3" xfId="30963" xr:uid="{00000000-0005-0000-0000-0000EF780000}"/>
    <cellStyle name="40% - Ênfase5 2 2 9 4" xfId="30964" xr:uid="{00000000-0005-0000-0000-0000F0780000}"/>
    <cellStyle name="40% - Ênfase5 2 2 9 5" xfId="30965" xr:uid="{00000000-0005-0000-0000-0000F1780000}"/>
    <cellStyle name="40% - Ênfase5 2 2 9 6" xfId="30966" xr:uid="{00000000-0005-0000-0000-0000F2780000}"/>
    <cellStyle name="40% - Ênfase5 2 2 9 7" xfId="30967" xr:uid="{00000000-0005-0000-0000-0000F3780000}"/>
    <cellStyle name="40% - Ênfase5 2 2 9 8" xfId="30968" xr:uid="{00000000-0005-0000-0000-0000F4780000}"/>
    <cellStyle name="40% - Ênfase5 2 2 9 9" xfId="30969" xr:uid="{00000000-0005-0000-0000-0000F5780000}"/>
    <cellStyle name="40% - Ênfase5 2 20" xfId="30970" xr:uid="{00000000-0005-0000-0000-0000F6780000}"/>
    <cellStyle name="40% - Ênfase5 2 21" xfId="30971" xr:uid="{00000000-0005-0000-0000-0000F7780000}"/>
    <cellStyle name="40% - Ênfase5 2 22" xfId="30972" xr:uid="{00000000-0005-0000-0000-0000F8780000}"/>
    <cellStyle name="40% - Ênfase5 2 23" xfId="30973" xr:uid="{00000000-0005-0000-0000-0000F9780000}"/>
    <cellStyle name="40% - Ênfase5 2 24" xfId="30974" xr:uid="{00000000-0005-0000-0000-0000FA780000}"/>
    <cellStyle name="40% - Ênfase5 2 3" xfId="30975" xr:uid="{00000000-0005-0000-0000-0000FB780000}"/>
    <cellStyle name="40% - Ênfase5 2 3 10" xfId="30976" xr:uid="{00000000-0005-0000-0000-0000FC780000}"/>
    <cellStyle name="40% - Ênfase5 2 3 11" xfId="30977" xr:uid="{00000000-0005-0000-0000-0000FD780000}"/>
    <cellStyle name="40% - Ênfase5 2 3 12" xfId="30978" xr:uid="{00000000-0005-0000-0000-0000FE780000}"/>
    <cellStyle name="40% - Ênfase5 2 3 13" xfId="30979" xr:uid="{00000000-0005-0000-0000-0000FF780000}"/>
    <cellStyle name="40% - Ênfase5 2 3 2" xfId="30980" xr:uid="{00000000-0005-0000-0000-000000790000}"/>
    <cellStyle name="40% - Ênfase5 2 3 3" xfId="30981" xr:uid="{00000000-0005-0000-0000-000001790000}"/>
    <cellStyle name="40% - Ênfase5 2 3 4" xfId="30982" xr:uid="{00000000-0005-0000-0000-000002790000}"/>
    <cellStyle name="40% - Ênfase5 2 3 5" xfId="30983" xr:uid="{00000000-0005-0000-0000-000003790000}"/>
    <cellStyle name="40% - Ênfase5 2 3 6" xfId="30984" xr:uid="{00000000-0005-0000-0000-000004790000}"/>
    <cellStyle name="40% - Ênfase5 2 3 7" xfId="30985" xr:uid="{00000000-0005-0000-0000-000005790000}"/>
    <cellStyle name="40% - Ênfase5 2 3 8" xfId="30986" xr:uid="{00000000-0005-0000-0000-000006790000}"/>
    <cellStyle name="40% - Ênfase5 2 3 9" xfId="30987" xr:uid="{00000000-0005-0000-0000-000007790000}"/>
    <cellStyle name="40% - Ênfase5 2 4" xfId="30988" xr:uid="{00000000-0005-0000-0000-000008790000}"/>
    <cellStyle name="40% - Ênfase5 2 4 10" xfId="30989" xr:uid="{00000000-0005-0000-0000-000009790000}"/>
    <cellStyle name="40% - Ênfase5 2 4 11" xfId="30990" xr:uid="{00000000-0005-0000-0000-00000A790000}"/>
    <cellStyle name="40% - Ênfase5 2 4 12" xfId="30991" xr:uid="{00000000-0005-0000-0000-00000B790000}"/>
    <cellStyle name="40% - Ênfase5 2 4 13" xfId="30992" xr:uid="{00000000-0005-0000-0000-00000C790000}"/>
    <cellStyle name="40% - Ênfase5 2 4 2" xfId="30993" xr:uid="{00000000-0005-0000-0000-00000D790000}"/>
    <cellStyle name="40% - Ênfase5 2 4 3" xfId="30994" xr:uid="{00000000-0005-0000-0000-00000E790000}"/>
    <cellStyle name="40% - Ênfase5 2 4 4" xfId="30995" xr:uid="{00000000-0005-0000-0000-00000F790000}"/>
    <cellStyle name="40% - Ênfase5 2 4 5" xfId="30996" xr:uid="{00000000-0005-0000-0000-000010790000}"/>
    <cellStyle name="40% - Ênfase5 2 4 6" xfId="30997" xr:uid="{00000000-0005-0000-0000-000011790000}"/>
    <cellStyle name="40% - Ênfase5 2 4 7" xfId="30998" xr:uid="{00000000-0005-0000-0000-000012790000}"/>
    <cellStyle name="40% - Ênfase5 2 4 8" xfId="30999" xr:uid="{00000000-0005-0000-0000-000013790000}"/>
    <cellStyle name="40% - Ênfase5 2 4 9" xfId="31000" xr:uid="{00000000-0005-0000-0000-000014790000}"/>
    <cellStyle name="40% - Ênfase5 2 5" xfId="31001" xr:uid="{00000000-0005-0000-0000-000015790000}"/>
    <cellStyle name="40% - Ênfase5 2 5 10" xfId="31002" xr:uid="{00000000-0005-0000-0000-000016790000}"/>
    <cellStyle name="40% - Ênfase5 2 5 11" xfId="31003" xr:uid="{00000000-0005-0000-0000-000017790000}"/>
    <cellStyle name="40% - Ênfase5 2 5 12" xfId="31004" xr:uid="{00000000-0005-0000-0000-000018790000}"/>
    <cellStyle name="40% - Ênfase5 2 5 13" xfId="31005" xr:uid="{00000000-0005-0000-0000-000019790000}"/>
    <cellStyle name="40% - Ênfase5 2 5 2" xfId="31006" xr:uid="{00000000-0005-0000-0000-00001A790000}"/>
    <cellStyle name="40% - Ênfase5 2 5 3" xfId="31007" xr:uid="{00000000-0005-0000-0000-00001B790000}"/>
    <cellStyle name="40% - Ênfase5 2 5 4" xfId="31008" xr:uid="{00000000-0005-0000-0000-00001C790000}"/>
    <cellStyle name="40% - Ênfase5 2 5 5" xfId="31009" xr:uid="{00000000-0005-0000-0000-00001D790000}"/>
    <cellStyle name="40% - Ênfase5 2 5 6" xfId="31010" xr:uid="{00000000-0005-0000-0000-00001E790000}"/>
    <cellStyle name="40% - Ênfase5 2 5 7" xfId="31011" xr:uid="{00000000-0005-0000-0000-00001F790000}"/>
    <cellStyle name="40% - Ênfase5 2 5 8" xfId="31012" xr:uid="{00000000-0005-0000-0000-000020790000}"/>
    <cellStyle name="40% - Ênfase5 2 5 9" xfId="31013" xr:uid="{00000000-0005-0000-0000-000021790000}"/>
    <cellStyle name="40% - Ênfase5 2 6" xfId="31014" xr:uid="{00000000-0005-0000-0000-000022790000}"/>
    <cellStyle name="40% - Ênfase5 2 6 10" xfId="31015" xr:uid="{00000000-0005-0000-0000-000023790000}"/>
    <cellStyle name="40% - Ênfase5 2 6 11" xfId="31016" xr:uid="{00000000-0005-0000-0000-000024790000}"/>
    <cellStyle name="40% - Ênfase5 2 6 12" xfId="31017" xr:uid="{00000000-0005-0000-0000-000025790000}"/>
    <cellStyle name="40% - Ênfase5 2 6 13" xfId="31018" xr:uid="{00000000-0005-0000-0000-000026790000}"/>
    <cellStyle name="40% - Ênfase5 2 6 2" xfId="31019" xr:uid="{00000000-0005-0000-0000-000027790000}"/>
    <cellStyle name="40% - Ênfase5 2 6 3" xfId="31020" xr:uid="{00000000-0005-0000-0000-000028790000}"/>
    <cellStyle name="40% - Ênfase5 2 6 4" xfId="31021" xr:uid="{00000000-0005-0000-0000-000029790000}"/>
    <cellStyle name="40% - Ênfase5 2 6 5" xfId="31022" xr:uid="{00000000-0005-0000-0000-00002A790000}"/>
    <cellStyle name="40% - Ênfase5 2 6 6" xfId="31023" xr:uid="{00000000-0005-0000-0000-00002B790000}"/>
    <cellStyle name="40% - Ênfase5 2 6 7" xfId="31024" xr:uid="{00000000-0005-0000-0000-00002C790000}"/>
    <cellStyle name="40% - Ênfase5 2 6 8" xfId="31025" xr:uid="{00000000-0005-0000-0000-00002D790000}"/>
    <cellStyle name="40% - Ênfase5 2 6 9" xfId="31026" xr:uid="{00000000-0005-0000-0000-00002E790000}"/>
    <cellStyle name="40% - Ênfase5 2 7" xfId="31027" xr:uid="{00000000-0005-0000-0000-00002F790000}"/>
    <cellStyle name="40% - Ênfase5 2 7 10" xfId="31028" xr:uid="{00000000-0005-0000-0000-000030790000}"/>
    <cellStyle name="40% - Ênfase5 2 7 11" xfId="31029" xr:uid="{00000000-0005-0000-0000-000031790000}"/>
    <cellStyle name="40% - Ênfase5 2 7 12" xfId="31030" xr:uid="{00000000-0005-0000-0000-000032790000}"/>
    <cellStyle name="40% - Ênfase5 2 7 13" xfId="31031" xr:uid="{00000000-0005-0000-0000-000033790000}"/>
    <cellStyle name="40% - Ênfase5 2 7 2" xfId="31032" xr:uid="{00000000-0005-0000-0000-000034790000}"/>
    <cellStyle name="40% - Ênfase5 2 7 3" xfId="31033" xr:uid="{00000000-0005-0000-0000-000035790000}"/>
    <cellStyle name="40% - Ênfase5 2 7 4" xfId="31034" xr:uid="{00000000-0005-0000-0000-000036790000}"/>
    <cellStyle name="40% - Ênfase5 2 7 5" xfId="31035" xr:uid="{00000000-0005-0000-0000-000037790000}"/>
    <cellStyle name="40% - Ênfase5 2 7 6" xfId="31036" xr:uid="{00000000-0005-0000-0000-000038790000}"/>
    <cellStyle name="40% - Ênfase5 2 7 7" xfId="31037" xr:uid="{00000000-0005-0000-0000-000039790000}"/>
    <cellStyle name="40% - Ênfase5 2 7 8" xfId="31038" xr:uid="{00000000-0005-0000-0000-00003A790000}"/>
    <cellStyle name="40% - Ênfase5 2 7 9" xfId="31039" xr:uid="{00000000-0005-0000-0000-00003B790000}"/>
    <cellStyle name="40% - Ênfase5 2 8" xfId="31040" xr:uid="{00000000-0005-0000-0000-00003C790000}"/>
    <cellStyle name="40% - Ênfase5 2 8 10" xfId="31041" xr:uid="{00000000-0005-0000-0000-00003D790000}"/>
    <cellStyle name="40% - Ênfase5 2 8 11" xfId="31042" xr:uid="{00000000-0005-0000-0000-00003E790000}"/>
    <cellStyle name="40% - Ênfase5 2 8 12" xfId="31043" xr:uid="{00000000-0005-0000-0000-00003F790000}"/>
    <cellStyle name="40% - Ênfase5 2 8 13" xfId="31044" xr:uid="{00000000-0005-0000-0000-000040790000}"/>
    <cellStyle name="40% - Ênfase5 2 8 2" xfId="31045" xr:uid="{00000000-0005-0000-0000-000041790000}"/>
    <cellStyle name="40% - Ênfase5 2 8 3" xfId="31046" xr:uid="{00000000-0005-0000-0000-000042790000}"/>
    <cellStyle name="40% - Ênfase5 2 8 4" xfId="31047" xr:uid="{00000000-0005-0000-0000-000043790000}"/>
    <cellStyle name="40% - Ênfase5 2 8 5" xfId="31048" xr:uid="{00000000-0005-0000-0000-000044790000}"/>
    <cellStyle name="40% - Ênfase5 2 8 6" xfId="31049" xr:uid="{00000000-0005-0000-0000-000045790000}"/>
    <cellStyle name="40% - Ênfase5 2 8 7" xfId="31050" xr:uid="{00000000-0005-0000-0000-000046790000}"/>
    <cellStyle name="40% - Ênfase5 2 8 8" xfId="31051" xr:uid="{00000000-0005-0000-0000-000047790000}"/>
    <cellStyle name="40% - Ênfase5 2 8 9" xfId="31052" xr:uid="{00000000-0005-0000-0000-000048790000}"/>
    <cellStyle name="40% - Ênfase5 2 9" xfId="31053" xr:uid="{00000000-0005-0000-0000-000049790000}"/>
    <cellStyle name="40% - Ênfase5 2 9 10" xfId="31054" xr:uid="{00000000-0005-0000-0000-00004A790000}"/>
    <cellStyle name="40% - Ênfase5 2 9 11" xfId="31055" xr:uid="{00000000-0005-0000-0000-00004B790000}"/>
    <cellStyle name="40% - Ênfase5 2 9 12" xfId="31056" xr:uid="{00000000-0005-0000-0000-00004C790000}"/>
    <cellStyle name="40% - Ênfase5 2 9 13" xfId="31057" xr:uid="{00000000-0005-0000-0000-00004D790000}"/>
    <cellStyle name="40% - Ênfase5 2 9 2" xfId="31058" xr:uid="{00000000-0005-0000-0000-00004E790000}"/>
    <cellStyle name="40% - Ênfase5 2 9 3" xfId="31059" xr:uid="{00000000-0005-0000-0000-00004F790000}"/>
    <cellStyle name="40% - Ênfase5 2 9 4" xfId="31060" xr:uid="{00000000-0005-0000-0000-000050790000}"/>
    <cellStyle name="40% - Ênfase5 2 9 5" xfId="31061" xr:uid="{00000000-0005-0000-0000-000051790000}"/>
    <cellStyle name="40% - Ênfase5 2 9 6" xfId="31062" xr:uid="{00000000-0005-0000-0000-000052790000}"/>
    <cellStyle name="40% - Ênfase5 2 9 7" xfId="31063" xr:uid="{00000000-0005-0000-0000-000053790000}"/>
    <cellStyle name="40% - Ênfase5 2 9 8" xfId="31064" xr:uid="{00000000-0005-0000-0000-000054790000}"/>
    <cellStyle name="40% - Ênfase5 2 9 9" xfId="31065" xr:uid="{00000000-0005-0000-0000-000055790000}"/>
    <cellStyle name="40% - Ênfase5 20" xfId="31066" xr:uid="{00000000-0005-0000-0000-000056790000}"/>
    <cellStyle name="40% - Ênfase5 20 10" xfId="31067" xr:uid="{00000000-0005-0000-0000-000057790000}"/>
    <cellStyle name="40% - Ênfase5 20 11" xfId="31068" xr:uid="{00000000-0005-0000-0000-000058790000}"/>
    <cellStyle name="40% - Ênfase5 20 12" xfId="31069" xr:uid="{00000000-0005-0000-0000-000059790000}"/>
    <cellStyle name="40% - Ênfase5 20 13" xfId="31070" xr:uid="{00000000-0005-0000-0000-00005A790000}"/>
    <cellStyle name="40% - Ênfase5 20 2" xfId="31071" xr:uid="{00000000-0005-0000-0000-00005B790000}"/>
    <cellStyle name="40% - Ênfase5 20 3" xfId="31072" xr:uid="{00000000-0005-0000-0000-00005C790000}"/>
    <cellStyle name="40% - Ênfase5 20 4" xfId="31073" xr:uid="{00000000-0005-0000-0000-00005D790000}"/>
    <cellStyle name="40% - Ênfase5 20 5" xfId="31074" xr:uid="{00000000-0005-0000-0000-00005E790000}"/>
    <cellStyle name="40% - Ênfase5 20 6" xfId="31075" xr:uid="{00000000-0005-0000-0000-00005F790000}"/>
    <cellStyle name="40% - Ênfase5 20 7" xfId="31076" xr:uid="{00000000-0005-0000-0000-000060790000}"/>
    <cellStyle name="40% - Ênfase5 20 8" xfId="31077" xr:uid="{00000000-0005-0000-0000-000061790000}"/>
    <cellStyle name="40% - Ênfase5 20 9" xfId="31078" xr:uid="{00000000-0005-0000-0000-000062790000}"/>
    <cellStyle name="40% - Ênfase5 21" xfId="31079" xr:uid="{00000000-0005-0000-0000-000063790000}"/>
    <cellStyle name="40% - Ênfase5 21 10" xfId="31080" xr:uid="{00000000-0005-0000-0000-000064790000}"/>
    <cellStyle name="40% - Ênfase5 21 11" xfId="31081" xr:uid="{00000000-0005-0000-0000-000065790000}"/>
    <cellStyle name="40% - Ênfase5 21 12" xfId="31082" xr:uid="{00000000-0005-0000-0000-000066790000}"/>
    <cellStyle name="40% - Ênfase5 21 13" xfId="31083" xr:uid="{00000000-0005-0000-0000-000067790000}"/>
    <cellStyle name="40% - Ênfase5 21 2" xfId="31084" xr:uid="{00000000-0005-0000-0000-000068790000}"/>
    <cellStyle name="40% - Ênfase5 21 3" xfId="31085" xr:uid="{00000000-0005-0000-0000-000069790000}"/>
    <cellStyle name="40% - Ênfase5 21 4" xfId="31086" xr:uid="{00000000-0005-0000-0000-00006A790000}"/>
    <cellStyle name="40% - Ênfase5 21 5" xfId="31087" xr:uid="{00000000-0005-0000-0000-00006B790000}"/>
    <cellStyle name="40% - Ênfase5 21 6" xfId="31088" xr:uid="{00000000-0005-0000-0000-00006C790000}"/>
    <cellStyle name="40% - Ênfase5 21 7" xfId="31089" xr:uid="{00000000-0005-0000-0000-00006D790000}"/>
    <cellStyle name="40% - Ênfase5 21 8" xfId="31090" xr:uid="{00000000-0005-0000-0000-00006E790000}"/>
    <cellStyle name="40% - Ênfase5 21 9" xfId="31091" xr:uid="{00000000-0005-0000-0000-00006F790000}"/>
    <cellStyle name="40% - Ênfase5 22" xfId="31092" xr:uid="{00000000-0005-0000-0000-000070790000}"/>
    <cellStyle name="40% - Ênfase5 23" xfId="31093" xr:uid="{00000000-0005-0000-0000-000071790000}"/>
    <cellStyle name="40% - Ênfase5 24" xfId="31094" xr:uid="{00000000-0005-0000-0000-000072790000}"/>
    <cellStyle name="40% - Ênfase5 25" xfId="31095" xr:uid="{00000000-0005-0000-0000-000073790000}"/>
    <cellStyle name="40% - Ênfase5 26" xfId="31096" xr:uid="{00000000-0005-0000-0000-000074790000}"/>
    <cellStyle name="40% - Ênfase5 27" xfId="31097" xr:uid="{00000000-0005-0000-0000-000075790000}"/>
    <cellStyle name="40% - Ênfase5 28" xfId="31098" xr:uid="{00000000-0005-0000-0000-000076790000}"/>
    <cellStyle name="40% - Ênfase5 29" xfId="31099" xr:uid="{00000000-0005-0000-0000-000077790000}"/>
    <cellStyle name="40% - Ênfase5 3" xfId="31100" xr:uid="{00000000-0005-0000-0000-000078790000}"/>
    <cellStyle name="40% - Ênfase5 3 10" xfId="31101" xr:uid="{00000000-0005-0000-0000-000079790000}"/>
    <cellStyle name="40% - Ênfase5 3 10 10" xfId="31102" xr:uid="{00000000-0005-0000-0000-00007A790000}"/>
    <cellStyle name="40% - Ênfase5 3 10 11" xfId="31103" xr:uid="{00000000-0005-0000-0000-00007B790000}"/>
    <cellStyle name="40% - Ênfase5 3 10 12" xfId="31104" xr:uid="{00000000-0005-0000-0000-00007C790000}"/>
    <cellStyle name="40% - Ênfase5 3 10 13" xfId="31105" xr:uid="{00000000-0005-0000-0000-00007D790000}"/>
    <cellStyle name="40% - Ênfase5 3 10 2" xfId="31106" xr:uid="{00000000-0005-0000-0000-00007E790000}"/>
    <cellStyle name="40% - Ênfase5 3 10 3" xfId="31107" xr:uid="{00000000-0005-0000-0000-00007F790000}"/>
    <cellStyle name="40% - Ênfase5 3 10 4" xfId="31108" xr:uid="{00000000-0005-0000-0000-000080790000}"/>
    <cellStyle name="40% - Ênfase5 3 10 5" xfId="31109" xr:uid="{00000000-0005-0000-0000-000081790000}"/>
    <cellStyle name="40% - Ênfase5 3 10 6" xfId="31110" xr:uid="{00000000-0005-0000-0000-000082790000}"/>
    <cellStyle name="40% - Ênfase5 3 10 7" xfId="31111" xr:uid="{00000000-0005-0000-0000-000083790000}"/>
    <cellStyle name="40% - Ênfase5 3 10 8" xfId="31112" xr:uid="{00000000-0005-0000-0000-000084790000}"/>
    <cellStyle name="40% - Ênfase5 3 10 9" xfId="31113" xr:uid="{00000000-0005-0000-0000-000085790000}"/>
    <cellStyle name="40% - Ênfase5 3 11" xfId="31114" xr:uid="{00000000-0005-0000-0000-000086790000}"/>
    <cellStyle name="40% - Ênfase5 3 11 10" xfId="31115" xr:uid="{00000000-0005-0000-0000-000087790000}"/>
    <cellStyle name="40% - Ênfase5 3 11 11" xfId="31116" xr:uid="{00000000-0005-0000-0000-000088790000}"/>
    <cellStyle name="40% - Ênfase5 3 11 12" xfId="31117" xr:uid="{00000000-0005-0000-0000-000089790000}"/>
    <cellStyle name="40% - Ênfase5 3 11 13" xfId="31118" xr:uid="{00000000-0005-0000-0000-00008A790000}"/>
    <cellStyle name="40% - Ênfase5 3 11 2" xfId="31119" xr:uid="{00000000-0005-0000-0000-00008B790000}"/>
    <cellStyle name="40% - Ênfase5 3 11 3" xfId="31120" xr:uid="{00000000-0005-0000-0000-00008C790000}"/>
    <cellStyle name="40% - Ênfase5 3 11 4" xfId="31121" xr:uid="{00000000-0005-0000-0000-00008D790000}"/>
    <cellStyle name="40% - Ênfase5 3 11 5" xfId="31122" xr:uid="{00000000-0005-0000-0000-00008E790000}"/>
    <cellStyle name="40% - Ênfase5 3 11 6" xfId="31123" xr:uid="{00000000-0005-0000-0000-00008F790000}"/>
    <cellStyle name="40% - Ênfase5 3 11 7" xfId="31124" xr:uid="{00000000-0005-0000-0000-000090790000}"/>
    <cellStyle name="40% - Ênfase5 3 11 8" xfId="31125" xr:uid="{00000000-0005-0000-0000-000091790000}"/>
    <cellStyle name="40% - Ênfase5 3 11 9" xfId="31126" xr:uid="{00000000-0005-0000-0000-000092790000}"/>
    <cellStyle name="40% - Ênfase5 3 12" xfId="31127" xr:uid="{00000000-0005-0000-0000-000093790000}"/>
    <cellStyle name="40% - Ênfase5 3 12 10" xfId="31128" xr:uid="{00000000-0005-0000-0000-000094790000}"/>
    <cellStyle name="40% - Ênfase5 3 12 11" xfId="31129" xr:uid="{00000000-0005-0000-0000-000095790000}"/>
    <cellStyle name="40% - Ênfase5 3 12 12" xfId="31130" xr:uid="{00000000-0005-0000-0000-000096790000}"/>
    <cellStyle name="40% - Ênfase5 3 12 13" xfId="31131" xr:uid="{00000000-0005-0000-0000-000097790000}"/>
    <cellStyle name="40% - Ênfase5 3 12 2" xfId="31132" xr:uid="{00000000-0005-0000-0000-000098790000}"/>
    <cellStyle name="40% - Ênfase5 3 12 3" xfId="31133" xr:uid="{00000000-0005-0000-0000-000099790000}"/>
    <cellStyle name="40% - Ênfase5 3 12 4" xfId="31134" xr:uid="{00000000-0005-0000-0000-00009A790000}"/>
    <cellStyle name="40% - Ênfase5 3 12 5" xfId="31135" xr:uid="{00000000-0005-0000-0000-00009B790000}"/>
    <cellStyle name="40% - Ênfase5 3 12 6" xfId="31136" xr:uid="{00000000-0005-0000-0000-00009C790000}"/>
    <cellStyle name="40% - Ênfase5 3 12 7" xfId="31137" xr:uid="{00000000-0005-0000-0000-00009D790000}"/>
    <cellStyle name="40% - Ênfase5 3 12 8" xfId="31138" xr:uid="{00000000-0005-0000-0000-00009E790000}"/>
    <cellStyle name="40% - Ênfase5 3 12 9" xfId="31139" xr:uid="{00000000-0005-0000-0000-00009F790000}"/>
    <cellStyle name="40% - Ênfase5 3 13" xfId="31140" xr:uid="{00000000-0005-0000-0000-0000A0790000}"/>
    <cellStyle name="40% - Ênfase5 3 14" xfId="31141" xr:uid="{00000000-0005-0000-0000-0000A1790000}"/>
    <cellStyle name="40% - Ênfase5 3 15" xfId="31142" xr:uid="{00000000-0005-0000-0000-0000A2790000}"/>
    <cellStyle name="40% - Ênfase5 3 16" xfId="31143" xr:uid="{00000000-0005-0000-0000-0000A3790000}"/>
    <cellStyle name="40% - Ênfase5 3 17" xfId="31144" xr:uid="{00000000-0005-0000-0000-0000A4790000}"/>
    <cellStyle name="40% - Ênfase5 3 18" xfId="31145" xr:uid="{00000000-0005-0000-0000-0000A5790000}"/>
    <cellStyle name="40% - Ênfase5 3 19" xfId="31146" xr:uid="{00000000-0005-0000-0000-0000A6790000}"/>
    <cellStyle name="40% - Ênfase5 3 2" xfId="31147" xr:uid="{00000000-0005-0000-0000-0000A7790000}"/>
    <cellStyle name="40% - Ênfase5 3 2 10" xfId="31148" xr:uid="{00000000-0005-0000-0000-0000A8790000}"/>
    <cellStyle name="40% - Ênfase5 3 2 10 10" xfId="31149" xr:uid="{00000000-0005-0000-0000-0000A9790000}"/>
    <cellStyle name="40% - Ênfase5 3 2 10 11" xfId="31150" xr:uid="{00000000-0005-0000-0000-0000AA790000}"/>
    <cellStyle name="40% - Ênfase5 3 2 10 12" xfId="31151" xr:uid="{00000000-0005-0000-0000-0000AB790000}"/>
    <cellStyle name="40% - Ênfase5 3 2 10 13" xfId="31152" xr:uid="{00000000-0005-0000-0000-0000AC790000}"/>
    <cellStyle name="40% - Ênfase5 3 2 10 2" xfId="31153" xr:uid="{00000000-0005-0000-0000-0000AD790000}"/>
    <cellStyle name="40% - Ênfase5 3 2 10 3" xfId="31154" xr:uid="{00000000-0005-0000-0000-0000AE790000}"/>
    <cellStyle name="40% - Ênfase5 3 2 10 4" xfId="31155" xr:uid="{00000000-0005-0000-0000-0000AF790000}"/>
    <cellStyle name="40% - Ênfase5 3 2 10 5" xfId="31156" xr:uid="{00000000-0005-0000-0000-0000B0790000}"/>
    <cellStyle name="40% - Ênfase5 3 2 10 6" xfId="31157" xr:uid="{00000000-0005-0000-0000-0000B1790000}"/>
    <cellStyle name="40% - Ênfase5 3 2 10 7" xfId="31158" xr:uid="{00000000-0005-0000-0000-0000B2790000}"/>
    <cellStyle name="40% - Ênfase5 3 2 10 8" xfId="31159" xr:uid="{00000000-0005-0000-0000-0000B3790000}"/>
    <cellStyle name="40% - Ênfase5 3 2 10 9" xfId="31160" xr:uid="{00000000-0005-0000-0000-0000B4790000}"/>
    <cellStyle name="40% - Ênfase5 3 2 11" xfId="31161" xr:uid="{00000000-0005-0000-0000-0000B5790000}"/>
    <cellStyle name="40% - Ênfase5 3 2 11 10" xfId="31162" xr:uid="{00000000-0005-0000-0000-0000B6790000}"/>
    <cellStyle name="40% - Ênfase5 3 2 11 11" xfId="31163" xr:uid="{00000000-0005-0000-0000-0000B7790000}"/>
    <cellStyle name="40% - Ênfase5 3 2 11 12" xfId="31164" xr:uid="{00000000-0005-0000-0000-0000B8790000}"/>
    <cellStyle name="40% - Ênfase5 3 2 11 13" xfId="31165" xr:uid="{00000000-0005-0000-0000-0000B9790000}"/>
    <cellStyle name="40% - Ênfase5 3 2 11 2" xfId="31166" xr:uid="{00000000-0005-0000-0000-0000BA790000}"/>
    <cellStyle name="40% - Ênfase5 3 2 11 3" xfId="31167" xr:uid="{00000000-0005-0000-0000-0000BB790000}"/>
    <cellStyle name="40% - Ênfase5 3 2 11 4" xfId="31168" xr:uid="{00000000-0005-0000-0000-0000BC790000}"/>
    <cellStyle name="40% - Ênfase5 3 2 11 5" xfId="31169" xr:uid="{00000000-0005-0000-0000-0000BD790000}"/>
    <cellStyle name="40% - Ênfase5 3 2 11 6" xfId="31170" xr:uid="{00000000-0005-0000-0000-0000BE790000}"/>
    <cellStyle name="40% - Ênfase5 3 2 11 7" xfId="31171" xr:uid="{00000000-0005-0000-0000-0000BF790000}"/>
    <cellStyle name="40% - Ênfase5 3 2 11 8" xfId="31172" xr:uid="{00000000-0005-0000-0000-0000C0790000}"/>
    <cellStyle name="40% - Ênfase5 3 2 11 9" xfId="31173" xr:uid="{00000000-0005-0000-0000-0000C1790000}"/>
    <cellStyle name="40% - Ênfase5 3 2 12" xfId="31174" xr:uid="{00000000-0005-0000-0000-0000C2790000}"/>
    <cellStyle name="40% - Ênfase5 3 2 13" xfId="31175" xr:uid="{00000000-0005-0000-0000-0000C3790000}"/>
    <cellStyle name="40% - Ênfase5 3 2 14" xfId="31176" xr:uid="{00000000-0005-0000-0000-0000C4790000}"/>
    <cellStyle name="40% - Ênfase5 3 2 15" xfId="31177" xr:uid="{00000000-0005-0000-0000-0000C5790000}"/>
    <cellStyle name="40% - Ênfase5 3 2 16" xfId="31178" xr:uid="{00000000-0005-0000-0000-0000C6790000}"/>
    <cellStyle name="40% - Ênfase5 3 2 17" xfId="31179" xr:uid="{00000000-0005-0000-0000-0000C7790000}"/>
    <cellStyle name="40% - Ênfase5 3 2 18" xfId="31180" xr:uid="{00000000-0005-0000-0000-0000C8790000}"/>
    <cellStyle name="40% - Ênfase5 3 2 19" xfId="31181" xr:uid="{00000000-0005-0000-0000-0000C9790000}"/>
    <cellStyle name="40% - Ênfase5 3 2 2" xfId="31182" xr:uid="{00000000-0005-0000-0000-0000CA790000}"/>
    <cellStyle name="40% - Ênfase5 3 2 2 10" xfId="31183" xr:uid="{00000000-0005-0000-0000-0000CB790000}"/>
    <cellStyle name="40% - Ênfase5 3 2 2 11" xfId="31184" xr:uid="{00000000-0005-0000-0000-0000CC790000}"/>
    <cellStyle name="40% - Ênfase5 3 2 2 12" xfId="31185" xr:uid="{00000000-0005-0000-0000-0000CD790000}"/>
    <cellStyle name="40% - Ênfase5 3 2 2 13" xfId="31186" xr:uid="{00000000-0005-0000-0000-0000CE790000}"/>
    <cellStyle name="40% - Ênfase5 3 2 2 2" xfId="31187" xr:uid="{00000000-0005-0000-0000-0000CF790000}"/>
    <cellStyle name="40% - Ênfase5 3 2 2 3" xfId="31188" xr:uid="{00000000-0005-0000-0000-0000D0790000}"/>
    <cellStyle name="40% - Ênfase5 3 2 2 4" xfId="31189" xr:uid="{00000000-0005-0000-0000-0000D1790000}"/>
    <cellStyle name="40% - Ênfase5 3 2 2 5" xfId="31190" xr:uid="{00000000-0005-0000-0000-0000D2790000}"/>
    <cellStyle name="40% - Ênfase5 3 2 2 6" xfId="31191" xr:uid="{00000000-0005-0000-0000-0000D3790000}"/>
    <cellStyle name="40% - Ênfase5 3 2 2 7" xfId="31192" xr:uid="{00000000-0005-0000-0000-0000D4790000}"/>
    <cellStyle name="40% - Ênfase5 3 2 2 8" xfId="31193" xr:uid="{00000000-0005-0000-0000-0000D5790000}"/>
    <cellStyle name="40% - Ênfase5 3 2 2 9" xfId="31194" xr:uid="{00000000-0005-0000-0000-0000D6790000}"/>
    <cellStyle name="40% - Ênfase5 3 2 20" xfId="31195" xr:uid="{00000000-0005-0000-0000-0000D7790000}"/>
    <cellStyle name="40% - Ênfase5 3 2 21" xfId="31196" xr:uid="{00000000-0005-0000-0000-0000D8790000}"/>
    <cellStyle name="40% - Ênfase5 3 2 22" xfId="31197" xr:uid="{00000000-0005-0000-0000-0000D9790000}"/>
    <cellStyle name="40% - Ênfase5 3 2 23" xfId="31198" xr:uid="{00000000-0005-0000-0000-0000DA790000}"/>
    <cellStyle name="40% - Ênfase5 3 2 3" xfId="31199" xr:uid="{00000000-0005-0000-0000-0000DB790000}"/>
    <cellStyle name="40% - Ênfase5 3 2 3 10" xfId="31200" xr:uid="{00000000-0005-0000-0000-0000DC790000}"/>
    <cellStyle name="40% - Ênfase5 3 2 3 11" xfId="31201" xr:uid="{00000000-0005-0000-0000-0000DD790000}"/>
    <cellStyle name="40% - Ênfase5 3 2 3 12" xfId="31202" xr:uid="{00000000-0005-0000-0000-0000DE790000}"/>
    <cellStyle name="40% - Ênfase5 3 2 3 13" xfId="31203" xr:uid="{00000000-0005-0000-0000-0000DF790000}"/>
    <cellStyle name="40% - Ênfase5 3 2 3 2" xfId="31204" xr:uid="{00000000-0005-0000-0000-0000E0790000}"/>
    <cellStyle name="40% - Ênfase5 3 2 3 3" xfId="31205" xr:uid="{00000000-0005-0000-0000-0000E1790000}"/>
    <cellStyle name="40% - Ênfase5 3 2 3 4" xfId="31206" xr:uid="{00000000-0005-0000-0000-0000E2790000}"/>
    <cellStyle name="40% - Ênfase5 3 2 3 5" xfId="31207" xr:uid="{00000000-0005-0000-0000-0000E3790000}"/>
    <cellStyle name="40% - Ênfase5 3 2 3 6" xfId="31208" xr:uid="{00000000-0005-0000-0000-0000E4790000}"/>
    <cellStyle name="40% - Ênfase5 3 2 3 7" xfId="31209" xr:uid="{00000000-0005-0000-0000-0000E5790000}"/>
    <cellStyle name="40% - Ênfase5 3 2 3 8" xfId="31210" xr:uid="{00000000-0005-0000-0000-0000E6790000}"/>
    <cellStyle name="40% - Ênfase5 3 2 3 9" xfId="31211" xr:uid="{00000000-0005-0000-0000-0000E7790000}"/>
    <cellStyle name="40% - Ênfase5 3 2 4" xfId="31212" xr:uid="{00000000-0005-0000-0000-0000E8790000}"/>
    <cellStyle name="40% - Ênfase5 3 2 4 10" xfId="31213" xr:uid="{00000000-0005-0000-0000-0000E9790000}"/>
    <cellStyle name="40% - Ênfase5 3 2 4 11" xfId="31214" xr:uid="{00000000-0005-0000-0000-0000EA790000}"/>
    <cellStyle name="40% - Ênfase5 3 2 4 12" xfId="31215" xr:uid="{00000000-0005-0000-0000-0000EB790000}"/>
    <cellStyle name="40% - Ênfase5 3 2 4 13" xfId="31216" xr:uid="{00000000-0005-0000-0000-0000EC790000}"/>
    <cellStyle name="40% - Ênfase5 3 2 4 2" xfId="31217" xr:uid="{00000000-0005-0000-0000-0000ED790000}"/>
    <cellStyle name="40% - Ênfase5 3 2 4 3" xfId="31218" xr:uid="{00000000-0005-0000-0000-0000EE790000}"/>
    <cellStyle name="40% - Ênfase5 3 2 4 4" xfId="31219" xr:uid="{00000000-0005-0000-0000-0000EF790000}"/>
    <cellStyle name="40% - Ênfase5 3 2 4 5" xfId="31220" xr:uid="{00000000-0005-0000-0000-0000F0790000}"/>
    <cellStyle name="40% - Ênfase5 3 2 4 6" xfId="31221" xr:uid="{00000000-0005-0000-0000-0000F1790000}"/>
    <cellStyle name="40% - Ênfase5 3 2 4 7" xfId="31222" xr:uid="{00000000-0005-0000-0000-0000F2790000}"/>
    <cellStyle name="40% - Ênfase5 3 2 4 8" xfId="31223" xr:uid="{00000000-0005-0000-0000-0000F3790000}"/>
    <cellStyle name="40% - Ênfase5 3 2 4 9" xfId="31224" xr:uid="{00000000-0005-0000-0000-0000F4790000}"/>
    <cellStyle name="40% - Ênfase5 3 2 5" xfId="31225" xr:uid="{00000000-0005-0000-0000-0000F5790000}"/>
    <cellStyle name="40% - Ênfase5 3 2 5 10" xfId="31226" xr:uid="{00000000-0005-0000-0000-0000F6790000}"/>
    <cellStyle name="40% - Ênfase5 3 2 5 11" xfId="31227" xr:uid="{00000000-0005-0000-0000-0000F7790000}"/>
    <cellStyle name="40% - Ênfase5 3 2 5 12" xfId="31228" xr:uid="{00000000-0005-0000-0000-0000F8790000}"/>
    <cellStyle name="40% - Ênfase5 3 2 5 13" xfId="31229" xr:uid="{00000000-0005-0000-0000-0000F9790000}"/>
    <cellStyle name="40% - Ênfase5 3 2 5 2" xfId="31230" xr:uid="{00000000-0005-0000-0000-0000FA790000}"/>
    <cellStyle name="40% - Ênfase5 3 2 5 3" xfId="31231" xr:uid="{00000000-0005-0000-0000-0000FB790000}"/>
    <cellStyle name="40% - Ênfase5 3 2 5 4" xfId="31232" xr:uid="{00000000-0005-0000-0000-0000FC790000}"/>
    <cellStyle name="40% - Ênfase5 3 2 5 5" xfId="31233" xr:uid="{00000000-0005-0000-0000-0000FD790000}"/>
    <cellStyle name="40% - Ênfase5 3 2 5 6" xfId="31234" xr:uid="{00000000-0005-0000-0000-0000FE790000}"/>
    <cellStyle name="40% - Ênfase5 3 2 5 7" xfId="31235" xr:uid="{00000000-0005-0000-0000-0000FF790000}"/>
    <cellStyle name="40% - Ênfase5 3 2 5 8" xfId="31236" xr:uid="{00000000-0005-0000-0000-0000007A0000}"/>
    <cellStyle name="40% - Ênfase5 3 2 5 9" xfId="31237" xr:uid="{00000000-0005-0000-0000-0000017A0000}"/>
    <cellStyle name="40% - Ênfase5 3 2 6" xfId="31238" xr:uid="{00000000-0005-0000-0000-0000027A0000}"/>
    <cellStyle name="40% - Ênfase5 3 2 6 10" xfId="31239" xr:uid="{00000000-0005-0000-0000-0000037A0000}"/>
    <cellStyle name="40% - Ênfase5 3 2 6 11" xfId="31240" xr:uid="{00000000-0005-0000-0000-0000047A0000}"/>
    <cellStyle name="40% - Ênfase5 3 2 6 12" xfId="31241" xr:uid="{00000000-0005-0000-0000-0000057A0000}"/>
    <cellStyle name="40% - Ênfase5 3 2 6 13" xfId="31242" xr:uid="{00000000-0005-0000-0000-0000067A0000}"/>
    <cellStyle name="40% - Ênfase5 3 2 6 2" xfId="31243" xr:uid="{00000000-0005-0000-0000-0000077A0000}"/>
    <cellStyle name="40% - Ênfase5 3 2 6 3" xfId="31244" xr:uid="{00000000-0005-0000-0000-0000087A0000}"/>
    <cellStyle name="40% - Ênfase5 3 2 6 4" xfId="31245" xr:uid="{00000000-0005-0000-0000-0000097A0000}"/>
    <cellStyle name="40% - Ênfase5 3 2 6 5" xfId="31246" xr:uid="{00000000-0005-0000-0000-00000A7A0000}"/>
    <cellStyle name="40% - Ênfase5 3 2 6 6" xfId="31247" xr:uid="{00000000-0005-0000-0000-00000B7A0000}"/>
    <cellStyle name="40% - Ênfase5 3 2 6 7" xfId="31248" xr:uid="{00000000-0005-0000-0000-00000C7A0000}"/>
    <cellStyle name="40% - Ênfase5 3 2 6 8" xfId="31249" xr:uid="{00000000-0005-0000-0000-00000D7A0000}"/>
    <cellStyle name="40% - Ênfase5 3 2 6 9" xfId="31250" xr:uid="{00000000-0005-0000-0000-00000E7A0000}"/>
    <cellStyle name="40% - Ênfase5 3 2 7" xfId="31251" xr:uid="{00000000-0005-0000-0000-00000F7A0000}"/>
    <cellStyle name="40% - Ênfase5 3 2 7 10" xfId="31252" xr:uid="{00000000-0005-0000-0000-0000107A0000}"/>
    <cellStyle name="40% - Ênfase5 3 2 7 11" xfId="31253" xr:uid="{00000000-0005-0000-0000-0000117A0000}"/>
    <cellStyle name="40% - Ênfase5 3 2 7 12" xfId="31254" xr:uid="{00000000-0005-0000-0000-0000127A0000}"/>
    <cellStyle name="40% - Ênfase5 3 2 7 13" xfId="31255" xr:uid="{00000000-0005-0000-0000-0000137A0000}"/>
    <cellStyle name="40% - Ênfase5 3 2 7 2" xfId="31256" xr:uid="{00000000-0005-0000-0000-0000147A0000}"/>
    <cellStyle name="40% - Ênfase5 3 2 7 3" xfId="31257" xr:uid="{00000000-0005-0000-0000-0000157A0000}"/>
    <cellStyle name="40% - Ênfase5 3 2 7 4" xfId="31258" xr:uid="{00000000-0005-0000-0000-0000167A0000}"/>
    <cellStyle name="40% - Ênfase5 3 2 7 5" xfId="31259" xr:uid="{00000000-0005-0000-0000-0000177A0000}"/>
    <cellStyle name="40% - Ênfase5 3 2 7 6" xfId="31260" xr:uid="{00000000-0005-0000-0000-0000187A0000}"/>
    <cellStyle name="40% - Ênfase5 3 2 7 7" xfId="31261" xr:uid="{00000000-0005-0000-0000-0000197A0000}"/>
    <cellStyle name="40% - Ênfase5 3 2 7 8" xfId="31262" xr:uid="{00000000-0005-0000-0000-00001A7A0000}"/>
    <cellStyle name="40% - Ênfase5 3 2 7 9" xfId="31263" xr:uid="{00000000-0005-0000-0000-00001B7A0000}"/>
    <cellStyle name="40% - Ênfase5 3 2 8" xfId="31264" xr:uid="{00000000-0005-0000-0000-00001C7A0000}"/>
    <cellStyle name="40% - Ênfase5 3 2 8 10" xfId="31265" xr:uid="{00000000-0005-0000-0000-00001D7A0000}"/>
    <cellStyle name="40% - Ênfase5 3 2 8 11" xfId="31266" xr:uid="{00000000-0005-0000-0000-00001E7A0000}"/>
    <cellStyle name="40% - Ênfase5 3 2 8 12" xfId="31267" xr:uid="{00000000-0005-0000-0000-00001F7A0000}"/>
    <cellStyle name="40% - Ênfase5 3 2 8 13" xfId="31268" xr:uid="{00000000-0005-0000-0000-0000207A0000}"/>
    <cellStyle name="40% - Ênfase5 3 2 8 2" xfId="31269" xr:uid="{00000000-0005-0000-0000-0000217A0000}"/>
    <cellStyle name="40% - Ênfase5 3 2 8 3" xfId="31270" xr:uid="{00000000-0005-0000-0000-0000227A0000}"/>
    <cellStyle name="40% - Ênfase5 3 2 8 4" xfId="31271" xr:uid="{00000000-0005-0000-0000-0000237A0000}"/>
    <cellStyle name="40% - Ênfase5 3 2 8 5" xfId="31272" xr:uid="{00000000-0005-0000-0000-0000247A0000}"/>
    <cellStyle name="40% - Ênfase5 3 2 8 6" xfId="31273" xr:uid="{00000000-0005-0000-0000-0000257A0000}"/>
    <cellStyle name="40% - Ênfase5 3 2 8 7" xfId="31274" xr:uid="{00000000-0005-0000-0000-0000267A0000}"/>
    <cellStyle name="40% - Ênfase5 3 2 8 8" xfId="31275" xr:uid="{00000000-0005-0000-0000-0000277A0000}"/>
    <cellStyle name="40% - Ênfase5 3 2 8 9" xfId="31276" xr:uid="{00000000-0005-0000-0000-0000287A0000}"/>
    <cellStyle name="40% - Ênfase5 3 2 9" xfId="31277" xr:uid="{00000000-0005-0000-0000-0000297A0000}"/>
    <cellStyle name="40% - Ênfase5 3 2 9 10" xfId="31278" xr:uid="{00000000-0005-0000-0000-00002A7A0000}"/>
    <cellStyle name="40% - Ênfase5 3 2 9 11" xfId="31279" xr:uid="{00000000-0005-0000-0000-00002B7A0000}"/>
    <cellStyle name="40% - Ênfase5 3 2 9 12" xfId="31280" xr:uid="{00000000-0005-0000-0000-00002C7A0000}"/>
    <cellStyle name="40% - Ênfase5 3 2 9 13" xfId="31281" xr:uid="{00000000-0005-0000-0000-00002D7A0000}"/>
    <cellStyle name="40% - Ênfase5 3 2 9 2" xfId="31282" xr:uid="{00000000-0005-0000-0000-00002E7A0000}"/>
    <cellStyle name="40% - Ênfase5 3 2 9 3" xfId="31283" xr:uid="{00000000-0005-0000-0000-00002F7A0000}"/>
    <cellStyle name="40% - Ênfase5 3 2 9 4" xfId="31284" xr:uid="{00000000-0005-0000-0000-0000307A0000}"/>
    <cellStyle name="40% - Ênfase5 3 2 9 5" xfId="31285" xr:uid="{00000000-0005-0000-0000-0000317A0000}"/>
    <cellStyle name="40% - Ênfase5 3 2 9 6" xfId="31286" xr:uid="{00000000-0005-0000-0000-0000327A0000}"/>
    <cellStyle name="40% - Ênfase5 3 2 9 7" xfId="31287" xr:uid="{00000000-0005-0000-0000-0000337A0000}"/>
    <cellStyle name="40% - Ênfase5 3 2 9 8" xfId="31288" xr:uid="{00000000-0005-0000-0000-0000347A0000}"/>
    <cellStyle name="40% - Ênfase5 3 2 9 9" xfId="31289" xr:uid="{00000000-0005-0000-0000-0000357A0000}"/>
    <cellStyle name="40% - Ênfase5 3 20" xfId="31290" xr:uid="{00000000-0005-0000-0000-0000367A0000}"/>
    <cellStyle name="40% - Ênfase5 3 21" xfId="31291" xr:uid="{00000000-0005-0000-0000-0000377A0000}"/>
    <cellStyle name="40% - Ênfase5 3 22" xfId="31292" xr:uid="{00000000-0005-0000-0000-0000387A0000}"/>
    <cellStyle name="40% - Ênfase5 3 23" xfId="31293" xr:uid="{00000000-0005-0000-0000-0000397A0000}"/>
    <cellStyle name="40% - Ênfase5 3 24" xfId="31294" xr:uid="{00000000-0005-0000-0000-00003A7A0000}"/>
    <cellStyle name="40% - Ênfase5 3 3" xfId="31295" xr:uid="{00000000-0005-0000-0000-00003B7A0000}"/>
    <cellStyle name="40% - Ênfase5 3 3 10" xfId="31296" xr:uid="{00000000-0005-0000-0000-00003C7A0000}"/>
    <cellStyle name="40% - Ênfase5 3 3 11" xfId="31297" xr:uid="{00000000-0005-0000-0000-00003D7A0000}"/>
    <cellStyle name="40% - Ênfase5 3 3 12" xfId="31298" xr:uid="{00000000-0005-0000-0000-00003E7A0000}"/>
    <cellStyle name="40% - Ênfase5 3 3 13" xfId="31299" xr:uid="{00000000-0005-0000-0000-00003F7A0000}"/>
    <cellStyle name="40% - Ênfase5 3 3 2" xfId="31300" xr:uid="{00000000-0005-0000-0000-0000407A0000}"/>
    <cellStyle name="40% - Ênfase5 3 3 3" xfId="31301" xr:uid="{00000000-0005-0000-0000-0000417A0000}"/>
    <cellStyle name="40% - Ênfase5 3 3 4" xfId="31302" xr:uid="{00000000-0005-0000-0000-0000427A0000}"/>
    <cellStyle name="40% - Ênfase5 3 3 5" xfId="31303" xr:uid="{00000000-0005-0000-0000-0000437A0000}"/>
    <cellStyle name="40% - Ênfase5 3 3 6" xfId="31304" xr:uid="{00000000-0005-0000-0000-0000447A0000}"/>
    <cellStyle name="40% - Ênfase5 3 3 7" xfId="31305" xr:uid="{00000000-0005-0000-0000-0000457A0000}"/>
    <cellStyle name="40% - Ênfase5 3 3 8" xfId="31306" xr:uid="{00000000-0005-0000-0000-0000467A0000}"/>
    <cellStyle name="40% - Ênfase5 3 3 9" xfId="31307" xr:uid="{00000000-0005-0000-0000-0000477A0000}"/>
    <cellStyle name="40% - Ênfase5 3 4" xfId="31308" xr:uid="{00000000-0005-0000-0000-0000487A0000}"/>
    <cellStyle name="40% - Ênfase5 3 4 10" xfId="31309" xr:uid="{00000000-0005-0000-0000-0000497A0000}"/>
    <cellStyle name="40% - Ênfase5 3 4 11" xfId="31310" xr:uid="{00000000-0005-0000-0000-00004A7A0000}"/>
    <cellStyle name="40% - Ênfase5 3 4 12" xfId="31311" xr:uid="{00000000-0005-0000-0000-00004B7A0000}"/>
    <cellStyle name="40% - Ênfase5 3 4 13" xfId="31312" xr:uid="{00000000-0005-0000-0000-00004C7A0000}"/>
    <cellStyle name="40% - Ênfase5 3 4 2" xfId="31313" xr:uid="{00000000-0005-0000-0000-00004D7A0000}"/>
    <cellStyle name="40% - Ênfase5 3 4 3" xfId="31314" xr:uid="{00000000-0005-0000-0000-00004E7A0000}"/>
    <cellStyle name="40% - Ênfase5 3 4 4" xfId="31315" xr:uid="{00000000-0005-0000-0000-00004F7A0000}"/>
    <cellStyle name="40% - Ênfase5 3 4 5" xfId="31316" xr:uid="{00000000-0005-0000-0000-0000507A0000}"/>
    <cellStyle name="40% - Ênfase5 3 4 6" xfId="31317" xr:uid="{00000000-0005-0000-0000-0000517A0000}"/>
    <cellStyle name="40% - Ênfase5 3 4 7" xfId="31318" xr:uid="{00000000-0005-0000-0000-0000527A0000}"/>
    <cellStyle name="40% - Ênfase5 3 4 8" xfId="31319" xr:uid="{00000000-0005-0000-0000-0000537A0000}"/>
    <cellStyle name="40% - Ênfase5 3 4 9" xfId="31320" xr:uid="{00000000-0005-0000-0000-0000547A0000}"/>
    <cellStyle name="40% - Ênfase5 3 5" xfId="31321" xr:uid="{00000000-0005-0000-0000-0000557A0000}"/>
    <cellStyle name="40% - Ênfase5 3 5 10" xfId="31322" xr:uid="{00000000-0005-0000-0000-0000567A0000}"/>
    <cellStyle name="40% - Ênfase5 3 5 11" xfId="31323" xr:uid="{00000000-0005-0000-0000-0000577A0000}"/>
    <cellStyle name="40% - Ênfase5 3 5 12" xfId="31324" xr:uid="{00000000-0005-0000-0000-0000587A0000}"/>
    <cellStyle name="40% - Ênfase5 3 5 13" xfId="31325" xr:uid="{00000000-0005-0000-0000-0000597A0000}"/>
    <cellStyle name="40% - Ênfase5 3 5 2" xfId="31326" xr:uid="{00000000-0005-0000-0000-00005A7A0000}"/>
    <cellStyle name="40% - Ênfase5 3 5 3" xfId="31327" xr:uid="{00000000-0005-0000-0000-00005B7A0000}"/>
    <cellStyle name="40% - Ênfase5 3 5 4" xfId="31328" xr:uid="{00000000-0005-0000-0000-00005C7A0000}"/>
    <cellStyle name="40% - Ênfase5 3 5 5" xfId="31329" xr:uid="{00000000-0005-0000-0000-00005D7A0000}"/>
    <cellStyle name="40% - Ênfase5 3 5 6" xfId="31330" xr:uid="{00000000-0005-0000-0000-00005E7A0000}"/>
    <cellStyle name="40% - Ênfase5 3 5 7" xfId="31331" xr:uid="{00000000-0005-0000-0000-00005F7A0000}"/>
    <cellStyle name="40% - Ênfase5 3 5 8" xfId="31332" xr:uid="{00000000-0005-0000-0000-0000607A0000}"/>
    <cellStyle name="40% - Ênfase5 3 5 9" xfId="31333" xr:uid="{00000000-0005-0000-0000-0000617A0000}"/>
    <cellStyle name="40% - Ênfase5 3 6" xfId="31334" xr:uid="{00000000-0005-0000-0000-0000627A0000}"/>
    <cellStyle name="40% - Ênfase5 3 6 10" xfId="31335" xr:uid="{00000000-0005-0000-0000-0000637A0000}"/>
    <cellStyle name="40% - Ênfase5 3 6 11" xfId="31336" xr:uid="{00000000-0005-0000-0000-0000647A0000}"/>
    <cellStyle name="40% - Ênfase5 3 6 12" xfId="31337" xr:uid="{00000000-0005-0000-0000-0000657A0000}"/>
    <cellStyle name="40% - Ênfase5 3 6 13" xfId="31338" xr:uid="{00000000-0005-0000-0000-0000667A0000}"/>
    <cellStyle name="40% - Ênfase5 3 6 2" xfId="31339" xr:uid="{00000000-0005-0000-0000-0000677A0000}"/>
    <cellStyle name="40% - Ênfase5 3 6 3" xfId="31340" xr:uid="{00000000-0005-0000-0000-0000687A0000}"/>
    <cellStyle name="40% - Ênfase5 3 6 4" xfId="31341" xr:uid="{00000000-0005-0000-0000-0000697A0000}"/>
    <cellStyle name="40% - Ênfase5 3 6 5" xfId="31342" xr:uid="{00000000-0005-0000-0000-00006A7A0000}"/>
    <cellStyle name="40% - Ênfase5 3 6 6" xfId="31343" xr:uid="{00000000-0005-0000-0000-00006B7A0000}"/>
    <cellStyle name="40% - Ênfase5 3 6 7" xfId="31344" xr:uid="{00000000-0005-0000-0000-00006C7A0000}"/>
    <cellStyle name="40% - Ênfase5 3 6 8" xfId="31345" xr:uid="{00000000-0005-0000-0000-00006D7A0000}"/>
    <cellStyle name="40% - Ênfase5 3 6 9" xfId="31346" xr:uid="{00000000-0005-0000-0000-00006E7A0000}"/>
    <cellStyle name="40% - Ênfase5 3 7" xfId="31347" xr:uid="{00000000-0005-0000-0000-00006F7A0000}"/>
    <cellStyle name="40% - Ênfase5 3 7 10" xfId="31348" xr:uid="{00000000-0005-0000-0000-0000707A0000}"/>
    <cellStyle name="40% - Ênfase5 3 7 11" xfId="31349" xr:uid="{00000000-0005-0000-0000-0000717A0000}"/>
    <cellStyle name="40% - Ênfase5 3 7 12" xfId="31350" xr:uid="{00000000-0005-0000-0000-0000727A0000}"/>
    <cellStyle name="40% - Ênfase5 3 7 13" xfId="31351" xr:uid="{00000000-0005-0000-0000-0000737A0000}"/>
    <cellStyle name="40% - Ênfase5 3 7 2" xfId="31352" xr:uid="{00000000-0005-0000-0000-0000747A0000}"/>
    <cellStyle name="40% - Ênfase5 3 7 3" xfId="31353" xr:uid="{00000000-0005-0000-0000-0000757A0000}"/>
    <cellStyle name="40% - Ênfase5 3 7 4" xfId="31354" xr:uid="{00000000-0005-0000-0000-0000767A0000}"/>
    <cellStyle name="40% - Ênfase5 3 7 5" xfId="31355" xr:uid="{00000000-0005-0000-0000-0000777A0000}"/>
    <cellStyle name="40% - Ênfase5 3 7 6" xfId="31356" xr:uid="{00000000-0005-0000-0000-0000787A0000}"/>
    <cellStyle name="40% - Ênfase5 3 7 7" xfId="31357" xr:uid="{00000000-0005-0000-0000-0000797A0000}"/>
    <cellStyle name="40% - Ênfase5 3 7 8" xfId="31358" xr:uid="{00000000-0005-0000-0000-00007A7A0000}"/>
    <cellStyle name="40% - Ênfase5 3 7 9" xfId="31359" xr:uid="{00000000-0005-0000-0000-00007B7A0000}"/>
    <cellStyle name="40% - Ênfase5 3 8" xfId="31360" xr:uid="{00000000-0005-0000-0000-00007C7A0000}"/>
    <cellStyle name="40% - Ênfase5 3 8 10" xfId="31361" xr:uid="{00000000-0005-0000-0000-00007D7A0000}"/>
    <cellStyle name="40% - Ênfase5 3 8 11" xfId="31362" xr:uid="{00000000-0005-0000-0000-00007E7A0000}"/>
    <cellStyle name="40% - Ênfase5 3 8 12" xfId="31363" xr:uid="{00000000-0005-0000-0000-00007F7A0000}"/>
    <cellStyle name="40% - Ênfase5 3 8 13" xfId="31364" xr:uid="{00000000-0005-0000-0000-0000807A0000}"/>
    <cellStyle name="40% - Ênfase5 3 8 2" xfId="31365" xr:uid="{00000000-0005-0000-0000-0000817A0000}"/>
    <cellStyle name="40% - Ênfase5 3 8 3" xfId="31366" xr:uid="{00000000-0005-0000-0000-0000827A0000}"/>
    <cellStyle name="40% - Ênfase5 3 8 4" xfId="31367" xr:uid="{00000000-0005-0000-0000-0000837A0000}"/>
    <cellStyle name="40% - Ênfase5 3 8 5" xfId="31368" xr:uid="{00000000-0005-0000-0000-0000847A0000}"/>
    <cellStyle name="40% - Ênfase5 3 8 6" xfId="31369" xr:uid="{00000000-0005-0000-0000-0000857A0000}"/>
    <cellStyle name="40% - Ênfase5 3 8 7" xfId="31370" xr:uid="{00000000-0005-0000-0000-0000867A0000}"/>
    <cellStyle name="40% - Ênfase5 3 8 8" xfId="31371" xr:uid="{00000000-0005-0000-0000-0000877A0000}"/>
    <cellStyle name="40% - Ênfase5 3 8 9" xfId="31372" xr:uid="{00000000-0005-0000-0000-0000887A0000}"/>
    <cellStyle name="40% - Ênfase5 3 9" xfId="31373" xr:uid="{00000000-0005-0000-0000-0000897A0000}"/>
    <cellStyle name="40% - Ênfase5 3 9 10" xfId="31374" xr:uid="{00000000-0005-0000-0000-00008A7A0000}"/>
    <cellStyle name="40% - Ênfase5 3 9 11" xfId="31375" xr:uid="{00000000-0005-0000-0000-00008B7A0000}"/>
    <cellStyle name="40% - Ênfase5 3 9 12" xfId="31376" xr:uid="{00000000-0005-0000-0000-00008C7A0000}"/>
    <cellStyle name="40% - Ênfase5 3 9 13" xfId="31377" xr:uid="{00000000-0005-0000-0000-00008D7A0000}"/>
    <cellStyle name="40% - Ênfase5 3 9 2" xfId="31378" xr:uid="{00000000-0005-0000-0000-00008E7A0000}"/>
    <cellStyle name="40% - Ênfase5 3 9 3" xfId="31379" xr:uid="{00000000-0005-0000-0000-00008F7A0000}"/>
    <cellStyle name="40% - Ênfase5 3 9 4" xfId="31380" xr:uid="{00000000-0005-0000-0000-0000907A0000}"/>
    <cellStyle name="40% - Ênfase5 3 9 5" xfId="31381" xr:uid="{00000000-0005-0000-0000-0000917A0000}"/>
    <cellStyle name="40% - Ênfase5 3 9 6" xfId="31382" xr:uid="{00000000-0005-0000-0000-0000927A0000}"/>
    <cellStyle name="40% - Ênfase5 3 9 7" xfId="31383" xr:uid="{00000000-0005-0000-0000-0000937A0000}"/>
    <cellStyle name="40% - Ênfase5 3 9 8" xfId="31384" xr:uid="{00000000-0005-0000-0000-0000947A0000}"/>
    <cellStyle name="40% - Ênfase5 3 9 9" xfId="31385" xr:uid="{00000000-0005-0000-0000-0000957A0000}"/>
    <cellStyle name="40% - Ênfase5 30" xfId="31386" xr:uid="{00000000-0005-0000-0000-0000967A0000}"/>
    <cellStyle name="40% - Ênfase5 31" xfId="31387" xr:uid="{00000000-0005-0000-0000-0000977A0000}"/>
    <cellStyle name="40% - Ênfase5 32" xfId="31388" xr:uid="{00000000-0005-0000-0000-0000987A0000}"/>
    <cellStyle name="40% - Ênfase5 33" xfId="31389" xr:uid="{00000000-0005-0000-0000-0000997A0000}"/>
    <cellStyle name="40% - Ênfase5 34" xfId="31390" xr:uid="{00000000-0005-0000-0000-00009A7A0000}"/>
    <cellStyle name="40% - Ênfase5 35" xfId="31391" xr:uid="{00000000-0005-0000-0000-00009B7A0000}"/>
    <cellStyle name="40% - Ênfase5 36" xfId="31392" xr:uid="{00000000-0005-0000-0000-00009C7A0000}"/>
    <cellStyle name="40% - Ênfase5 37" xfId="31393" xr:uid="{00000000-0005-0000-0000-00009D7A0000}"/>
    <cellStyle name="40% - Ênfase5 38" xfId="31394" xr:uid="{00000000-0005-0000-0000-00009E7A0000}"/>
    <cellStyle name="40% - Ênfase5 39" xfId="31395" xr:uid="{00000000-0005-0000-0000-00009F7A0000}"/>
    <cellStyle name="40% - Ênfase5 4" xfId="31396" xr:uid="{00000000-0005-0000-0000-0000A07A0000}"/>
    <cellStyle name="40% - Ênfase5 4 10" xfId="31397" xr:uid="{00000000-0005-0000-0000-0000A17A0000}"/>
    <cellStyle name="40% - Ênfase5 4 10 10" xfId="31398" xr:uid="{00000000-0005-0000-0000-0000A27A0000}"/>
    <cellStyle name="40% - Ênfase5 4 10 11" xfId="31399" xr:uid="{00000000-0005-0000-0000-0000A37A0000}"/>
    <cellStyle name="40% - Ênfase5 4 10 12" xfId="31400" xr:uid="{00000000-0005-0000-0000-0000A47A0000}"/>
    <cellStyle name="40% - Ênfase5 4 10 13" xfId="31401" xr:uid="{00000000-0005-0000-0000-0000A57A0000}"/>
    <cellStyle name="40% - Ênfase5 4 10 2" xfId="31402" xr:uid="{00000000-0005-0000-0000-0000A67A0000}"/>
    <cellStyle name="40% - Ênfase5 4 10 3" xfId="31403" xr:uid="{00000000-0005-0000-0000-0000A77A0000}"/>
    <cellStyle name="40% - Ênfase5 4 10 4" xfId="31404" xr:uid="{00000000-0005-0000-0000-0000A87A0000}"/>
    <cellStyle name="40% - Ênfase5 4 10 5" xfId="31405" xr:uid="{00000000-0005-0000-0000-0000A97A0000}"/>
    <cellStyle name="40% - Ênfase5 4 10 6" xfId="31406" xr:uid="{00000000-0005-0000-0000-0000AA7A0000}"/>
    <cellStyle name="40% - Ênfase5 4 10 7" xfId="31407" xr:uid="{00000000-0005-0000-0000-0000AB7A0000}"/>
    <cellStyle name="40% - Ênfase5 4 10 8" xfId="31408" xr:uid="{00000000-0005-0000-0000-0000AC7A0000}"/>
    <cellStyle name="40% - Ênfase5 4 10 9" xfId="31409" xr:uid="{00000000-0005-0000-0000-0000AD7A0000}"/>
    <cellStyle name="40% - Ênfase5 4 11" xfId="31410" xr:uid="{00000000-0005-0000-0000-0000AE7A0000}"/>
    <cellStyle name="40% - Ênfase5 4 11 10" xfId="31411" xr:uid="{00000000-0005-0000-0000-0000AF7A0000}"/>
    <cellStyle name="40% - Ênfase5 4 11 11" xfId="31412" xr:uid="{00000000-0005-0000-0000-0000B07A0000}"/>
    <cellStyle name="40% - Ênfase5 4 11 12" xfId="31413" xr:uid="{00000000-0005-0000-0000-0000B17A0000}"/>
    <cellStyle name="40% - Ênfase5 4 11 13" xfId="31414" xr:uid="{00000000-0005-0000-0000-0000B27A0000}"/>
    <cellStyle name="40% - Ênfase5 4 11 2" xfId="31415" xr:uid="{00000000-0005-0000-0000-0000B37A0000}"/>
    <cellStyle name="40% - Ênfase5 4 11 3" xfId="31416" xr:uid="{00000000-0005-0000-0000-0000B47A0000}"/>
    <cellStyle name="40% - Ênfase5 4 11 4" xfId="31417" xr:uid="{00000000-0005-0000-0000-0000B57A0000}"/>
    <cellStyle name="40% - Ênfase5 4 11 5" xfId="31418" xr:uid="{00000000-0005-0000-0000-0000B67A0000}"/>
    <cellStyle name="40% - Ênfase5 4 11 6" xfId="31419" xr:uid="{00000000-0005-0000-0000-0000B77A0000}"/>
    <cellStyle name="40% - Ênfase5 4 11 7" xfId="31420" xr:uid="{00000000-0005-0000-0000-0000B87A0000}"/>
    <cellStyle name="40% - Ênfase5 4 11 8" xfId="31421" xr:uid="{00000000-0005-0000-0000-0000B97A0000}"/>
    <cellStyle name="40% - Ênfase5 4 11 9" xfId="31422" xr:uid="{00000000-0005-0000-0000-0000BA7A0000}"/>
    <cellStyle name="40% - Ênfase5 4 12" xfId="31423" xr:uid="{00000000-0005-0000-0000-0000BB7A0000}"/>
    <cellStyle name="40% - Ênfase5 4 12 10" xfId="31424" xr:uid="{00000000-0005-0000-0000-0000BC7A0000}"/>
    <cellStyle name="40% - Ênfase5 4 12 11" xfId="31425" xr:uid="{00000000-0005-0000-0000-0000BD7A0000}"/>
    <cellStyle name="40% - Ênfase5 4 12 12" xfId="31426" xr:uid="{00000000-0005-0000-0000-0000BE7A0000}"/>
    <cellStyle name="40% - Ênfase5 4 12 13" xfId="31427" xr:uid="{00000000-0005-0000-0000-0000BF7A0000}"/>
    <cellStyle name="40% - Ênfase5 4 12 2" xfId="31428" xr:uid="{00000000-0005-0000-0000-0000C07A0000}"/>
    <cellStyle name="40% - Ênfase5 4 12 3" xfId="31429" xr:uid="{00000000-0005-0000-0000-0000C17A0000}"/>
    <cellStyle name="40% - Ênfase5 4 12 4" xfId="31430" xr:uid="{00000000-0005-0000-0000-0000C27A0000}"/>
    <cellStyle name="40% - Ênfase5 4 12 5" xfId="31431" xr:uid="{00000000-0005-0000-0000-0000C37A0000}"/>
    <cellStyle name="40% - Ênfase5 4 12 6" xfId="31432" xr:uid="{00000000-0005-0000-0000-0000C47A0000}"/>
    <cellStyle name="40% - Ênfase5 4 12 7" xfId="31433" xr:uid="{00000000-0005-0000-0000-0000C57A0000}"/>
    <cellStyle name="40% - Ênfase5 4 12 8" xfId="31434" xr:uid="{00000000-0005-0000-0000-0000C67A0000}"/>
    <cellStyle name="40% - Ênfase5 4 12 9" xfId="31435" xr:uid="{00000000-0005-0000-0000-0000C77A0000}"/>
    <cellStyle name="40% - Ênfase5 4 13" xfId="31436" xr:uid="{00000000-0005-0000-0000-0000C87A0000}"/>
    <cellStyle name="40% - Ênfase5 4 14" xfId="31437" xr:uid="{00000000-0005-0000-0000-0000C97A0000}"/>
    <cellStyle name="40% - Ênfase5 4 15" xfId="31438" xr:uid="{00000000-0005-0000-0000-0000CA7A0000}"/>
    <cellStyle name="40% - Ênfase5 4 16" xfId="31439" xr:uid="{00000000-0005-0000-0000-0000CB7A0000}"/>
    <cellStyle name="40% - Ênfase5 4 17" xfId="31440" xr:uid="{00000000-0005-0000-0000-0000CC7A0000}"/>
    <cellStyle name="40% - Ênfase5 4 18" xfId="31441" xr:uid="{00000000-0005-0000-0000-0000CD7A0000}"/>
    <cellStyle name="40% - Ênfase5 4 19" xfId="31442" xr:uid="{00000000-0005-0000-0000-0000CE7A0000}"/>
    <cellStyle name="40% - Ênfase5 4 2" xfId="31443" xr:uid="{00000000-0005-0000-0000-0000CF7A0000}"/>
    <cellStyle name="40% - Ênfase5 4 2 10" xfId="31444" xr:uid="{00000000-0005-0000-0000-0000D07A0000}"/>
    <cellStyle name="40% - Ênfase5 4 2 10 10" xfId="31445" xr:uid="{00000000-0005-0000-0000-0000D17A0000}"/>
    <cellStyle name="40% - Ênfase5 4 2 10 11" xfId="31446" xr:uid="{00000000-0005-0000-0000-0000D27A0000}"/>
    <cellStyle name="40% - Ênfase5 4 2 10 12" xfId="31447" xr:uid="{00000000-0005-0000-0000-0000D37A0000}"/>
    <cellStyle name="40% - Ênfase5 4 2 10 13" xfId="31448" xr:uid="{00000000-0005-0000-0000-0000D47A0000}"/>
    <cellStyle name="40% - Ênfase5 4 2 10 2" xfId="31449" xr:uid="{00000000-0005-0000-0000-0000D57A0000}"/>
    <cellStyle name="40% - Ênfase5 4 2 10 3" xfId="31450" xr:uid="{00000000-0005-0000-0000-0000D67A0000}"/>
    <cellStyle name="40% - Ênfase5 4 2 10 4" xfId="31451" xr:uid="{00000000-0005-0000-0000-0000D77A0000}"/>
    <cellStyle name="40% - Ênfase5 4 2 10 5" xfId="31452" xr:uid="{00000000-0005-0000-0000-0000D87A0000}"/>
    <cellStyle name="40% - Ênfase5 4 2 10 6" xfId="31453" xr:uid="{00000000-0005-0000-0000-0000D97A0000}"/>
    <cellStyle name="40% - Ênfase5 4 2 10 7" xfId="31454" xr:uid="{00000000-0005-0000-0000-0000DA7A0000}"/>
    <cellStyle name="40% - Ênfase5 4 2 10 8" xfId="31455" xr:uid="{00000000-0005-0000-0000-0000DB7A0000}"/>
    <cellStyle name="40% - Ênfase5 4 2 10 9" xfId="31456" xr:uid="{00000000-0005-0000-0000-0000DC7A0000}"/>
    <cellStyle name="40% - Ênfase5 4 2 11" xfId="31457" xr:uid="{00000000-0005-0000-0000-0000DD7A0000}"/>
    <cellStyle name="40% - Ênfase5 4 2 11 10" xfId="31458" xr:uid="{00000000-0005-0000-0000-0000DE7A0000}"/>
    <cellStyle name="40% - Ênfase5 4 2 11 11" xfId="31459" xr:uid="{00000000-0005-0000-0000-0000DF7A0000}"/>
    <cellStyle name="40% - Ênfase5 4 2 11 12" xfId="31460" xr:uid="{00000000-0005-0000-0000-0000E07A0000}"/>
    <cellStyle name="40% - Ênfase5 4 2 11 13" xfId="31461" xr:uid="{00000000-0005-0000-0000-0000E17A0000}"/>
    <cellStyle name="40% - Ênfase5 4 2 11 2" xfId="31462" xr:uid="{00000000-0005-0000-0000-0000E27A0000}"/>
    <cellStyle name="40% - Ênfase5 4 2 11 3" xfId="31463" xr:uid="{00000000-0005-0000-0000-0000E37A0000}"/>
    <cellStyle name="40% - Ênfase5 4 2 11 4" xfId="31464" xr:uid="{00000000-0005-0000-0000-0000E47A0000}"/>
    <cellStyle name="40% - Ênfase5 4 2 11 5" xfId="31465" xr:uid="{00000000-0005-0000-0000-0000E57A0000}"/>
    <cellStyle name="40% - Ênfase5 4 2 11 6" xfId="31466" xr:uid="{00000000-0005-0000-0000-0000E67A0000}"/>
    <cellStyle name="40% - Ênfase5 4 2 11 7" xfId="31467" xr:uid="{00000000-0005-0000-0000-0000E77A0000}"/>
    <cellStyle name="40% - Ênfase5 4 2 11 8" xfId="31468" xr:uid="{00000000-0005-0000-0000-0000E87A0000}"/>
    <cellStyle name="40% - Ênfase5 4 2 11 9" xfId="31469" xr:uid="{00000000-0005-0000-0000-0000E97A0000}"/>
    <cellStyle name="40% - Ênfase5 4 2 12" xfId="31470" xr:uid="{00000000-0005-0000-0000-0000EA7A0000}"/>
    <cellStyle name="40% - Ênfase5 4 2 13" xfId="31471" xr:uid="{00000000-0005-0000-0000-0000EB7A0000}"/>
    <cellStyle name="40% - Ênfase5 4 2 14" xfId="31472" xr:uid="{00000000-0005-0000-0000-0000EC7A0000}"/>
    <cellStyle name="40% - Ênfase5 4 2 15" xfId="31473" xr:uid="{00000000-0005-0000-0000-0000ED7A0000}"/>
    <cellStyle name="40% - Ênfase5 4 2 16" xfId="31474" xr:uid="{00000000-0005-0000-0000-0000EE7A0000}"/>
    <cellStyle name="40% - Ênfase5 4 2 17" xfId="31475" xr:uid="{00000000-0005-0000-0000-0000EF7A0000}"/>
    <cellStyle name="40% - Ênfase5 4 2 18" xfId="31476" xr:uid="{00000000-0005-0000-0000-0000F07A0000}"/>
    <cellStyle name="40% - Ênfase5 4 2 19" xfId="31477" xr:uid="{00000000-0005-0000-0000-0000F17A0000}"/>
    <cellStyle name="40% - Ênfase5 4 2 2" xfId="31478" xr:uid="{00000000-0005-0000-0000-0000F27A0000}"/>
    <cellStyle name="40% - Ênfase5 4 2 2 10" xfId="31479" xr:uid="{00000000-0005-0000-0000-0000F37A0000}"/>
    <cellStyle name="40% - Ênfase5 4 2 2 11" xfId="31480" xr:uid="{00000000-0005-0000-0000-0000F47A0000}"/>
    <cellStyle name="40% - Ênfase5 4 2 2 12" xfId="31481" xr:uid="{00000000-0005-0000-0000-0000F57A0000}"/>
    <cellStyle name="40% - Ênfase5 4 2 2 13" xfId="31482" xr:uid="{00000000-0005-0000-0000-0000F67A0000}"/>
    <cellStyle name="40% - Ênfase5 4 2 2 2" xfId="31483" xr:uid="{00000000-0005-0000-0000-0000F77A0000}"/>
    <cellStyle name="40% - Ênfase5 4 2 2 3" xfId="31484" xr:uid="{00000000-0005-0000-0000-0000F87A0000}"/>
    <cellStyle name="40% - Ênfase5 4 2 2 4" xfId="31485" xr:uid="{00000000-0005-0000-0000-0000F97A0000}"/>
    <cellStyle name="40% - Ênfase5 4 2 2 5" xfId="31486" xr:uid="{00000000-0005-0000-0000-0000FA7A0000}"/>
    <cellStyle name="40% - Ênfase5 4 2 2 6" xfId="31487" xr:uid="{00000000-0005-0000-0000-0000FB7A0000}"/>
    <cellStyle name="40% - Ênfase5 4 2 2 7" xfId="31488" xr:uid="{00000000-0005-0000-0000-0000FC7A0000}"/>
    <cellStyle name="40% - Ênfase5 4 2 2 8" xfId="31489" xr:uid="{00000000-0005-0000-0000-0000FD7A0000}"/>
    <cellStyle name="40% - Ênfase5 4 2 2 9" xfId="31490" xr:uid="{00000000-0005-0000-0000-0000FE7A0000}"/>
    <cellStyle name="40% - Ênfase5 4 2 20" xfId="31491" xr:uid="{00000000-0005-0000-0000-0000FF7A0000}"/>
    <cellStyle name="40% - Ênfase5 4 2 21" xfId="31492" xr:uid="{00000000-0005-0000-0000-0000007B0000}"/>
    <cellStyle name="40% - Ênfase5 4 2 22" xfId="31493" xr:uid="{00000000-0005-0000-0000-0000017B0000}"/>
    <cellStyle name="40% - Ênfase5 4 2 23" xfId="31494" xr:uid="{00000000-0005-0000-0000-0000027B0000}"/>
    <cellStyle name="40% - Ênfase5 4 2 3" xfId="31495" xr:uid="{00000000-0005-0000-0000-0000037B0000}"/>
    <cellStyle name="40% - Ênfase5 4 2 3 10" xfId="31496" xr:uid="{00000000-0005-0000-0000-0000047B0000}"/>
    <cellStyle name="40% - Ênfase5 4 2 3 11" xfId="31497" xr:uid="{00000000-0005-0000-0000-0000057B0000}"/>
    <cellStyle name="40% - Ênfase5 4 2 3 12" xfId="31498" xr:uid="{00000000-0005-0000-0000-0000067B0000}"/>
    <cellStyle name="40% - Ênfase5 4 2 3 13" xfId="31499" xr:uid="{00000000-0005-0000-0000-0000077B0000}"/>
    <cellStyle name="40% - Ênfase5 4 2 3 2" xfId="31500" xr:uid="{00000000-0005-0000-0000-0000087B0000}"/>
    <cellStyle name="40% - Ênfase5 4 2 3 3" xfId="31501" xr:uid="{00000000-0005-0000-0000-0000097B0000}"/>
    <cellStyle name="40% - Ênfase5 4 2 3 4" xfId="31502" xr:uid="{00000000-0005-0000-0000-00000A7B0000}"/>
    <cellStyle name="40% - Ênfase5 4 2 3 5" xfId="31503" xr:uid="{00000000-0005-0000-0000-00000B7B0000}"/>
    <cellStyle name="40% - Ênfase5 4 2 3 6" xfId="31504" xr:uid="{00000000-0005-0000-0000-00000C7B0000}"/>
    <cellStyle name="40% - Ênfase5 4 2 3 7" xfId="31505" xr:uid="{00000000-0005-0000-0000-00000D7B0000}"/>
    <cellStyle name="40% - Ênfase5 4 2 3 8" xfId="31506" xr:uid="{00000000-0005-0000-0000-00000E7B0000}"/>
    <cellStyle name="40% - Ênfase5 4 2 3 9" xfId="31507" xr:uid="{00000000-0005-0000-0000-00000F7B0000}"/>
    <cellStyle name="40% - Ênfase5 4 2 4" xfId="31508" xr:uid="{00000000-0005-0000-0000-0000107B0000}"/>
    <cellStyle name="40% - Ênfase5 4 2 4 10" xfId="31509" xr:uid="{00000000-0005-0000-0000-0000117B0000}"/>
    <cellStyle name="40% - Ênfase5 4 2 4 11" xfId="31510" xr:uid="{00000000-0005-0000-0000-0000127B0000}"/>
    <cellStyle name="40% - Ênfase5 4 2 4 12" xfId="31511" xr:uid="{00000000-0005-0000-0000-0000137B0000}"/>
    <cellStyle name="40% - Ênfase5 4 2 4 13" xfId="31512" xr:uid="{00000000-0005-0000-0000-0000147B0000}"/>
    <cellStyle name="40% - Ênfase5 4 2 4 2" xfId="31513" xr:uid="{00000000-0005-0000-0000-0000157B0000}"/>
    <cellStyle name="40% - Ênfase5 4 2 4 3" xfId="31514" xr:uid="{00000000-0005-0000-0000-0000167B0000}"/>
    <cellStyle name="40% - Ênfase5 4 2 4 4" xfId="31515" xr:uid="{00000000-0005-0000-0000-0000177B0000}"/>
    <cellStyle name="40% - Ênfase5 4 2 4 5" xfId="31516" xr:uid="{00000000-0005-0000-0000-0000187B0000}"/>
    <cellStyle name="40% - Ênfase5 4 2 4 6" xfId="31517" xr:uid="{00000000-0005-0000-0000-0000197B0000}"/>
    <cellStyle name="40% - Ênfase5 4 2 4 7" xfId="31518" xr:uid="{00000000-0005-0000-0000-00001A7B0000}"/>
    <cellStyle name="40% - Ênfase5 4 2 4 8" xfId="31519" xr:uid="{00000000-0005-0000-0000-00001B7B0000}"/>
    <cellStyle name="40% - Ênfase5 4 2 4 9" xfId="31520" xr:uid="{00000000-0005-0000-0000-00001C7B0000}"/>
    <cellStyle name="40% - Ênfase5 4 2 5" xfId="31521" xr:uid="{00000000-0005-0000-0000-00001D7B0000}"/>
    <cellStyle name="40% - Ênfase5 4 2 5 10" xfId="31522" xr:uid="{00000000-0005-0000-0000-00001E7B0000}"/>
    <cellStyle name="40% - Ênfase5 4 2 5 11" xfId="31523" xr:uid="{00000000-0005-0000-0000-00001F7B0000}"/>
    <cellStyle name="40% - Ênfase5 4 2 5 12" xfId="31524" xr:uid="{00000000-0005-0000-0000-0000207B0000}"/>
    <cellStyle name="40% - Ênfase5 4 2 5 13" xfId="31525" xr:uid="{00000000-0005-0000-0000-0000217B0000}"/>
    <cellStyle name="40% - Ênfase5 4 2 5 2" xfId="31526" xr:uid="{00000000-0005-0000-0000-0000227B0000}"/>
    <cellStyle name="40% - Ênfase5 4 2 5 3" xfId="31527" xr:uid="{00000000-0005-0000-0000-0000237B0000}"/>
    <cellStyle name="40% - Ênfase5 4 2 5 4" xfId="31528" xr:uid="{00000000-0005-0000-0000-0000247B0000}"/>
    <cellStyle name="40% - Ênfase5 4 2 5 5" xfId="31529" xr:uid="{00000000-0005-0000-0000-0000257B0000}"/>
    <cellStyle name="40% - Ênfase5 4 2 5 6" xfId="31530" xr:uid="{00000000-0005-0000-0000-0000267B0000}"/>
    <cellStyle name="40% - Ênfase5 4 2 5 7" xfId="31531" xr:uid="{00000000-0005-0000-0000-0000277B0000}"/>
    <cellStyle name="40% - Ênfase5 4 2 5 8" xfId="31532" xr:uid="{00000000-0005-0000-0000-0000287B0000}"/>
    <cellStyle name="40% - Ênfase5 4 2 5 9" xfId="31533" xr:uid="{00000000-0005-0000-0000-0000297B0000}"/>
    <cellStyle name="40% - Ênfase5 4 2 6" xfId="31534" xr:uid="{00000000-0005-0000-0000-00002A7B0000}"/>
    <cellStyle name="40% - Ênfase5 4 2 6 10" xfId="31535" xr:uid="{00000000-0005-0000-0000-00002B7B0000}"/>
    <cellStyle name="40% - Ênfase5 4 2 6 11" xfId="31536" xr:uid="{00000000-0005-0000-0000-00002C7B0000}"/>
    <cellStyle name="40% - Ênfase5 4 2 6 12" xfId="31537" xr:uid="{00000000-0005-0000-0000-00002D7B0000}"/>
    <cellStyle name="40% - Ênfase5 4 2 6 13" xfId="31538" xr:uid="{00000000-0005-0000-0000-00002E7B0000}"/>
    <cellStyle name="40% - Ênfase5 4 2 6 2" xfId="31539" xr:uid="{00000000-0005-0000-0000-00002F7B0000}"/>
    <cellStyle name="40% - Ênfase5 4 2 6 3" xfId="31540" xr:uid="{00000000-0005-0000-0000-0000307B0000}"/>
    <cellStyle name="40% - Ênfase5 4 2 6 4" xfId="31541" xr:uid="{00000000-0005-0000-0000-0000317B0000}"/>
    <cellStyle name="40% - Ênfase5 4 2 6 5" xfId="31542" xr:uid="{00000000-0005-0000-0000-0000327B0000}"/>
    <cellStyle name="40% - Ênfase5 4 2 6 6" xfId="31543" xr:uid="{00000000-0005-0000-0000-0000337B0000}"/>
    <cellStyle name="40% - Ênfase5 4 2 6 7" xfId="31544" xr:uid="{00000000-0005-0000-0000-0000347B0000}"/>
    <cellStyle name="40% - Ênfase5 4 2 6 8" xfId="31545" xr:uid="{00000000-0005-0000-0000-0000357B0000}"/>
    <cellStyle name="40% - Ênfase5 4 2 6 9" xfId="31546" xr:uid="{00000000-0005-0000-0000-0000367B0000}"/>
    <cellStyle name="40% - Ênfase5 4 2 7" xfId="31547" xr:uid="{00000000-0005-0000-0000-0000377B0000}"/>
    <cellStyle name="40% - Ênfase5 4 2 7 10" xfId="31548" xr:uid="{00000000-0005-0000-0000-0000387B0000}"/>
    <cellStyle name="40% - Ênfase5 4 2 7 11" xfId="31549" xr:uid="{00000000-0005-0000-0000-0000397B0000}"/>
    <cellStyle name="40% - Ênfase5 4 2 7 12" xfId="31550" xr:uid="{00000000-0005-0000-0000-00003A7B0000}"/>
    <cellStyle name="40% - Ênfase5 4 2 7 13" xfId="31551" xr:uid="{00000000-0005-0000-0000-00003B7B0000}"/>
    <cellStyle name="40% - Ênfase5 4 2 7 2" xfId="31552" xr:uid="{00000000-0005-0000-0000-00003C7B0000}"/>
    <cellStyle name="40% - Ênfase5 4 2 7 3" xfId="31553" xr:uid="{00000000-0005-0000-0000-00003D7B0000}"/>
    <cellStyle name="40% - Ênfase5 4 2 7 4" xfId="31554" xr:uid="{00000000-0005-0000-0000-00003E7B0000}"/>
    <cellStyle name="40% - Ênfase5 4 2 7 5" xfId="31555" xr:uid="{00000000-0005-0000-0000-00003F7B0000}"/>
    <cellStyle name="40% - Ênfase5 4 2 7 6" xfId="31556" xr:uid="{00000000-0005-0000-0000-0000407B0000}"/>
    <cellStyle name="40% - Ênfase5 4 2 7 7" xfId="31557" xr:uid="{00000000-0005-0000-0000-0000417B0000}"/>
    <cellStyle name="40% - Ênfase5 4 2 7 8" xfId="31558" xr:uid="{00000000-0005-0000-0000-0000427B0000}"/>
    <cellStyle name="40% - Ênfase5 4 2 7 9" xfId="31559" xr:uid="{00000000-0005-0000-0000-0000437B0000}"/>
    <cellStyle name="40% - Ênfase5 4 2 8" xfId="31560" xr:uid="{00000000-0005-0000-0000-0000447B0000}"/>
    <cellStyle name="40% - Ênfase5 4 2 8 10" xfId="31561" xr:uid="{00000000-0005-0000-0000-0000457B0000}"/>
    <cellStyle name="40% - Ênfase5 4 2 8 11" xfId="31562" xr:uid="{00000000-0005-0000-0000-0000467B0000}"/>
    <cellStyle name="40% - Ênfase5 4 2 8 12" xfId="31563" xr:uid="{00000000-0005-0000-0000-0000477B0000}"/>
    <cellStyle name="40% - Ênfase5 4 2 8 13" xfId="31564" xr:uid="{00000000-0005-0000-0000-0000487B0000}"/>
    <cellStyle name="40% - Ênfase5 4 2 8 2" xfId="31565" xr:uid="{00000000-0005-0000-0000-0000497B0000}"/>
    <cellStyle name="40% - Ênfase5 4 2 8 3" xfId="31566" xr:uid="{00000000-0005-0000-0000-00004A7B0000}"/>
    <cellStyle name="40% - Ênfase5 4 2 8 4" xfId="31567" xr:uid="{00000000-0005-0000-0000-00004B7B0000}"/>
    <cellStyle name="40% - Ênfase5 4 2 8 5" xfId="31568" xr:uid="{00000000-0005-0000-0000-00004C7B0000}"/>
    <cellStyle name="40% - Ênfase5 4 2 8 6" xfId="31569" xr:uid="{00000000-0005-0000-0000-00004D7B0000}"/>
    <cellStyle name="40% - Ênfase5 4 2 8 7" xfId="31570" xr:uid="{00000000-0005-0000-0000-00004E7B0000}"/>
    <cellStyle name="40% - Ênfase5 4 2 8 8" xfId="31571" xr:uid="{00000000-0005-0000-0000-00004F7B0000}"/>
    <cellStyle name="40% - Ênfase5 4 2 8 9" xfId="31572" xr:uid="{00000000-0005-0000-0000-0000507B0000}"/>
    <cellStyle name="40% - Ênfase5 4 2 9" xfId="31573" xr:uid="{00000000-0005-0000-0000-0000517B0000}"/>
    <cellStyle name="40% - Ênfase5 4 2 9 10" xfId="31574" xr:uid="{00000000-0005-0000-0000-0000527B0000}"/>
    <cellStyle name="40% - Ênfase5 4 2 9 11" xfId="31575" xr:uid="{00000000-0005-0000-0000-0000537B0000}"/>
    <cellStyle name="40% - Ênfase5 4 2 9 12" xfId="31576" xr:uid="{00000000-0005-0000-0000-0000547B0000}"/>
    <cellStyle name="40% - Ênfase5 4 2 9 13" xfId="31577" xr:uid="{00000000-0005-0000-0000-0000557B0000}"/>
    <cellStyle name="40% - Ênfase5 4 2 9 2" xfId="31578" xr:uid="{00000000-0005-0000-0000-0000567B0000}"/>
    <cellStyle name="40% - Ênfase5 4 2 9 3" xfId="31579" xr:uid="{00000000-0005-0000-0000-0000577B0000}"/>
    <cellStyle name="40% - Ênfase5 4 2 9 4" xfId="31580" xr:uid="{00000000-0005-0000-0000-0000587B0000}"/>
    <cellStyle name="40% - Ênfase5 4 2 9 5" xfId="31581" xr:uid="{00000000-0005-0000-0000-0000597B0000}"/>
    <cellStyle name="40% - Ênfase5 4 2 9 6" xfId="31582" xr:uid="{00000000-0005-0000-0000-00005A7B0000}"/>
    <cellStyle name="40% - Ênfase5 4 2 9 7" xfId="31583" xr:uid="{00000000-0005-0000-0000-00005B7B0000}"/>
    <cellStyle name="40% - Ênfase5 4 2 9 8" xfId="31584" xr:uid="{00000000-0005-0000-0000-00005C7B0000}"/>
    <cellStyle name="40% - Ênfase5 4 2 9 9" xfId="31585" xr:uid="{00000000-0005-0000-0000-00005D7B0000}"/>
    <cellStyle name="40% - Ênfase5 4 20" xfId="31586" xr:uid="{00000000-0005-0000-0000-00005E7B0000}"/>
    <cellStyle name="40% - Ênfase5 4 21" xfId="31587" xr:uid="{00000000-0005-0000-0000-00005F7B0000}"/>
    <cellStyle name="40% - Ênfase5 4 22" xfId="31588" xr:uid="{00000000-0005-0000-0000-0000607B0000}"/>
    <cellStyle name="40% - Ênfase5 4 23" xfId="31589" xr:uid="{00000000-0005-0000-0000-0000617B0000}"/>
    <cellStyle name="40% - Ênfase5 4 24" xfId="31590" xr:uid="{00000000-0005-0000-0000-0000627B0000}"/>
    <cellStyle name="40% - Ênfase5 4 3" xfId="31591" xr:uid="{00000000-0005-0000-0000-0000637B0000}"/>
    <cellStyle name="40% - Ênfase5 4 3 10" xfId="31592" xr:uid="{00000000-0005-0000-0000-0000647B0000}"/>
    <cellStyle name="40% - Ênfase5 4 3 11" xfId="31593" xr:uid="{00000000-0005-0000-0000-0000657B0000}"/>
    <cellStyle name="40% - Ênfase5 4 3 12" xfId="31594" xr:uid="{00000000-0005-0000-0000-0000667B0000}"/>
    <cellStyle name="40% - Ênfase5 4 3 13" xfId="31595" xr:uid="{00000000-0005-0000-0000-0000677B0000}"/>
    <cellStyle name="40% - Ênfase5 4 3 2" xfId="31596" xr:uid="{00000000-0005-0000-0000-0000687B0000}"/>
    <cellStyle name="40% - Ênfase5 4 3 3" xfId="31597" xr:uid="{00000000-0005-0000-0000-0000697B0000}"/>
    <cellStyle name="40% - Ênfase5 4 3 4" xfId="31598" xr:uid="{00000000-0005-0000-0000-00006A7B0000}"/>
    <cellStyle name="40% - Ênfase5 4 3 5" xfId="31599" xr:uid="{00000000-0005-0000-0000-00006B7B0000}"/>
    <cellStyle name="40% - Ênfase5 4 3 6" xfId="31600" xr:uid="{00000000-0005-0000-0000-00006C7B0000}"/>
    <cellStyle name="40% - Ênfase5 4 3 7" xfId="31601" xr:uid="{00000000-0005-0000-0000-00006D7B0000}"/>
    <cellStyle name="40% - Ênfase5 4 3 8" xfId="31602" xr:uid="{00000000-0005-0000-0000-00006E7B0000}"/>
    <cellStyle name="40% - Ênfase5 4 3 9" xfId="31603" xr:uid="{00000000-0005-0000-0000-00006F7B0000}"/>
    <cellStyle name="40% - Ênfase5 4 4" xfId="31604" xr:uid="{00000000-0005-0000-0000-0000707B0000}"/>
    <cellStyle name="40% - Ênfase5 4 4 10" xfId="31605" xr:uid="{00000000-0005-0000-0000-0000717B0000}"/>
    <cellStyle name="40% - Ênfase5 4 4 11" xfId="31606" xr:uid="{00000000-0005-0000-0000-0000727B0000}"/>
    <cellStyle name="40% - Ênfase5 4 4 12" xfId="31607" xr:uid="{00000000-0005-0000-0000-0000737B0000}"/>
    <cellStyle name="40% - Ênfase5 4 4 13" xfId="31608" xr:uid="{00000000-0005-0000-0000-0000747B0000}"/>
    <cellStyle name="40% - Ênfase5 4 4 2" xfId="31609" xr:uid="{00000000-0005-0000-0000-0000757B0000}"/>
    <cellStyle name="40% - Ênfase5 4 4 3" xfId="31610" xr:uid="{00000000-0005-0000-0000-0000767B0000}"/>
    <cellStyle name="40% - Ênfase5 4 4 4" xfId="31611" xr:uid="{00000000-0005-0000-0000-0000777B0000}"/>
    <cellStyle name="40% - Ênfase5 4 4 5" xfId="31612" xr:uid="{00000000-0005-0000-0000-0000787B0000}"/>
    <cellStyle name="40% - Ênfase5 4 4 6" xfId="31613" xr:uid="{00000000-0005-0000-0000-0000797B0000}"/>
    <cellStyle name="40% - Ênfase5 4 4 7" xfId="31614" xr:uid="{00000000-0005-0000-0000-00007A7B0000}"/>
    <cellStyle name="40% - Ênfase5 4 4 8" xfId="31615" xr:uid="{00000000-0005-0000-0000-00007B7B0000}"/>
    <cellStyle name="40% - Ênfase5 4 4 9" xfId="31616" xr:uid="{00000000-0005-0000-0000-00007C7B0000}"/>
    <cellStyle name="40% - Ênfase5 4 5" xfId="31617" xr:uid="{00000000-0005-0000-0000-00007D7B0000}"/>
    <cellStyle name="40% - Ênfase5 4 5 10" xfId="31618" xr:uid="{00000000-0005-0000-0000-00007E7B0000}"/>
    <cellStyle name="40% - Ênfase5 4 5 11" xfId="31619" xr:uid="{00000000-0005-0000-0000-00007F7B0000}"/>
    <cellStyle name="40% - Ênfase5 4 5 12" xfId="31620" xr:uid="{00000000-0005-0000-0000-0000807B0000}"/>
    <cellStyle name="40% - Ênfase5 4 5 13" xfId="31621" xr:uid="{00000000-0005-0000-0000-0000817B0000}"/>
    <cellStyle name="40% - Ênfase5 4 5 2" xfId="31622" xr:uid="{00000000-0005-0000-0000-0000827B0000}"/>
    <cellStyle name="40% - Ênfase5 4 5 3" xfId="31623" xr:uid="{00000000-0005-0000-0000-0000837B0000}"/>
    <cellStyle name="40% - Ênfase5 4 5 4" xfId="31624" xr:uid="{00000000-0005-0000-0000-0000847B0000}"/>
    <cellStyle name="40% - Ênfase5 4 5 5" xfId="31625" xr:uid="{00000000-0005-0000-0000-0000857B0000}"/>
    <cellStyle name="40% - Ênfase5 4 5 6" xfId="31626" xr:uid="{00000000-0005-0000-0000-0000867B0000}"/>
    <cellStyle name="40% - Ênfase5 4 5 7" xfId="31627" xr:uid="{00000000-0005-0000-0000-0000877B0000}"/>
    <cellStyle name="40% - Ênfase5 4 5 8" xfId="31628" xr:uid="{00000000-0005-0000-0000-0000887B0000}"/>
    <cellStyle name="40% - Ênfase5 4 5 9" xfId="31629" xr:uid="{00000000-0005-0000-0000-0000897B0000}"/>
    <cellStyle name="40% - Ênfase5 4 6" xfId="31630" xr:uid="{00000000-0005-0000-0000-00008A7B0000}"/>
    <cellStyle name="40% - Ênfase5 4 6 10" xfId="31631" xr:uid="{00000000-0005-0000-0000-00008B7B0000}"/>
    <cellStyle name="40% - Ênfase5 4 6 11" xfId="31632" xr:uid="{00000000-0005-0000-0000-00008C7B0000}"/>
    <cellStyle name="40% - Ênfase5 4 6 12" xfId="31633" xr:uid="{00000000-0005-0000-0000-00008D7B0000}"/>
    <cellStyle name="40% - Ênfase5 4 6 13" xfId="31634" xr:uid="{00000000-0005-0000-0000-00008E7B0000}"/>
    <cellStyle name="40% - Ênfase5 4 6 2" xfId="31635" xr:uid="{00000000-0005-0000-0000-00008F7B0000}"/>
    <cellStyle name="40% - Ênfase5 4 6 3" xfId="31636" xr:uid="{00000000-0005-0000-0000-0000907B0000}"/>
    <cellStyle name="40% - Ênfase5 4 6 4" xfId="31637" xr:uid="{00000000-0005-0000-0000-0000917B0000}"/>
    <cellStyle name="40% - Ênfase5 4 6 5" xfId="31638" xr:uid="{00000000-0005-0000-0000-0000927B0000}"/>
    <cellStyle name="40% - Ênfase5 4 6 6" xfId="31639" xr:uid="{00000000-0005-0000-0000-0000937B0000}"/>
    <cellStyle name="40% - Ênfase5 4 6 7" xfId="31640" xr:uid="{00000000-0005-0000-0000-0000947B0000}"/>
    <cellStyle name="40% - Ênfase5 4 6 8" xfId="31641" xr:uid="{00000000-0005-0000-0000-0000957B0000}"/>
    <cellStyle name="40% - Ênfase5 4 6 9" xfId="31642" xr:uid="{00000000-0005-0000-0000-0000967B0000}"/>
    <cellStyle name="40% - Ênfase5 4 7" xfId="31643" xr:uid="{00000000-0005-0000-0000-0000977B0000}"/>
    <cellStyle name="40% - Ênfase5 4 7 10" xfId="31644" xr:uid="{00000000-0005-0000-0000-0000987B0000}"/>
    <cellStyle name="40% - Ênfase5 4 7 11" xfId="31645" xr:uid="{00000000-0005-0000-0000-0000997B0000}"/>
    <cellStyle name="40% - Ênfase5 4 7 12" xfId="31646" xr:uid="{00000000-0005-0000-0000-00009A7B0000}"/>
    <cellStyle name="40% - Ênfase5 4 7 13" xfId="31647" xr:uid="{00000000-0005-0000-0000-00009B7B0000}"/>
    <cellStyle name="40% - Ênfase5 4 7 2" xfId="31648" xr:uid="{00000000-0005-0000-0000-00009C7B0000}"/>
    <cellStyle name="40% - Ênfase5 4 7 3" xfId="31649" xr:uid="{00000000-0005-0000-0000-00009D7B0000}"/>
    <cellStyle name="40% - Ênfase5 4 7 4" xfId="31650" xr:uid="{00000000-0005-0000-0000-00009E7B0000}"/>
    <cellStyle name="40% - Ênfase5 4 7 5" xfId="31651" xr:uid="{00000000-0005-0000-0000-00009F7B0000}"/>
    <cellStyle name="40% - Ênfase5 4 7 6" xfId="31652" xr:uid="{00000000-0005-0000-0000-0000A07B0000}"/>
    <cellStyle name="40% - Ênfase5 4 7 7" xfId="31653" xr:uid="{00000000-0005-0000-0000-0000A17B0000}"/>
    <cellStyle name="40% - Ênfase5 4 7 8" xfId="31654" xr:uid="{00000000-0005-0000-0000-0000A27B0000}"/>
    <cellStyle name="40% - Ênfase5 4 7 9" xfId="31655" xr:uid="{00000000-0005-0000-0000-0000A37B0000}"/>
    <cellStyle name="40% - Ênfase5 4 8" xfId="31656" xr:uid="{00000000-0005-0000-0000-0000A47B0000}"/>
    <cellStyle name="40% - Ênfase5 4 8 10" xfId="31657" xr:uid="{00000000-0005-0000-0000-0000A57B0000}"/>
    <cellStyle name="40% - Ênfase5 4 8 11" xfId="31658" xr:uid="{00000000-0005-0000-0000-0000A67B0000}"/>
    <cellStyle name="40% - Ênfase5 4 8 12" xfId="31659" xr:uid="{00000000-0005-0000-0000-0000A77B0000}"/>
    <cellStyle name="40% - Ênfase5 4 8 13" xfId="31660" xr:uid="{00000000-0005-0000-0000-0000A87B0000}"/>
    <cellStyle name="40% - Ênfase5 4 8 2" xfId="31661" xr:uid="{00000000-0005-0000-0000-0000A97B0000}"/>
    <cellStyle name="40% - Ênfase5 4 8 3" xfId="31662" xr:uid="{00000000-0005-0000-0000-0000AA7B0000}"/>
    <cellStyle name="40% - Ênfase5 4 8 4" xfId="31663" xr:uid="{00000000-0005-0000-0000-0000AB7B0000}"/>
    <cellStyle name="40% - Ênfase5 4 8 5" xfId="31664" xr:uid="{00000000-0005-0000-0000-0000AC7B0000}"/>
    <cellStyle name="40% - Ênfase5 4 8 6" xfId="31665" xr:uid="{00000000-0005-0000-0000-0000AD7B0000}"/>
    <cellStyle name="40% - Ênfase5 4 8 7" xfId="31666" xr:uid="{00000000-0005-0000-0000-0000AE7B0000}"/>
    <cellStyle name="40% - Ênfase5 4 8 8" xfId="31667" xr:uid="{00000000-0005-0000-0000-0000AF7B0000}"/>
    <cellStyle name="40% - Ênfase5 4 8 9" xfId="31668" xr:uid="{00000000-0005-0000-0000-0000B07B0000}"/>
    <cellStyle name="40% - Ênfase5 4 9" xfId="31669" xr:uid="{00000000-0005-0000-0000-0000B17B0000}"/>
    <cellStyle name="40% - Ênfase5 4 9 10" xfId="31670" xr:uid="{00000000-0005-0000-0000-0000B27B0000}"/>
    <cellStyle name="40% - Ênfase5 4 9 11" xfId="31671" xr:uid="{00000000-0005-0000-0000-0000B37B0000}"/>
    <cellStyle name="40% - Ênfase5 4 9 12" xfId="31672" xr:uid="{00000000-0005-0000-0000-0000B47B0000}"/>
    <cellStyle name="40% - Ênfase5 4 9 13" xfId="31673" xr:uid="{00000000-0005-0000-0000-0000B57B0000}"/>
    <cellStyle name="40% - Ênfase5 4 9 2" xfId="31674" xr:uid="{00000000-0005-0000-0000-0000B67B0000}"/>
    <cellStyle name="40% - Ênfase5 4 9 3" xfId="31675" xr:uid="{00000000-0005-0000-0000-0000B77B0000}"/>
    <cellStyle name="40% - Ênfase5 4 9 4" xfId="31676" xr:uid="{00000000-0005-0000-0000-0000B87B0000}"/>
    <cellStyle name="40% - Ênfase5 4 9 5" xfId="31677" xr:uid="{00000000-0005-0000-0000-0000B97B0000}"/>
    <cellStyle name="40% - Ênfase5 4 9 6" xfId="31678" xr:uid="{00000000-0005-0000-0000-0000BA7B0000}"/>
    <cellStyle name="40% - Ênfase5 4 9 7" xfId="31679" xr:uid="{00000000-0005-0000-0000-0000BB7B0000}"/>
    <cellStyle name="40% - Ênfase5 4 9 8" xfId="31680" xr:uid="{00000000-0005-0000-0000-0000BC7B0000}"/>
    <cellStyle name="40% - Ênfase5 4 9 9" xfId="31681" xr:uid="{00000000-0005-0000-0000-0000BD7B0000}"/>
    <cellStyle name="40% - Ênfase5 40" xfId="31682" xr:uid="{00000000-0005-0000-0000-0000BE7B0000}"/>
    <cellStyle name="40% - Ênfase5 41" xfId="31683" xr:uid="{00000000-0005-0000-0000-0000BF7B0000}"/>
    <cellStyle name="40% - Ênfase5 5" xfId="31684" xr:uid="{00000000-0005-0000-0000-0000C07B0000}"/>
    <cellStyle name="40% - Ênfase5 5 10" xfId="31685" xr:uid="{00000000-0005-0000-0000-0000C17B0000}"/>
    <cellStyle name="40% - Ênfase5 5 10 10" xfId="31686" xr:uid="{00000000-0005-0000-0000-0000C27B0000}"/>
    <cellStyle name="40% - Ênfase5 5 10 11" xfId="31687" xr:uid="{00000000-0005-0000-0000-0000C37B0000}"/>
    <cellStyle name="40% - Ênfase5 5 10 12" xfId="31688" xr:uid="{00000000-0005-0000-0000-0000C47B0000}"/>
    <cellStyle name="40% - Ênfase5 5 10 13" xfId="31689" xr:uid="{00000000-0005-0000-0000-0000C57B0000}"/>
    <cellStyle name="40% - Ênfase5 5 10 2" xfId="31690" xr:uid="{00000000-0005-0000-0000-0000C67B0000}"/>
    <cellStyle name="40% - Ênfase5 5 10 3" xfId="31691" xr:uid="{00000000-0005-0000-0000-0000C77B0000}"/>
    <cellStyle name="40% - Ênfase5 5 10 4" xfId="31692" xr:uid="{00000000-0005-0000-0000-0000C87B0000}"/>
    <cellStyle name="40% - Ênfase5 5 10 5" xfId="31693" xr:uid="{00000000-0005-0000-0000-0000C97B0000}"/>
    <cellStyle name="40% - Ênfase5 5 10 6" xfId="31694" xr:uid="{00000000-0005-0000-0000-0000CA7B0000}"/>
    <cellStyle name="40% - Ênfase5 5 10 7" xfId="31695" xr:uid="{00000000-0005-0000-0000-0000CB7B0000}"/>
    <cellStyle name="40% - Ênfase5 5 10 8" xfId="31696" xr:uid="{00000000-0005-0000-0000-0000CC7B0000}"/>
    <cellStyle name="40% - Ênfase5 5 10 9" xfId="31697" xr:uid="{00000000-0005-0000-0000-0000CD7B0000}"/>
    <cellStyle name="40% - Ênfase5 5 11" xfId="31698" xr:uid="{00000000-0005-0000-0000-0000CE7B0000}"/>
    <cellStyle name="40% - Ênfase5 5 11 10" xfId="31699" xr:uid="{00000000-0005-0000-0000-0000CF7B0000}"/>
    <cellStyle name="40% - Ênfase5 5 11 11" xfId="31700" xr:uid="{00000000-0005-0000-0000-0000D07B0000}"/>
    <cellStyle name="40% - Ênfase5 5 11 12" xfId="31701" xr:uid="{00000000-0005-0000-0000-0000D17B0000}"/>
    <cellStyle name="40% - Ênfase5 5 11 13" xfId="31702" xr:uid="{00000000-0005-0000-0000-0000D27B0000}"/>
    <cellStyle name="40% - Ênfase5 5 11 2" xfId="31703" xr:uid="{00000000-0005-0000-0000-0000D37B0000}"/>
    <cellStyle name="40% - Ênfase5 5 11 3" xfId="31704" xr:uid="{00000000-0005-0000-0000-0000D47B0000}"/>
    <cellStyle name="40% - Ênfase5 5 11 4" xfId="31705" xr:uid="{00000000-0005-0000-0000-0000D57B0000}"/>
    <cellStyle name="40% - Ênfase5 5 11 5" xfId="31706" xr:uid="{00000000-0005-0000-0000-0000D67B0000}"/>
    <cellStyle name="40% - Ênfase5 5 11 6" xfId="31707" xr:uid="{00000000-0005-0000-0000-0000D77B0000}"/>
    <cellStyle name="40% - Ênfase5 5 11 7" xfId="31708" xr:uid="{00000000-0005-0000-0000-0000D87B0000}"/>
    <cellStyle name="40% - Ênfase5 5 11 8" xfId="31709" xr:uid="{00000000-0005-0000-0000-0000D97B0000}"/>
    <cellStyle name="40% - Ênfase5 5 11 9" xfId="31710" xr:uid="{00000000-0005-0000-0000-0000DA7B0000}"/>
    <cellStyle name="40% - Ênfase5 5 12" xfId="31711" xr:uid="{00000000-0005-0000-0000-0000DB7B0000}"/>
    <cellStyle name="40% - Ênfase5 5 12 10" xfId="31712" xr:uid="{00000000-0005-0000-0000-0000DC7B0000}"/>
    <cellStyle name="40% - Ênfase5 5 12 11" xfId="31713" xr:uid="{00000000-0005-0000-0000-0000DD7B0000}"/>
    <cellStyle name="40% - Ênfase5 5 12 12" xfId="31714" xr:uid="{00000000-0005-0000-0000-0000DE7B0000}"/>
    <cellStyle name="40% - Ênfase5 5 12 13" xfId="31715" xr:uid="{00000000-0005-0000-0000-0000DF7B0000}"/>
    <cellStyle name="40% - Ênfase5 5 12 2" xfId="31716" xr:uid="{00000000-0005-0000-0000-0000E07B0000}"/>
    <cellStyle name="40% - Ênfase5 5 12 3" xfId="31717" xr:uid="{00000000-0005-0000-0000-0000E17B0000}"/>
    <cellStyle name="40% - Ênfase5 5 12 4" xfId="31718" xr:uid="{00000000-0005-0000-0000-0000E27B0000}"/>
    <cellStyle name="40% - Ênfase5 5 12 5" xfId="31719" xr:uid="{00000000-0005-0000-0000-0000E37B0000}"/>
    <cellStyle name="40% - Ênfase5 5 12 6" xfId="31720" xr:uid="{00000000-0005-0000-0000-0000E47B0000}"/>
    <cellStyle name="40% - Ênfase5 5 12 7" xfId="31721" xr:uid="{00000000-0005-0000-0000-0000E57B0000}"/>
    <cellStyle name="40% - Ênfase5 5 12 8" xfId="31722" xr:uid="{00000000-0005-0000-0000-0000E67B0000}"/>
    <cellStyle name="40% - Ênfase5 5 12 9" xfId="31723" xr:uid="{00000000-0005-0000-0000-0000E77B0000}"/>
    <cellStyle name="40% - Ênfase5 5 13" xfId="31724" xr:uid="{00000000-0005-0000-0000-0000E87B0000}"/>
    <cellStyle name="40% - Ênfase5 5 14" xfId="31725" xr:uid="{00000000-0005-0000-0000-0000E97B0000}"/>
    <cellStyle name="40% - Ênfase5 5 15" xfId="31726" xr:uid="{00000000-0005-0000-0000-0000EA7B0000}"/>
    <cellStyle name="40% - Ênfase5 5 16" xfId="31727" xr:uid="{00000000-0005-0000-0000-0000EB7B0000}"/>
    <cellStyle name="40% - Ênfase5 5 17" xfId="31728" xr:uid="{00000000-0005-0000-0000-0000EC7B0000}"/>
    <cellStyle name="40% - Ênfase5 5 18" xfId="31729" xr:uid="{00000000-0005-0000-0000-0000ED7B0000}"/>
    <cellStyle name="40% - Ênfase5 5 19" xfId="31730" xr:uid="{00000000-0005-0000-0000-0000EE7B0000}"/>
    <cellStyle name="40% - Ênfase5 5 2" xfId="31731" xr:uid="{00000000-0005-0000-0000-0000EF7B0000}"/>
    <cellStyle name="40% - Ênfase5 5 2 10" xfId="31732" xr:uid="{00000000-0005-0000-0000-0000F07B0000}"/>
    <cellStyle name="40% - Ênfase5 5 2 10 10" xfId="31733" xr:uid="{00000000-0005-0000-0000-0000F17B0000}"/>
    <cellStyle name="40% - Ênfase5 5 2 10 11" xfId="31734" xr:uid="{00000000-0005-0000-0000-0000F27B0000}"/>
    <cellStyle name="40% - Ênfase5 5 2 10 12" xfId="31735" xr:uid="{00000000-0005-0000-0000-0000F37B0000}"/>
    <cellStyle name="40% - Ênfase5 5 2 10 13" xfId="31736" xr:uid="{00000000-0005-0000-0000-0000F47B0000}"/>
    <cellStyle name="40% - Ênfase5 5 2 10 2" xfId="31737" xr:uid="{00000000-0005-0000-0000-0000F57B0000}"/>
    <cellStyle name="40% - Ênfase5 5 2 10 3" xfId="31738" xr:uid="{00000000-0005-0000-0000-0000F67B0000}"/>
    <cellStyle name="40% - Ênfase5 5 2 10 4" xfId="31739" xr:uid="{00000000-0005-0000-0000-0000F77B0000}"/>
    <cellStyle name="40% - Ênfase5 5 2 10 5" xfId="31740" xr:uid="{00000000-0005-0000-0000-0000F87B0000}"/>
    <cellStyle name="40% - Ênfase5 5 2 10 6" xfId="31741" xr:uid="{00000000-0005-0000-0000-0000F97B0000}"/>
    <cellStyle name="40% - Ênfase5 5 2 10 7" xfId="31742" xr:uid="{00000000-0005-0000-0000-0000FA7B0000}"/>
    <cellStyle name="40% - Ênfase5 5 2 10 8" xfId="31743" xr:uid="{00000000-0005-0000-0000-0000FB7B0000}"/>
    <cellStyle name="40% - Ênfase5 5 2 10 9" xfId="31744" xr:uid="{00000000-0005-0000-0000-0000FC7B0000}"/>
    <cellStyle name="40% - Ênfase5 5 2 11" xfId="31745" xr:uid="{00000000-0005-0000-0000-0000FD7B0000}"/>
    <cellStyle name="40% - Ênfase5 5 2 11 10" xfId="31746" xr:uid="{00000000-0005-0000-0000-0000FE7B0000}"/>
    <cellStyle name="40% - Ênfase5 5 2 11 11" xfId="31747" xr:uid="{00000000-0005-0000-0000-0000FF7B0000}"/>
    <cellStyle name="40% - Ênfase5 5 2 11 12" xfId="31748" xr:uid="{00000000-0005-0000-0000-0000007C0000}"/>
    <cellStyle name="40% - Ênfase5 5 2 11 13" xfId="31749" xr:uid="{00000000-0005-0000-0000-0000017C0000}"/>
    <cellStyle name="40% - Ênfase5 5 2 11 2" xfId="31750" xr:uid="{00000000-0005-0000-0000-0000027C0000}"/>
    <cellStyle name="40% - Ênfase5 5 2 11 3" xfId="31751" xr:uid="{00000000-0005-0000-0000-0000037C0000}"/>
    <cellStyle name="40% - Ênfase5 5 2 11 4" xfId="31752" xr:uid="{00000000-0005-0000-0000-0000047C0000}"/>
    <cellStyle name="40% - Ênfase5 5 2 11 5" xfId="31753" xr:uid="{00000000-0005-0000-0000-0000057C0000}"/>
    <cellStyle name="40% - Ênfase5 5 2 11 6" xfId="31754" xr:uid="{00000000-0005-0000-0000-0000067C0000}"/>
    <cellStyle name="40% - Ênfase5 5 2 11 7" xfId="31755" xr:uid="{00000000-0005-0000-0000-0000077C0000}"/>
    <cellStyle name="40% - Ênfase5 5 2 11 8" xfId="31756" xr:uid="{00000000-0005-0000-0000-0000087C0000}"/>
    <cellStyle name="40% - Ênfase5 5 2 11 9" xfId="31757" xr:uid="{00000000-0005-0000-0000-0000097C0000}"/>
    <cellStyle name="40% - Ênfase5 5 2 12" xfId="31758" xr:uid="{00000000-0005-0000-0000-00000A7C0000}"/>
    <cellStyle name="40% - Ênfase5 5 2 13" xfId="31759" xr:uid="{00000000-0005-0000-0000-00000B7C0000}"/>
    <cellStyle name="40% - Ênfase5 5 2 14" xfId="31760" xr:uid="{00000000-0005-0000-0000-00000C7C0000}"/>
    <cellStyle name="40% - Ênfase5 5 2 15" xfId="31761" xr:uid="{00000000-0005-0000-0000-00000D7C0000}"/>
    <cellStyle name="40% - Ênfase5 5 2 16" xfId="31762" xr:uid="{00000000-0005-0000-0000-00000E7C0000}"/>
    <cellStyle name="40% - Ênfase5 5 2 17" xfId="31763" xr:uid="{00000000-0005-0000-0000-00000F7C0000}"/>
    <cellStyle name="40% - Ênfase5 5 2 18" xfId="31764" xr:uid="{00000000-0005-0000-0000-0000107C0000}"/>
    <cellStyle name="40% - Ênfase5 5 2 19" xfId="31765" xr:uid="{00000000-0005-0000-0000-0000117C0000}"/>
    <cellStyle name="40% - Ênfase5 5 2 2" xfId="31766" xr:uid="{00000000-0005-0000-0000-0000127C0000}"/>
    <cellStyle name="40% - Ênfase5 5 2 2 10" xfId="31767" xr:uid="{00000000-0005-0000-0000-0000137C0000}"/>
    <cellStyle name="40% - Ênfase5 5 2 2 11" xfId="31768" xr:uid="{00000000-0005-0000-0000-0000147C0000}"/>
    <cellStyle name="40% - Ênfase5 5 2 2 12" xfId="31769" xr:uid="{00000000-0005-0000-0000-0000157C0000}"/>
    <cellStyle name="40% - Ênfase5 5 2 2 13" xfId="31770" xr:uid="{00000000-0005-0000-0000-0000167C0000}"/>
    <cellStyle name="40% - Ênfase5 5 2 2 2" xfId="31771" xr:uid="{00000000-0005-0000-0000-0000177C0000}"/>
    <cellStyle name="40% - Ênfase5 5 2 2 3" xfId="31772" xr:uid="{00000000-0005-0000-0000-0000187C0000}"/>
    <cellStyle name="40% - Ênfase5 5 2 2 4" xfId="31773" xr:uid="{00000000-0005-0000-0000-0000197C0000}"/>
    <cellStyle name="40% - Ênfase5 5 2 2 5" xfId="31774" xr:uid="{00000000-0005-0000-0000-00001A7C0000}"/>
    <cellStyle name="40% - Ênfase5 5 2 2 6" xfId="31775" xr:uid="{00000000-0005-0000-0000-00001B7C0000}"/>
    <cellStyle name="40% - Ênfase5 5 2 2 7" xfId="31776" xr:uid="{00000000-0005-0000-0000-00001C7C0000}"/>
    <cellStyle name="40% - Ênfase5 5 2 2 8" xfId="31777" xr:uid="{00000000-0005-0000-0000-00001D7C0000}"/>
    <cellStyle name="40% - Ênfase5 5 2 2 9" xfId="31778" xr:uid="{00000000-0005-0000-0000-00001E7C0000}"/>
    <cellStyle name="40% - Ênfase5 5 2 20" xfId="31779" xr:uid="{00000000-0005-0000-0000-00001F7C0000}"/>
    <cellStyle name="40% - Ênfase5 5 2 21" xfId="31780" xr:uid="{00000000-0005-0000-0000-0000207C0000}"/>
    <cellStyle name="40% - Ênfase5 5 2 22" xfId="31781" xr:uid="{00000000-0005-0000-0000-0000217C0000}"/>
    <cellStyle name="40% - Ênfase5 5 2 23" xfId="31782" xr:uid="{00000000-0005-0000-0000-0000227C0000}"/>
    <cellStyle name="40% - Ênfase5 5 2 3" xfId="31783" xr:uid="{00000000-0005-0000-0000-0000237C0000}"/>
    <cellStyle name="40% - Ênfase5 5 2 3 10" xfId="31784" xr:uid="{00000000-0005-0000-0000-0000247C0000}"/>
    <cellStyle name="40% - Ênfase5 5 2 3 11" xfId="31785" xr:uid="{00000000-0005-0000-0000-0000257C0000}"/>
    <cellStyle name="40% - Ênfase5 5 2 3 12" xfId="31786" xr:uid="{00000000-0005-0000-0000-0000267C0000}"/>
    <cellStyle name="40% - Ênfase5 5 2 3 13" xfId="31787" xr:uid="{00000000-0005-0000-0000-0000277C0000}"/>
    <cellStyle name="40% - Ênfase5 5 2 3 2" xfId="31788" xr:uid="{00000000-0005-0000-0000-0000287C0000}"/>
    <cellStyle name="40% - Ênfase5 5 2 3 3" xfId="31789" xr:uid="{00000000-0005-0000-0000-0000297C0000}"/>
    <cellStyle name="40% - Ênfase5 5 2 3 4" xfId="31790" xr:uid="{00000000-0005-0000-0000-00002A7C0000}"/>
    <cellStyle name="40% - Ênfase5 5 2 3 5" xfId="31791" xr:uid="{00000000-0005-0000-0000-00002B7C0000}"/>
    <cellStyle name="40% - Ênfase5 5 2 3 6" xfId="31792" xr:uid="{00000000-0005-0000-0000-00002C7C0000}"/>
    <cellStyle name="40% - Ênfase5 5 2 3 7" xfId="31793" xr:uid="{00000000-0005-0000-0000-00002D7C0000}"/>
    <cellStyle name="40% - Ênfase5 5 2 3 8" xfId="31794" xr:uid="{00000000-0005-0000-0000-00002E7C0000}"/>
    <cellStyle name="40% - Ênfase5 5 2 3 9" xfId="31795" xr:uid="{00000000-0005-0000-0000-00002F7C0000}"/>
    <cellStyle name="40% - Ênfase5 5 2 4" xfId="31796" xr:uid="{00000000-0005-0000-0000-0000307C0000}"/>
    <cellStyle name="40% - Ênfase5 5 2 4 10" xfId="31797" xr:uid="{00000000-0005-0000-0000-0000317C0000}"/>
    <cellStyle name="40% - Ênfase5 5 2 4 11" xfId="31798" xr:uid="{00000000-0005-0000-0000-0000327C0000}"/>
    <cellStyle name="40% - Ênfase5 5 2 4 12" xfId="31799" xr:uid="{00000000-0005-0000-0000-0000337C0000}"/>
    <cellStyle name="40% - Ênfase5 5 2 4 13" xfId="31800" xr:uid="{00000000-0005-0000-0000-0000347C0000}"/>
    <cellStyle name="40% - Ênfase5 5 2 4 2" xfId="31801" xr:uid="{00000000-0005-0000-0000-0000357C0000}"/>
    <cellStyle name="40% - Ênfase5 5 2 4 3" xfId="31802" xr:uid="{00000000-0005-0000-0000-0000367C0000}"/>
    <cellStyle name="40% - Ênfase5 5 2 4 4" xfId="31803" xr:uid="{00000000-0005-0000-0000-0000377C0000}"/>
    <cellStyle name="40% - Ênfase5 5 2 4 5" xfId="31804" xr:uid="{00000000-0005-0000-0000-0000387C0000}"/>
    <cellStyle name="40% - Ênfase5 5 2 4 6" xfId="31805" xr:uid="{00000000-0005-0000-0000-0000397C0000}"/>
    <cellStyle name="40% - Ênfase5 5 2 4 7" xfId="31806" xr:uid="{00000000-0005-0000-0000-00003A7C0000}"/>
    <cellStyle name="40% - Ênfase5 5 2 4 8" xfId="31807" xr:uid="{00000000-0005-0000-0000-00003B7C0000}"/>
    <cellStyle name="40% - Ênfase5 5 2 4 9" xfId="31808" xr:uid="{00000000-0005-0000-0000-00003C7C0000}"/>
    <cellStyle name="40% - Ênfase5 5 2 5" xfId="31809" xr:uid="{00000000-0005-0000-0000-00003D7C0000}"/>
    <cellStyle name="40% - Ênfase5 5 2 5 10" xfId="31810" xr:uid="{00000000-0005-0000-0000-00003E7C0000}"/>
    <cellStyle name="40% - Ênfase5 5 2 5 11" xfId="31811" xr:uid="{00000000-0005-0000-0000-00003F7C0000}"/>
    <cellStyle name="40% - Ênfase5 5 2 5 12" xfId="31812" xr:uid="{00000000-0005-0000-0000-0000407C0000}"/>
    <cellStyle name="40% - Ênfase5 5 2 5 13" xfId="31813" xr:uid="{00000000-0005-0000-0000-0000417C0000}"/>
    <cellStyle name="40% - Ênfase5 5 2 5 2" xfId="31814" xr:uid="{00000000-0005-0000-0000-0000427C0000}"/>
    <cellStyle name="40% - Ênfase5 5 2 5 3" xfId="31815" xr:uid="{00000000-0005-0000-0000-0000437C0000}"/>
    <cellStyle name="40% - Ênfase5 5 2 5 4" xfId="31816" xr:uid="{00000000-0005-0000-0000-0000447C0000}"/>
    <cellStyle name="40% - Ênfase5 5 2 5 5" xfId="31817" xr:uid="{00000000-0005-0000-0000-0000457C0000}"/>
    <cellStyle name="40% - Ênfase5 5 2 5 6" xfId="31818" xr:uid="{00000000-0005-0000-0000-0000467C0000}"/>
    <cellStyle name="40% - Ênfase5 5 2 5 7" xfId="31819" xr:uid="{00000000-0005-0000-0000-0000477C0000}"/>
    <cellStyle name="40% - Ênfase5 5 2 5 8" xfId="31820" xr:uid="{00000000-0005-0000-0000-0000487C0000}"/>
    <cellStyle name="40% - Ênfase5 5 2 5 9" xfId="31821" xr:uid="{00000000-0005-0000-0000-0000497C0000}"/>
    <cellStyle name="40% - Ênfase5 5 2 6" xfId="31822" xr:uid="{00000000-0005-0000-0000-00004A7C0000}"/>
    <cellStyle name="40% - Ênfase5 5 2 6 10" xfId="31823" xr:uid="{00000000-0005-0000-0000-00004B7C0000}"/>
    <cellStyle name="40% - Ênfase5 5 2 6 11" xfId="31824" xr:uid="{00000000-0005-0000-0000-00004C7C0000}"/>
    <cellStyle name="40% - Ênfase5 5 2 6 12" xfId="31825" xr:uid="{00000000-0005-0000-0000-00004D7C0000}"/>
    <cellStyle name="40% - Ênfase5 5 2 6 13" xfId="31826" xr:uid="{00000000-0005-0000-0000-00004E7C0000}"/>
    <cellStyle name="40% - Ênfase5 5 2 6 2" xfId="31827" xr:uid="{00000000-0005-0000-0000-00004F7C0000}"/>
    <cellStyle name="40% - Ênfase5 5 2 6 3" xfId="31828" xr:uid="{00000000-0005-0000-0000-0000507C0000}"/>
    <cellStyle name="40% - Ênfase5 5 2 6 4" xfId="31829" xr:uid="{00000000-0005-0000-0000-0000517C0000}"/>
    <cellStyle name="40% - Ênfase5 5 2 6 5" xfId="31830" xr:uid="{00000000-0005-0000-0000-0000527C0000}"/>
    <cellStyle name="40% - Ênfase5 5 2 6 6" xfId="31831" xr:uid="{00000000-0005-0000-0000-0000537C0000}"/>
    <cellStyle name="40% - Ênfase5 5 2 6 7" xfId="31832" xr:uid="{00000000-0005-0000-0000-0000547C0000}"/>
    <cellStyle name="40% - Ênfase5 5 2 6 8" xfId="31833" xr:uid="{00000000-0005-0000-0000-0000557C0000}"/>
    <cellStyle name="40% - Ênfase5 5 2 6 9" xfId="31834" xr:uid="{00000000-0005-0000-0000-0000567C0000}"/>
    <cellStyle name="40% - Ênfase5 5 2 7" xfId="31835" xr:uid="{00000000-0005-0000-0000-0000577C0000}"/>
    <cellStyle name="40% - Ênfase5 5 2 7 10" xfId="31836" xr:uid="{00000000-0005-0000-0000-0000587C0000}"/>
    <cellStyle name="40% - Ênfase5 5 2 7 11" xfId="31837" xr:uid="{00000000-0005-0000-0000-0000597C0000}"/>
    <cellStyle name="40% - Ênfase5 5 2 7 12" xfId="31838" xr:uid="{00000000-0005-0000-0000-00005A7C0000}"/>
    <cellStyle name="40% - Ênfase5 5 2 7 13" xfId="31839" xr:uid="{00000000-0005-0000-0000-00005B7C0000}"/>
    <cellStyle name="40% - Ênfase5 5 2 7 2" xfId="31840" xr:uid="{00000000-0005-0000-0000-00005C7C0000}"/>
    <cellStyle name="40% - Ênfase5 5 2 7 3" xfId="31841" xr:uid="{00000000-0005-0000-0000-00005D7C0000}"/>
    <cellStyle name="40% - Ênfase5 5 2 7 4" xfId="31842" xr:uid="{00000000-0005-0000-0000-00005E7C0000}"/>
    <cellStyle name="40% - Ênfase5 5 2 7 5" xfId="31843" xr:uid="{00000000-0005-0000-0000-00005F7C0000}"/>
    <cellStyle name="40% - Ênfase5 5 2 7 6" xfId="31844" xr:uid="{00000000-0005-0000-0000-0000607C0000}"/>
    <cellStyle name="40% - Ênfase5 5 2 7 7" xfId="31845" xr:uid="{00000000-0005-0000-0000-0000617C0000}"/>
    <cellStyle name="40% - Ênfase5 5 2 7 8" xfId="31846" xr:uid="{00000000-0005-0000-0000-0000627C0000}"/>
    <cellStyle name="40% - Ênfase5 5 2 7 9" xfId="31847" xr:uid="{00000000-0005-0000-0000-0000637C0000}"/>
    <cellStyle name="40% - Ênfase5 5 2 8" xfId="31848" xr:uid="{00000000-0005-0000-0000-0000647C0000}"/>
    <cellStyle name="40% - Ênfase5 5 2 8 10" xfId="31849" xr:uid="{00000000-0005-0000-0000-0000657C0000}"/>
    <cellStyle name="40% - Ênfase5 5 2 8 11" xfId="31850" xr:uid="{00000000-0005-0000-0000-0000667C0000}"/>
    <cellStyle name="40% - Ênfase5 5 2 8 12" xfId="31851" xr:uid="{00000000-0005-0000-0000-0000677C0000}"/>
    <cellStyle name="40% - Ênfase5 5 2 8 13" xfId="31852" xr:uid="{00000000-0005-0000-0000-0000687C0000}"/>
    <cellStyle name="40% - Ênfase5 5 2 8 2" xfId="31853" xr:uid="{00000000-0005-0000-0000-0000697C0000}"/>
    <cellStyle name="40% - Ênfase5 5 2 8 3" xfId="31854" xr:uid="{00000000-0005-0000-0000-00006A7C0000}"/>
    <cellStyle name="40% - Ênfase5 5 2 8 4" xfId="31855" xr:uid="{00000000-0005-0000-0000-00006B7C0000}"/>
    <cellStyle name="40% - Ênfase5 5 2 8 5" xfId="31856" xr:uid="{00000000-0005-0000-0000-00006C7C0000}"/>
    <cellStyle name="40% - Ênfase5 5 2 8 6" xfId="31857" xr:uid="{00000000-0005-0000-0000-00006D7C0000}"/>
    <cellStyle name="40% - Ênfase5 5 2 8 7" xfId="31858" xr:uid="{00000000-0005-0000-0000-00006E7C0000}"/>
    <cellStyle name="40% - Ênfase5 5 2 8 8" xfId="31859" xr:uid="{00000000-0005-0000-0000-00006F7C0000}"/>
    <cellStyle name="40% - Ênfase5 5 2 8 9" xfId="31860" xr:uid="{00000000-0005-0000-0000-0000707C0000}"/>
    <cellStyle name="40% - Ênfase5 5 2 9" xfId="31861" xr:uid="{00000000-0005-0000-0000-0000717C0000}"/>
    <cellStyle name="40% - Ênfase5 5 2 9 10" xfId="31862" xr:uid="{00000000-0005-0000-0000-0000727C0000}"/>
    <cellStyle name="40% - Ênfase5 5 2 9 11" xfId="31863" xr:uid="{00000000-0005-0000-0000-0000737C0000}"/>
    <cellStyle name="40% - Ênfase5 5 2 9 12" xfId="31864" xr:uid="{00000000-0005-0000-0000-0000747C0000}"/>
    <cellStyle name="40% - Ênfase5 5 2 9 13" xfId="31865" xr:uid="{00000000-0005-0000-0000-0000757C0000}"/>
    <cellStyle name="40% - Ênfase5 5 2 9 2" xfId="31866" xr:uid="{00000000-0005-0000-0000-0000767C0000}"/>
    <cellStyle name="40% - Ênfase5 5 2 9 3" xfId="31867" xr:uid="{00000000-0005-0000-0000-0000777C0000}"/>
    <cellStyle name="40% - Ênfase5 5 2 9 4" xfId="31868" xr:uid="{00000000-0005-0000-0000-0000787C0000}"/>
    <cellStyle name="40% - Ênfase5 5 2 9 5" xfId="31869" xr:uid="{00000000-0005-0000-0000-0000797C0000}"/>
    <cellStyle name="40% - Ênfase5 5 2 9 6" xfId="31870" xr:uid="{00000000-0005-0000-0000-00007A7C0000}"/>
    <cellStyle name="40% - Ênfase5 5 2 9 7" xfId="31871" xr:uid="{00000000-0005-0000-0000-00007B7C0000}"/>
    <cellStyle name="40% - Ênfase5 5 2 9 8" xfId="31872" xr:uid="{00000000-0005-0000-0000-00007C7C0000}"/>
    <cellStyle name="40% - Ênfase5 5 2 9 9" xfId="31873" xr:uid="{00000000-0005-0000-0000-00007D7C0000}"/>
    <cellStyle name="40% - Ênfase5 5 20" xfId="31874" xr:uid="{00000000-0005-0000-0000-00007E7C0000}"/>
    <cellStyle name="40% - Ênfase5 5 21" xfId="31875" xr:uid="{00000000-0005-0000-0000-00007F7C0000}"/>
    <cellStyle name="40% - Ênfase5 5 22" xfId="31876" xr:uid="{00000000-0005-0000-0000-0000807C0000}"/>
    <cellStyle name="40% - Ênfase5 5 23" xfId="31877" xr:uid="{00000000-0005-0000-0000-0000817C0000}"/>
    <cellStyle name="40% - Ênfase5 5 24" xfId="31878" xr:uid="{00000000-0005-0000-0000-0000827C0000}"/>
    <cellStyle name="40% - Ênfase5 5 3" xfId="31879" xr:uid="{00000000-0005-0000-0000-0000837C0000}"/>
    <cellStyle name="40% - Ênfase5 5 3 10" xfId="31880" xr:uid="{00000000-0005-0000-0000-0000847C0000}"/>
    <cellStyle name="40% - Ênfase5 5 3 11" xfId="31881" xr:uid="{00000000-0005-0000-0000-0000857C0000}"/>
    <cellStyle name="40% - Ênfase5 5 3 12" xfId="31882" xr:uid="{00000000-0005-0000-0000-0000867C0000}"/>
    <cellStyle name="40% - Ênfase5 5 3 13" xfId="31883" xr:uid="{00000000-0005-0000-0000-0000877C0000}"/>
    <cellStyle name="40% - Ênfase5 5 3 2" xfId="31884" xr:uid="{00000000-0005-0000-0000-0000887C0000}"/>
    <cellStyle name="40% - Ênfase5 5 3 3" xfId="31885" xr:uid="{00000000-0005-0000-0000-0000897C0000}"/>
    <cellStyle name="40% - Ênfase5 5 3 4" xfId="31886" xr:uid="{00000000-0005-0000-0000-00008A7C0000}"/>
    <cellStyle name="40% - Ênfase5 5 3 5" xfId="31887" xr:uid="{00000000-0005-0000-0000-00008B7C0000}"/>
    <cellStyle name="40% - Ênfase5 5 3 6" xfId="31888" xr:uid="{00000000-0005-0000-0000-00008C7C0000}"/>
    <cellStyle name="40% - Ênfase5 5 3 7" xfId="31889" xr:uid="{00000000-0005-0000-0000-00008D7C0000}"/>
    <cellStyle name="40% - Ênfase5 5 3 8" xfId="31890" xr:uid="{00000000-0005-0000-0000-00008E7C0000}"/>
    <cellStyle name="40% - Ênfase5 5 3 9" xfId="31891" xr:uid="{00000000-0005-0000-0000-00008F7C0000}"/>
    <cellStyle name="40% - Ênfase5 5 4" xfId="31892" xr:uid="{00000000-0005-0000-0000-0000907C0000}"/>
    <cellStyle name="40% - Ênfase5 5 4 10" xfId="31893" xr:uid="{00000000-0005-0000-0000-0000917C0000}"/>
    <cellStyle name="40% - Ênfase5 5 4 11" xfId="31894" xr:uid="{00000000-0005-0000-0000-0000927C0000}"/>
    <cellStyle name="40% - Ênfase5 5 4 12" xfId="31895" xr:uid="{00000000-0005-0000-0000-0000937C0000}"/>
    <cellStyle name="40% - Ênfase5 5 4 13" xfId="31896" xr:uid="{00000000-0005-0000-0000-0000947C0000}"/>
    <cellStyle name="40% - Ênfase5 5 4 2" xfId="31897" xr:uid="{00000000-0005-0000-0000-0000957C0000}"/>
    <cellStyle name="40% - Ênfase5 5 4 3" xfId="31898" xr:uid="{00000000-0005-0000-0000-0000967C0000}"/>
    <cellStyle name="40% - Ênfase5 5 4 4" xfId="31899" xr:uid="{00000000-0005-0000-0000-0000977C0000}"/>
    <cellStyle name="40% - Ênfase5 5 4 5" xfId="31900" xr:uid="{00000000-0005-0000-0000-0000987C0000}"/>
    <cellStyle name="40% - Ênfase5 5 4 6" xfId="31901" xr:uid="{00000000-0005-0000-0000-0000997C0000}"/>
    <cellStyle name="40% - Ênfase5 5 4 7" xfId="31902" xr:uid="{00000000-0005-0000-0000-00009A7C0000}"/>
    <cellStyle name="40% - Ênfase5 5 4 8" xfId="31903" xr:uid="{00000000-0005-0000-0000-00009B7C0000}"/>
    <cellStyle name="40% - Ênfase5 5 4 9" xfId="31904" xr:uid="{00000000-0005-0000-0000-00009C7C0000}"/>
    <cellStyle name="40% - Ênfase5 5 5" xfId="31905" xr:uid="{00000000-0005-0000-0000-00009D7C0000}"/>
    <cellStyle name="40% - Ênfase5 5 5 10" xfId="31906" xr:uid="{00000000-0005-0000-0000-00009E7C0000}"/>
    <cellStyle name="40% - Ênfase5 5 5 11" xfId="31907" xr:uid="{00000000-0005-0000-0000-00009F7C0000}"/>
    <cellStyle name="40% - Ênfase5 5 5 12" xfId="31908" xr:uid="{00000000-0005-0000-0000-0000A07C0000}"/>
    <cellStyle name="40% - Ênfase5 5 5 13" xfId="31909" xr:uid="{00000000-0005-0000-0000-0000A17C0000}"/>
    <cellStyle name="40% - Ênfase5 5 5 2" xfId="31910" xr:uid="{00000000-0005-0000-0000-0000A27C0000}"/>
    <cellStyle name="40% - Ênfase5 5 5 3" xfId="31911" xr:uid="{00000000-0005-0000-0000-0000A37C0000}"/>
    <cellStyle name="40% - Ênfase5 5 5 4" xfId="31912" xr:uid="{00000000-0005-0000-0000-0000A47C0000}"/>
    <cellStyle name="40% - Ênfase5 5 5 5" xfId="31913" xr:uid="{00000000-0005-0000-0000-0000A57C0000}"/>
    <cellStyle name="40% - Ênfase5 5 5 6" xfId="31914" xr:uid="{00000000-0005-0000-0000-0000A67C0000}"/>
    <cellStyle name="40% - Ênfase5 5 5 7" xfId="31915" xr:uid="{00000000-0005-0000-0000-0000A77C0000}"/>
    <cellStyle name="40% - Ênfase5 5 5 8" xfId="31916" xr:uid="{00000000-0005-0000-0000-0000A87C0000}"/>
    <cellStyle name="40% - Ênfase5 5 5 9" xfId="31917" xr:uid="{00000000-0005-0000-0000-0000A97C0000}"/>
    <cellStyle name="40% - Ênfase5 5 6" xfId="31918" xr:uid="{00000000-0005-0000-0000-0000AA7C0000}"/>
    <cellStyle name="40% - Ênfase5 5 6 10" xfId="31919" xr:uid="{00000000-0005-0000-0000-0000AB7C0000}"/>
    <cellStyle name="40% - Ênfase5 5 6 11" xfId="31920" xr:uid="{00000000-0005-0000-0000-0000AC7C0000}"/>
    <cellStyle name="40% - Ênfase5 5 6 12" xfId="31921" xr:uid="{00000000-0005-0000-0000-0000AD7C0000}"/>
    <cellStyle name="40% - Ênfase5 5 6 13" xfId="31922" xr:uid="{00000000-0005-0000-0000-0000AE7C0000}"/>
    <cellStyle name="40% - Ênfase5 5 6 2" xfId="31923" xr:uid="{00000000-0005-0000-0000-0000AF7C0000}"/>
    <cellStyle name="40% - Ênfase5 5 6 3" xfId="31924" xr:uid="{00000000-0005-0000-0000-0000B07C0000}"/>
    <cellStyle name="40% - Ênfase5 5 6 4" xfId="31925" xr:uid="{00000000-0005-0000-0000-0000B17C0000}"/>
    <cellStyle name="40% - Ênfase5 5 6 5" xfId="31926" xr:uid="{00000000-0005-0000-0000-0000B27C0000}"/>
    <cellStyle name="40% - Ênfase5 5 6 6" xfId="31927" xr:uid="{00000000-0005-0000-0000-0000B37C0000}"/>
    <cellStyle name="40% - Ênfase5 5 6 7" xfId="31928" xr:uid="{00000000-0005-0000-0000-0000B47C0000}"/>
    <cellStyle name="40% - Ênfase5 5 6 8" xfId="31929" xr:uid="{00000000-0005-0000-0000-0000B57C0000}"/>
    <cellStyle name="40% - Ênfase5 5 6 9" xfId="31930" xr:uid="{00000000-0005-0000-0000-0000B67C0000}"/>
    <cellStyle name="40% - Ênfase5 5 7" xfId="31931" xr:uid="{00000000-0005-0000-0000-0000B77C0000}"/>
    <cellStyle name="40% - Ênfase5 5 7 10" xfId="31932" xr:uid="{00000000-0005-0000-0000-0000B87C0000}"/>
    <cellStyle name="40% - Ênfase5 5 7 11" xfId="31933" xr:uid="{00000000-0005-0000-0000-0000B97C0000}"/>
    <cellStyle name="40% - Ênfase5 5 7 12" xfId="31934" xr:uid="{00000000-0005-0000-0000-0000BA7C0000}"/>
    <cellStyle name="40% - Ênfase5 5 7 13" xfId="31935" xr:uid="{00000000-0005-0000-0000-0000BB7C0000}"/>
    <cellStyle name="40% - Ênfase5 5 7 2" xfId="31936" xr:uid="{00000000-0005-0000-0000-0000BC7C0000}"/>
    <cellStyle name="40% - Ênfase5 5 7 3" xfId="31937" xr:uid="{00000000-0005-0000-0000-0000BD7C0000}"/>
    <cellStyle name="40% - Ênfase5 5 7 4" xfId="31938" xr:uid="{00000000-0005-0000-0000-0000BE7C0000}"/>
    <cellStyle name="40% - Ênfase5 5 7 5" xfId="31939" xr:uid="{00000000-0005-0000-0000-0000BF7C0000}"/>
    <cellStyle name="40% - Ênfase5 5 7 6" xfId="31940" xr:uid="{00000000-0005-0000-0000-0000C07C0000}"/>
    <cellStyle name="40% - Ênfase5 5 7 7" xfId="31941" xr:uid="{00000000-0005-0000-0000-0000C17C0000}"/>
    <cellStyle name="40% - Ênfase5 5 7 8" xfId="31942" xr:uid="{00000000-0005-0000-0000-0000C27C0000}"/>
    <cellStyle name="40% - Ênfase5 5 7 9" xfId="31943" xr:uid="{00000000-0005-0000-0000-0000C37C0000}"/>
    <cellStyle name="40% - Ênfase5 5 8" xfId="31944" xr:uid="{00000000-0005-0000-0000-0000C47C0000}"/>
    <cellStyle name="40% - Ênfase5 5 8 10" xfId="31945" xr:uid="{00000000-0005-0000-0000-0000C57C0000}"/>
    <cellStyle name="40% - Ênfase5 5 8 11" xfId="31946" xr:uid="{00000000-0005-0000-0000-0000C67C0000}"/>
    <cellStyle name="40% - Ênfase5 5 8 12" xfId="31947" xr:uid="{00000000-0005-0000-0000-0000C77C0000}"/>
    <cellStyle name="40% - Ênfase5 5 8 13" xfId="31948" xr:uid="{00000000-0005-0000-0000-0000C87C0000}"/>
    <cellStyle name="40% - Ênfase5 5 8 2" xfId="31949" xr:uid="{00000000-0005-0000-0000-0000C97C0000}"/>
    <cellStyle name="40% - Ênfase5 5 8 3" xfId="31950" xr:uid="{00000000-0005-0000-0000-0000CA7C0000}"/>
    <cellStyle name="40% - Ênfase5 5 8 4" xfId="31951" xr:uid="{00000000-0005-0000-0000-0000CB7C0000}"/>
    <cellStyle name="40% - Ênfase5 5 8 5" xfId="31952" xr:uid="{00000000-0005-0000-0000-0000CC7C0000}"/>
    <cellStyle name="40% - Ênfase5 5 8 6" xfId="31953" xr:uid="{00000000-0005-0000-0000-0000CD7C0000}"/>
    <cellStyle name="40% - Ênfase5 5 8 7" xfId="31954" xr:uid="{00000000-0005-0000-0000-0000CE7C0000}"/>
    <cellStyle name="40% - Ênfase5 5 8 8" xfId="31955" xr:uid="{00000000-0005-0000-0000-0000CF7C0000}"/>
    <cellStyle name="40% - Ênfase5 5 8 9" xfId="31956" xr:uid="{00000000-0005-0000-0000-0000D07C0000}"/>
    <cellStyle name="40% - Ênfase5 5 9" xfId="31957" xr:uid="{00000000-0005-0000-0000-0000D17C0000}"/>
    <cellStyle name="40% - Ênfase5 5 9 10" xfId="31958" xr:uid="{00000000-0005-0000-0000-0000D27C0000}"/>
    <cellStyle name="40% - Ênfase5 5 9 11" xfId="31959" xr:uid="{00000000-0005-0000-0000-0000D37C0000}"/>
    <cellStyle name="40% - Ênfase5 5 9 12" xfId="31960" xr:uid="{00000000-0005-0000-0000-0000D47C0000}"/>
    <cellStyle name="40% - Ênfase5 5 9 13" xfId="31961" xr:uid="{00000000-0005-0000-0000-0000D57C0000}"/>
    <cellStyle name="40% - Ênfase5 5 9 2" xfId="31962" xr:uid="{00000000-0005-0000-0000-0000D67C0000}"/>
    <cellStyle name="40% - Ênfase5 5 9 3" xfId="31963" xr:uid="{00000000-0005-0000-0000-0000D77C0000}"/>
    <cellStyle name="40% - Ênfase5 5 9 4" xfId="31964" xr:uid="{00000000-0005-0000-0000-0000D87C0000}"/>
    <cellStyle name="40% - Ênfase5 5 9 5" xfId="31965" xr:uid="{00000000-0005-0000-0000-0000D97C0000}"/>
    <cellStyle name="40% - Ênfase5 5 9 6" xfId="31966" xr:uid="{00000000-0005-0000-0000-0000DA7C0000}"/>
    <cellStyle name="40% - Ênfase5 5 9 7" xfId="31967" xr:uid="{00000000-0005-0000-0000-0000DB7C0000}"/>
    <cellStyle name="40% - Ênfase5 5 9 8" xfId="31968" xr:uid="{00000000-0005-0000-0000-0000DC7C0000}"/>
    <cellStyle name="40% - Ênfase5 5 9 9" xfId="31969" xr:uid="{00000000-0005-0000-0000-0000DD7C0000}"/>
    <cellStyle name="40% - Ênfase5 6" xfId="31970" xr:uid="{00000000-0005-0000-0000-0000DE7C0000}"/>
    <cellStyle name="40% - Ênfase5 6 10" xfId="31971" xr:uid="{00000000-0005-0000-0000-0000DF7C0000}"/>
    <cellStyle name="40% - Ênfase5 6 10 10" xfId="31972" xr:uid="{00000000-0005-0000-0000-0000E07C0000}"/>
    <cellStyle name="40% - Ênfase5 6 10 11" xfId="31973" xr:uid="{00000000-0005-0000-0000-0000E17C0000}"/>
    <cellStyle name="40% - Ênfase5 6 10 12" xfId="31974" xr:uid="{00000000-0005-0000-0000-0000E27C0000}"/>
    <cellStyle name="40% - Ênfase5 6 10 13" xfId="31975" xr:uid="{00000000-0005-0000-0000-0000E37C0000}"/>
    <cellStyle name="40% - Ênfase5 6 10 2" xfId="31976" xr:uid="{00000000-0005-0000-0000-0000E47C0000}"/>
    <cellStyle name="40% - Ênfase5 6 10 3" xfId="31977" xr:uid="{00000000-0005-0000-0000-0000E57C0000}"/>
    <cellStyle name="40% - Ênfase5 6 10 4" xfId="31978" xr:uid="{00000000-0005-0000-0000-0000E67C0000}"/>
    <cellStyle name="40% - Ênfase5 6 10 5" xfId="31979" xr:uid="{00000000-0005-0000-0000-0000E77C0000}"/>
    <cellStyle name="40% - Ênfase5 6 10 6" xfId="31980" xr:uid="{00000000-0005-0000-0000-0000E87C0000}"/>
    <cellStyle name="40% - Ênfase5 6 10 7" xfId="31981" xr:uid="{00000000-0005-0000-0000-0000E97C0000}"/>
    <cellStyle name="40% - Ênfase5 6 10 8" xfId="31982" xr:uid="{00000000-0005-0000-0000-0000EA7C0000}"/>
    <cellStyle name="40% - Ênfase5 6 10 9" xfId="31983" xr:uid="{00000000-0005-0000-0000-0000EB7C0000}"/>
    <cellStyle name="40% - Ênfase5 6 11" xfId="31984" xr:uid="{00000000-0005-0000-0000-0000EC7C0000}"/>
    <cellStyle name="40% - Ênfase5 6 11 10" xfId="31985" xr:uid="{00000000-0005-0000-0000-0000ED7C0000}"/>
    <cellStyle name="40% - Ênfase5 6 11 11" xfId="31986" xr:uid="{00000000-0005-0000-0000-0000EE7C0000}"/>
    <cellStyle name="40% - Ênfase5 6 11 12" xfId="31987" xr:uid="{00000000-0005-0000-0000-0000EF7C0000}"/>
    <cellStyle name="40% - Ênfase5 6 11 13" xfId="31988" xr:uid="{00000000-0005-0000-0000-0000F07C0000}"/>
    <cellStyle name="40% - Ênfase5 6 11 2" xfId="31989" xr:uid="{00000000-0005-0000-0000-0000F17C0000}"/>
    <cellStyle name="40% - Ênfase5 6 11 3" xfId="31990" xr:uid="{00000000-0005-0000-0000-0000F27C0000}"/>
    <cellStyle name="40% - Ênfase5 6 11 4" xfId="31991" xr:uid="{00000000-0005-0000-0000-0000F37C0000}"/>
    <cellStyle name="40% - Ênfase5 6 11 5" xfId="31992" xr:uid="{00000000-0005-0000-0000-0000F47C0000}"/>
    <cellStyle name="40% - Ênfase5 6 11 6" xfId="31993" xr:uid="{00000000-0005-0000-0000-0000F57C0000}"/>
    <cellStyle name="40% - Ênfase5 6 11 7" xfId="31994" xr:uid="{00000000-0005-0000-0000-0000F67C0000}"/>
    <cellStyle name="40% - Ênfase5 6 11 8" xfId="31995" xr:uid="{00000000-0005-0000-0000-0000F77C0000}"/>
    <cellStyle name="40% - Ênfase5 6 11 9" xfId="31996" xr:uid="{00000000-0005-0000-0000-0000F87C0000}"/>
    <cellStyle name="40% - Ênfase5 6 12" xfId="31997" xr:uid="{00000000-0005-0000-0000-0000F97C0000}"/>
    <cellStyle name="40% - Ênfase5 6 12 10" xfId="31998" xr:uid="{00000000-0005-0000-0000-0000FA7C0000}"/>
    <cellStyle name="40% - Ênfase5 6 12 11" xfId="31999" xr:uid="{00000000-0005-0000-0000-0000FB7C0000}"/>
    <cellStyle name="40% - Ênfase5 6 12 12" xfId="32000" xr:uid="{00000000-0005-0000-0000-0000FC7C0000}"/>
    <cellStyle name="40% - Ênfase5 6 12 13" xfId="32001" xr:uid="{00000000-0005-0000-0000-0000FD7C0000}"/>
    <cellStyle name="40% - Ênfase5 6 12 2" xfId="32002" xr:uid="{00000000-0005-0000-0000-0000FE7C0000}"/>
    <cellStyle name="40% - Ênfase5 6 12 3" xfId="32003" xr:uid="{00000000-0005-0000-0000-0000FF7C0000}"/>
    <cellStyle name="40% - Ênfase5 6 12 4" xfId="32004" xr:uid="{00000000-0005-0000-0000-0000007D0000}"/>
    <cellStyle name="40% - Ênfase5 6 12 5" xfId="32005" xr:uid="{00000000-0005-0000-0000-0000017D0000}"/>
    <cellStyle name="40% - Ênfase5 6 12 6" xfId="32006" xr:uid="{00000000-0005-0000-0000-0000027D0000}"/>
    <cellStyle name="40% - Ênfase5 6 12 7" xfId="32007" xr:uid="{00000000-0005-0000-0000-0000037D0000}"/>
    <cellStyle name="40% - Ênfase5 6 12 8" xfId="32008" xr:uid="{00000000-0005-0000-0000-0000047D0000}"/>
    <cellStyle name="40% - Ênfase5 6 12 9" xfId="32009" xr:uid="{00000000-0005-0000-0000-0000057D0000}"/>
    <cellStyle name="40% - Ênfase5 6 13" xfId="32010" xr:uid="{00000000-0005-0000-0000-0000067D0000}"/>
    <cellStyle name="40% - Ênfase5 6 14" xfId="32011" xr:uid="{00000000-0005-0000-0000-0000077D0000}"/>
    <cellStyle name="40% - Ênfase5 6 15" xfId="32012" xr:uid="{00000000-0005-0000-0000-0000087D0000}"/>
    <cellStyle name="40% - Ênfase5 6 16" xfId="32013" xr:uid="{00000000-0005-0000-0000-0000097D0000}"/>
    <cellStyle name="40% - Ênfase5 6 17" xfId="32014" xr:uid="{00000000-0005-0000-0000-00000A7D0000}"/>
    <cellStyle name="40% - Ênfase5 6 18" xfId="32015" xr:uid="{00000000-0005-0000-0000-00000B7D0000}"/>
    <cellStyle name="40% - Ênfase5 6 19" xfId="32016" xr:uid="{00000000-0005-0000-0000-00000C7D0000}"/>
    <cellStyle name="40% - Ênfase5 6 2" xfId="32017" xr:uid="{00000000-0005-0000-0000-00000D7D0000}"/>
    <cellStyle name="40% - Ênfase5 6 2 10" xfId="32018" xr:uid="{00000000-0005-0000-0000-00000E7D0000}"/>
    <cellStyle name="40% - Ênfase5 6 2 10 10" xfId="32019" xr:uid="{00000000-0005-0000-0000-00000F7D0000}"/>
    <cellStyle name="40% - Ênfase5 6 2 10 11" xfId="32020" xr:uid="{00000000-0005-0000-0000-0000107D0000}"/>
    <cellStyle name="40% - Ênfase5 6 2 10 12" xfId="32021" xr:uid="{00000000-0005-0000-0000-0000117D0000}"/>
    <cellStyle name="40% - Ênfase5 6 2 10 13" xfId="32022" xr:uid="{00000000-0005-0000-0000-0000127D0000}"/>
    <cellStyle name="40% - Ênfase5 6 2 10 2" xfId="32023" xr:uid="{00000000-0005-0000-0000-0000137D0000}"/>
    <cellStyle name="40% - Ênfase5 6 2 10 3" xfId="32024" xr:uid="{00000000-0005-0000-0000-0000147D0000}"/>
    <cellStyle name="40% - Ênfase5 6 2 10 4" xfId="32025" xr:uid="{00000000-0005-0000-0000-0000157D0000}"/>
    <cellStyle name="40% - Ênfase5 6 2 10 5" xfId="32026" xr:uid="{00000000-0005-0000-0000-0000167D0000}"/>
    <cellStyle name="40% - Ênfase5 6 2 10 6" xfId="32027" xr:uid="{00000000-0005-0000-0000-0000177D0000}"/>
    <cellStyle name="40% - Ênfase5 6 2 10 7" xfId="32028" xr:uid="{00000000-0005-0000-0000-0000187D0000}"/>
    <cellStyle name="40% - Ênfase5 6 2 10 8" xfId="32029" xr:uid="{00000000-0005-0000-0000-0000197D0000}"/>
    <cellStyle name="40% - Ênfase5 6 2 10 9" xfId="32030" xr:uid="{00000000-0005-0000-0000-00001A7D0000}"/>
    <cellStyle name="40% - Ênfase5 6 2 11" xfId="32031" xr:uid="{00000000-0005-0000-0000-00001B7D0000}"/>
    <cellStyle name="40% - Ênfase5 6 2 11 10" xfId="32032" xr:uid="{00000000-0005-0000-0000-00001C7D0000}"/>
    <cellStyle name="40% - Ênfase5 6 2 11 11" xfId="32033" xr:uid="{00000000-0005-0000-0000-00001D7D0000}"/>
    <cellStyle name="40% - Ênfase5 6 2 11 12" xfId="32034" xr:uid="{00000000-0005-0000-0000-00001E7D0000}"/>
    <cellStyle name="40% - Ênfase5 6 2 11 13" xfId="32035" xr:uid="{00000000-0005-0000-0000-00001F7D0000}"/>
    <cellStyle name="40% - Ênfase5 6 2 11 2" xfId="32036" xr:uid="{00000000-0005-0000-0000-0000207D0000}"/>
    <cellStyle name="40% - Ênfase5 6 2 11 3" xfId="32037" xr:uid="{00000000-0005-0000-0000-0000217D0000}"/>
    <cellStyle name="40% - Ênfase5 6 2 11 4" xfId="32038" xr:uid="{00000000-0005-0000-0000-0000227D0000}"/>
    <cellStyle name="40% - Ênfase5 6 2 11 5" xfId="32039" xr:uid="{00000000-0005-0000-0000-0000237D0000}"/>
    <cellStyle name="40% - Ênfase5 6 2 11 6" xfId="32040" xr:uid="{00000000-0005-0000-0000-0000247D0000}"/>
    <cellStyle name="40% - Ênfase5 6 2 11 7" xfId="32041" xr:uid="{00000000-0005-0000-0000-0000257D0000}"/>
    <cellStyle name="40% - Ênfase5 6 2 11 8" xfId="32042" xr:uid="{00000000-0005-0000-0000-0000267D0000}"/>
    <cellStyle name="40% - Ênfase5 6 2 11 9" xfId="32043" xr:uid="{00000000-0005-0000-0000-0000277D0000}"/>
    <cellStyle name="40% - Ênfase5 6 2 12" xfId="32044" xr:uid="{00000000-0005-0000-0000-0000287D0000}"/>
    <cellStyle name="40% - Ênfase5 6 2 13" xfId="32045" xr:uid="{00000000-0005-0000-0000-0000297D0000}"/>
    <cellStyle name="40% - Ênfase5 6 2 14" xfId="32046" xr:uid="{00000000-0005-0000-0000-00002A7D0000}"/>
    <cellStyle name="40% - Ênfase5 6 2 15" xfId="32047" xr:uid="{00000000-0005-0000-0000-00002B7D0000}"/>
    <cellStyle name="40% - Ênfase5 6 2 16" xfId="32048" xr:uid="{00000000-0005-0000-0000-00002C7D0000}"/>
    <cellStyle name="40% - Ênfase5 6 2 17" xfId="32049" xr:uid="{00000000-0005-0000-0000-00002D7D0000}"/>
    <cellStyle name="40% - Ênfase5 6 2 18" xfId="32050" xr:uid="{00000000-0005-0000-0000-00002E7D0000}"/>
    <cellStyle name="40% - Ênfase5 6 2 19" xfId="32051" xr:uid="{00000000-0005-0000-0000-00002F7D0000}"/>
    <cellStyle name="40% - Ênfase5 6 2 2" xfId="32052" xr:uid="{00000000-0005-0000-0000-0000307D0000}"/>
    <cellStyle name="40% - Ênfase5 6 2 2 10" xfId="32053" xr:uid="{00000000-0005-0000-0000-0000317D0000}"/>
    <cellStyle name="40% - Ênfase5 6 2 2 11" xfId="32054" xr:uid="{00000000-0005-0000-0000-0000327D0000}"/>
    <cellStyle name="40% - Ênfase5 6 2 2 12" xfId="32055" xr:uid="{00000000-0005-0000-0000-0000337D0000}"/>
    <cellStyle name="40% - Ênfase5 6 2 2 13" xfId="32056" xr:uid="{00000000-0005-0000-0000-0000347D0000}"/>
    <cellStyle name="40% - Ênfase5 6 2 2 2" xfId="32057" xr:uid="{00000000-0005-0000-0000-0000357D0000}"/>
    <cellStyle name="40% - Ênfase5 6 2 2 3" xfId="32058" xr:uid="{00000000-0005-0000-0000-0000367D0000}"/>
    <cellStyle name="40% - Ênfase5 6 2 2 4" xfId="32059" xr:uid="{00000000-0005-0000-0000-0000377D0000}"/>
    <cellStyle name="40% - Ênfase5 6 2 2 5" xfId="32060" xr:uid="{00000000-0005-0000-0000-0000387D0000}"/>
    <cellStyle name="40% - Ênfase5 6 2 2 6" xfId="32061" xr:uid="{00000000-0005-0000-0000-0000397D0000}"/>
    <cellStyle name="40% - Ênfase5 6 2 2 7" xfId="32062" xr:uid="{00000000-0005-0000-0000-00003A7D0000}"/>
    <cellStyle name="40% - Ênfase5 6 2 2 8" xfId="32063" xr:uid="{00000000-0005-0000-0000-00003B7D0000}"/>
    <cellStyle name="40% - Ênfase5 6 2 2 9" xfId="32064" xr:uid="{00000000-0005-0000-0000-00003C7D0000}"/>
    <cellStyle name="40% - Ênfase5 6 2 20" xfId="32065" xr:uid="{00000000-0005-0000-0000-00003D7D0000}"/>
    <cellStyle name="40% - Ênfase5 6 2 21" xfId="32066" xr:uid="{00000000-0005-0000-0000-00003E7D0000}"/>
    <cellStyle name="40% - Ênfase5 6 2 22" xfId="32067" xr:uid="{00000000-0005-0000-0000-00003F7D0000}"/>
    <cellStyle name="40% - Ênfase5 6 2 23" xfId="32068" xr:uid="{00000000-0005-0000-0000-0000407D0000}"/>
    <cellStyle name="40% - Ênfase5 6 2 3" xfId="32069" xr:uid="{00000000-0005-0000-0000-0000417D0000}"/>
    <cellStyle name="40% - Ênfase5 6 2 3 10" xfId="32070" xr:uid="{00000000-0005-0000-0000-0000427D0000}"/>
    <cellStyle name="40% - Ênfase5 6 2 3 11" xfId="32071" xr:uid="{00000000-0005-0000-0000-0000437D0000}"/>
    <cellStyle name="40% - Ênfase5 6 2 3 12" xfId="32072" xr:uid="{00000000-0005-0000-0000-0000447D0000}"/>
    <cellStyle name="40% - Ênfase5 6 2 3 13" xfId="32073" xr:uid="{00000000-0005-0000-0000-0000457D0000}"/>
    <cellStyle name="40% - Ênfase5 6 2 3 2" xfId="32074" xr:uid="{00000000-0005-0000-0000-0000467D0000}"/>
    <cellStyle name="40% - Ênfase5 6 2 3 3" xfId="32075" xr:uid="{00000000-0005-0000-0000-0000477D0000}"/>
    <cellStyle name="40% - Ênfase5 6 2 3 4" xfId="32076" xr:uid="{00000000-0005-0000-0000-0000487D0000}"/>
    <cellStyle name="40% - Ênfase5 6 2 3 5" xfId="32077" xr:uid="{00000000-0005-0000-0000-0000497D0000}"/>
    <cellStyle name="40% - Ênfase5 6 2 3 6" xfId="32078" xr:uid="{00000000-0005-0000-0000-00004A7D0000}"/>
    <cellStyle name="40% - Ênfase5 6 2 3 7" xfId="32079" xr:uid="{00000000-0005-0000-0000-00004B7D0000}"/>
    <cellStyle name="40% - Ênfase5 6 2 3 8" xfId="32080" xr:uid="{00000000-0005-0000-0000-00004C7D0000}"/>
    <cellStyle name="40% - Ênfase5 6 2 3 9" xfId="32081" xr:uid="{00000000-0005-0000-0000-00004D7D0000}"/>
    <cellStyle name="40% - Ênfase5 6 2 4" xfId="32082" xr:uid="{00000000-0005-0000-0000-00004E7D0000}"/>
    <cellStyle name="40% - Ênfase5 6 2 4 10" xfId="32083" xr:uid="{00000000-0005-0000-0000-00004F7D0000}"/>
    <cellStyle name="40% - Ênfase5 6 2 4 11" xfId="32084" xr:uid="{00000000-0005-0000-0000-0000507D0000}"/>
    <cellStyle name="40% - Ênfase5 6 2 4 12" xfId="32085" xr:uid="{00000000-0005-0000-0000-0000517D0000}"/>
    <cellStyle name="40% - Ênfase5 6 2 4 13" xfId="32086" xr:uid="{00000000-0005-0000-0000-0000527D0000}"/>
    <cellStyle name="40% - Ênfase5 6 2 4 2" xfId="32087" xr:uid="{00000000-0005-0000-0000-0000537D0000}"/>
    <cellStyle name="40% - Ênfase5 6 2 4 3" xfId="32088" xr:uid="{00000000-0005-0000-0000-0000547D0000}"/>
    <cellStyle name="40% - Ênfase5 6 2 4 4" xfId="32089" xr:uid="{00000000-0005-0000-0000-0000557D0000}"/>
    <cellStyle name="40% - Ênfase5 6 2 4 5" xfId="32090" xr:uid="{00000000-0005-0000-0000-0000567D0000}"/>
    <cellStyle name="40% - Ênfase5 6 2 4 6" xfId="32091" xr:uid="{00000000-0005-0000-0000-0000577D0000}"/>
    <cellStyle name="40% - Ênfase5 6 2 4 7" xfId="32092" xr:uid="{00000000-0005-0000-0000-0000587D0000}"/>
    <cellStyle name="40% - Ênfase5 6 2 4 8" xfId="32093" xr:uid="{00000000-0005-0000-0000-0000597D0000}"/>
    <cellStyle name="40% - Ênfase5 6 2 4 9" xfId="32094" xr:uid="{00000000-0005-0000-0000-00005A7D0000}"/>
    <cellStyle name="40% - Ênfase5 6 2 5" xfId="32095" xr:uid="{00000000-0005-0000-0000-00005B7D0000}"/>
    <cellStyle name="40% - Ênfase5 6 2 5 10" xfId="32096" xr:uid="{00000000-0005-0000-0000-00005C7D0000}"/>
    <cellStyle name="40% - Ênfase5 6 2 5 11" xfId="32097" xr:uid="{00000000-0005-0000-0000-00005D7D0000}"/>
    <cellStyle name="40% - Ênfase5 6 2 5 12" xfId="32098" xr:uid="{00000000-0005-0000-0000-00005E7D0000}"/>
    <cellStyle name="40% - Ênfase5 6 2 5 13" xfId="32099" xr:uid="{00000000-0005-0000-0000-00005F7D0000}"/>
    <cellStyle name="40% - Ênfase5 6 2 5 2" xfId="32100" xr:uid="{00000000-0005-0000-0000-0000607D0000}"/>
    <cellStyle name="40% - Ênfase5 6 2 5 3" xfId="32101" xr:uid="{00000000-0005-0000-0000-0000617D0000}"/>
    <cellStyle name="40% - Ênfase5 6 2 5 4" xfId="32102" xr:uid="{00000000-0005-0000-0000-0000627D0000}"/>
    <cellStyle name="40% - Ênfase5 6 2 5 5" xfId="32103" xr:uid="{00000000-0005-0000-0000-0000637D0000}"/>
    <cellStyle name="40% - Ênfase5 6 2 5 6" xfId="32104" xr:uid="{00000000-0005-0000-0000-0000647D0000}"/>
    <cellStyle name="40% - Ênfase5 6 2 5 7" xfId="32105" xr:uid="{00000000-0005-0000-0000-0000657D0000}"/>
    <cellStyle name="40% - Ênfase5 6 2 5 8" xfId="32106" xr:uid="{00000000-0005-0000-0000-0000667D0000}"/>
    <cellStyle name="40% - Ênfase5 6 2 5 9" xfId="32107" xr:uid="{00000000-0005-0000-0000-0000677D0000}"/>
    <cellStyle name="40% - Ênfase5 6 2 6" xfId="32108" xr:uid="{00000000-0005-0000-0000-0000687D0000}"/>
    <cellStyle name="40% - Ênfase5 6 2 6 10" xfId="32109" xr:uid="{00000000-0005-0000-0000-0000697D0000}"/>
    <cellStyle name="40% - Ênfase5 6 2 6 11" xfId="32110" xr:uid="{00000000-0005-0000-0000-00006A7D0000}"/>
    <cellStyle name="40% - Ênfase5 6 2 6 12" xfId="32111" xr:uid="{00000000-0005-0000-0000-00006B7D0000}"/>
    <cellStyle name="40% - Ênfase5 6 2 6 13" xfId="32112" xr:uid="{00000000-0005-0000-0000-00006C7D0000}"/>
    <cellStyle name="40% - Ênfase5 6 2 6 2" xfId="32113" xr:uid="{00000000-0005-0000-0000-00006D7D0000}"/>
    <cellStyle name="40% - Ênfase5 6 2 6 3" xfId="32114" xr:uid="{00000000-0005-0000-0000-00006E7D0000}"/>
    <cellStyle name="40% - Ênfase5 6 2 6 4" xfId="32115" xr:uid="{00000000-0005-0000-0000-00006F7D0000}"/>
    <cellStyle name="40% - Ênfase5 6 2 6 5" xfId="32116" xr:uid="{00000000-0005-0000-0000-0000707D0000}"/>
    <cellStyle name="40% - Ênfase5 6 2 6 6" xfId="32117" xr:uid="{00000000-0005-0000-0000-0000717D0000}"/>
    <cellStyle name="40% - Ênfase5 6 2 6 7" xfId="32118" xr:uid="{00000000-0005-0000-0000-0000727D0000}"/>
    <cellStyle name="40% - Ênfase5 6 2 6 8" xfId="32119" xr:uid="{00000000-0005-0000-0000-0000737D0000}"/>
    <cellStyle name="40% - Ênfase5 6 2 6 9" xfId="32120" xr:uid="{00000000-0005-0000-0000-0000747D0000}"/>
    <cellStyle name="40% - Ênfase5 6 2 7" xfId="32121" xr:uid="{00000000-0005-0000-0000-0000757D0000}"/>
    <cellStyle name="40% - Ênfase5 6 2 7 10" xfId="32122" xr:uid="{00000000-0005-0000-0000-0000767D0000}"/>
    <cellStyle name="40% - Ênfase5 6 2 7 11" xfId="32123" xr:uid="{00000000-0005-0000-0000-0000777D0000}"/>
    <cellStyle name="40% - Ênfase5 6 2 7 12" xfId="32124" xr:uid="{00000000-0005-0000-0000-0000787D0000}"/>
    <cellStyle name="40% - Ênfase5 6 2 7 13" xfId="32125" xr:uid="{00000000-0005-0000-0000-0000797D0000}"/>
    <cellStyle name="40% - Ênfase5 6 2 7 2" xfId="32126" xr:uid="{00000000-0005-0000-0000-00007A7D0000}"/>
    <cellStyle name="40% - Ênfase5 6 2 7 3" xfId="32127" xr:uid="{00000000-0005-0000-0000-00007B7D0000}"/>
    <cellStyle name="40% - Ênfase5 6 2 7 4" xfId="32128" xr:uid="{00000000-0005-0000-0000-00007C7D0000}"/>
    <cellStyle name="40% - Ênfase5 6 2 7 5" xfId="32129" xr:uid="{00000000-0005-0000-0000-00007D7D0000}"/>
    <cellStyle name="40% - Ênfase5 6 2 7 6" xfId="32130" xr:uid="{00000000-0005-0000-0000-00007E7D0000}"/>
    <cellStyle name="40% - Ênfase5 6 2 7 7" xfId="32131" xr:uid="{00000000-0005-0000-0000-00007F7D0000}"/>
    <cellStyle name="40% - Ênfase5 6 2 7 8" xfId="32132" xr:uid="{00000000-0005-0000-0000-0000807D0000}"/>
    <cellStyle name="40% - Ênfase5 6 2 7 9" xfId="32133" xr:uid="{00000000-0005-0000-0000-0000817D0000}"/>
    <cellStyle name="40% - Ênfase5 6 2 8" xfId="32134" xr:uid="{00000000-0005-0000-0000-0000827D0000}"/>
    <cellStyle name="40% - Ênfase5 6 2 8 10" xfId="32135" xr:uid="{00000000-0005-0000-0000-0000837D0000}"/>
    <cellStyle name="40% - Ênfase5 6 2 8 11" xfId="32136" xr:uid="{00000000-0005-0000-0000-0000847D0000}"/>
    <cellStyle name="40% - Ênfase5 6 2 8 12" xfId="32137" xr:uid="{00000000-0005-0000-0000-0000857D0000}"/>
    <cellStyle name="40% - Ênfase5 6 2 8 13" xfId="32138" xr:uid="{00000000-0005-0000-0000-0000867D0000}"/>
    <cellStyle name="40% - Ênfase5 6 2 8 2" xfId="32139" xr:uid="{00000000-0005-0000-0000-0000877D0000}"/>
    <cellStyle name="40% - Ênfase5 6 2 8 3" xfId="32140" xr:uid="{00000000-0005-0000-0000-0000887D0000}"/>
    <cellStyle name="40% - Ênfase5 6 2 8 4" xfId="32141" xr:uid="{00000000-0005-0000-0000-0000897D0000}"/>
    <cellStyle name="40% - Ênfase5 6 2 8 5" xfId="32142" xr:uid="{00000000-0005-0000-0000-00008A7D0000}"/>
    <cellStyle name="40% - Ênfase5 6 2 8 6" xfId="32143" xr:uid="{00000000-0005-0000-0000-00008B7D0000}"/>
    <cellStyle name="40% - Ênfase5 6 2 8 7" xfId="32144" xr:uid="{00000000-0005-0000-0000-00008C7D0000}"/>
    <cellStyle name="40% - Ênfase5 6 2 8 8" xfId="32145" xr:uid="{00000000-0005-0000-0000-00008D7D0000}"/>
    <cellStyle name="40% - Ênfase5 6 2 8 9" xfId="32146" xr:uid="{00000000-0005-0000-0000-00008E7D0000}"/>
    <cellStyle name="40% - Ênfase5 6 2 9" xfId="32147" xr:uid="{00000000-0005-0000-0000-00008F7D0000}"/>
    <cellStyle name="40% - Ênfase5 6 2 9 10" xfId="32148" xr:uid="{00000000-0005-0000-0000-0000907D0000}"/>
    <cellStyle name="40% - Ênfase5 6 2 9 11" xfId="32149" xr:uid="{00000000-0005-0000-0000-0000917D0000}"/>
    <cellStyle name="40% - Ênfase5 6 2 9 12" xfId="32150" xr:uid="{00000000-0005-0000-0000-0000927D0000}"/>
    <cellStyle name="40% - Ênfase5 6 2 9 13" xfId="32151" xr:uid="{00000000-0005-0000-0000-0000937D0000}"/>
    <cellStyle name="40% - Ênfase5 6 2 9 2" xfId="32152" xr:uid="{00000000-0005-0000-0000-0000947D0000}"/>
    <cellStyle name="40% - Ênfase5 6 2 9 3" xfId="32153" xr:uid="{00000000-0005-0000-0000-0000957D0000}"/>
    <cellStyle name="40% - Ênfase5 6 2 9 4" xfId="32154" xr:uid="{00000000-0005-0000-0000-0000967D0000}"/>
    <cellStyle name="40% - Ênfase5 6 2 9 5" xfId="32155" xr:uid="{00000000-0005-0000-0000-0000977D0000}"/>
    <cellStyle name="40% - Ênfase5 6 2 9 6" xfId="32156" xr:uid="{00000000-0005-0000-0000-0000987D0000}"/>
    <cellStyle name="40% - Ênfase5 6 2 9 7" xfId="32157" xr:uid="{00000000-0005-0000-0000-0000997D0000}"/>
    <cellStyle name="40% - Ênfase5 6 2 9 8" xfId="32158" xr:uid="{00000000-0005-0000-0000-00009A7D0000}"/>
    <cellStyle name="40% - Ênfase5 6 2 9 9" xfId="32159" xr:uid="{00000000-0005-0000-0000-00009B7D0000}"/>
    <cellStyle name="40% - Ênfase5 6 20" xfId="32160" xr:uid="{00000000-0005-0000-0000-00009C7D0000}"/>
    <cellStyle name="40% - Ênfase5 6 21" xfId="32161" xr:uid="{00000000-0005-0000-0000-00009D7D0000}"/>
    <cellStyle name="40% - Ênfase5 6 22" xfId="32162" xr:uid="{00000000-0005-0000-0000-00009E7D0000}"/>
    <cellStyle name="40% - Ênfase5 6 23" xfId="32163" xr:uid="{00000000-0005-0000-0000-00009F7D0000}"/>
    <cellStyle name="40% - Ênfase5 6 24" xfId="32164" xr:uid="{00000000-0005-0000-0000-0000A07D0000}"/>
    <cellStyle name="40% - Ênfase5 6 3" xfId="32165" xr:uid="{00000000-0005-0000-0000-0000A17D0000}"/>
    <cellStyle name="40% - Ênfase5 6 3 10" xfId="32166" xr:uid="{00000000-0005-0000-0000-0000A27D0000}"/>
    <cellStyle name="40% - Ênfase5 6 3 11" xfId="32167" xr:uid="{00000000-0005-0000-0000-0000A37D0000}"/>
    <cellStyle name="40% - Ênfase5 6 3 12" xfId="32168" xr:uid="{00000000-0005-0000-0000-0000A47D0000}"/>
    <cellStyle name="40% - Ênfase5 6 3 13" xfId="32169" xr:uid="{00000000-0005-0000-0000-0000A57D0000}"/>
    <cellStyle name="40% - Ênfase5 6 3 2" xfId="32170" xr:uid="{00000000-0005-0000-0000-0000A67D0000}"/>
    <cellStyle name="40% - Ênfase5 6 3 3" xfId="32171" xr:uid="{00000000-0005-0000-0000-0000A77D0000}"/>
    <cellStyle name="40% - Ênfase5 6 3 4" xfId="32172" xr:uid="{00000000-0005-0000-0000-0000A87D0000}"/>
    <cellStyle name="40% - Ênfase5 6 3 5" xfId="32173" xr:uid="{00000000-0005-0000-0000-0000A97D0000}"/>
    <cellStyle name="40% - Ênfase5 6 3 6" xfId="32174" xr:uid="{00000000-0005-0000-0000-0000AA7D0000}"/>
    <cellStyle name="40% - Ênfase5 6 3 7" xfId="32175" xr:uid="{00000000-0005-0000-0000-0000AB7D0000}"/>
    <cellStyle name="40% - Ênfase5 6 3 8" xfId="32176" xr:uid="{00000000-0005-0000-0000-0000AC7D0000}"/>
    <cellStyle name="40% - Ênfase5 6 3 9" xfId="32177" xr:uid="{00000000-0005-0000-0000-0000AD7D0000}"/>
    <cellStyle name="40% - Ênfase5 6 4" xfId="32178" xr:uid="{00000000-0005-0000-0000-0000AE7D0000}"/>
    <cellStyle name="40% - Ênfase5 6 4 10" xfId="32179" xr:uid="{00000000-0005-0000-0000-0000AF7D0000}"/>
    <cellStyle name="40% - Ênfase5 6 4 11" xfId="32180" xr:uid="{00000000-0005-0000-0000-0000B07D0000}"/>
    <cellStyle name="40% - Ênfase5 6 4 12" xfId="32181" xr:uid="{00000000-0005-0000-0000-0000B17D0000}"/>
    <cellStyle name="40% - Ênfase5 6 4 13" xfId="32182" xr:uid="{00000000-0005-0000-0000-0000B27D0000}"/>
    <cellStyle name="40% - Ênfase5 6 4 2" xfId="32183" xr:uid="{00000000-0005-0000-0000-0000B37D0000}"/>
    <cellStyle name="40% - Ênfase5 6 4 3" xfId="32184" xr:uid="{00000000-0005-0000-0000-0000B47D0000}"/>
    <cellStyle name="40% - Ênfase5 6 4 4" xfId="32185" xr:uid="{00000000-0005-0000-0000-0000B57D0000}"/>
    <cellStyle name="40% - Ênfase5 6 4 5" xfId="32186" xr:uid="{00000000-0005-0000-0000-0000B67D0000}"/>
    <cellStyle name="40% - Ênfase5 6 4 6" xfId="32187" xr:uid="{00000000-0005-0000-0000-0000B77D0000}"/>
    <cellStyle name="40% - Ênfase5 6 4 7" xfId="32188" xr:uid="{00000000-0005-0000-0000-0000B87D0000}"/>
    <cellStyle name="40% - Ênfase5 6 4 8" xfId="32189" xr:uid="{00000000-0005-0000-0000-0000B97D0000}"/>
    <cellStyle name="40% - Ênfase5 6 4 9" xfId="32190" xr:uid="{00000000-0005-0000-0000-0000BA7D0000}"/>
    <cellStyle name="40% - Ênfase5 6 5" xfId="32191" xr:uid="{00000000-0005-0000-0000-0000BB7D0000}"/>
    <cellStyle name="40% - Ênfase5 6 5 10" xfId="32192" xr:uid="{00000000-0005-0000-0000-0000BC7D0000}"/>
    <cellStyle name="40% - Ênfase5 6 5 11" xfId="32193" xr:uid="{00000000-0005-0000-0000-0000BD7D0000}"/>
    <cellStyle name="40% - Ênfase5 6 5 12" xfId="32194" xr:uid="{00000000-0005-0000-0000-0000BE7D0000}"/>
    <cellStyle name="40% - Ênfase5 6 5 13" xfId="32195" xr:uid="{00000000-0005-0000-0000-0000BF7D0000}"/>
    <cellStyle name="40% - Ênfase5 6 5 2" xfId="32196" xr:uid="{00000000-0005-0000-0000-0000C07D0000}"/>
    <cellStyle name="40% - Ênfase5 6 5 3" xfId="32197" xr:uid="{00000000-0005-0000-0000-0000C17D0000}"/>
    <cellStyle name="40% - Ênfase5 6 5 4" xfId="32198" xr:uid="{00000000-0005-0000-0000-0000C27D0000}"/>
    <cellStyle name="40% - Ênfase5 6 5 5" xfId="32199" xr:uid="{00000000-0005-0000-0000-0000C37D0000}"/>
    <cellStyle name="40% - Ênfase5 6 5 6" xfId="32200" xr:uid="{00000000-0005-0000-0000-0000C47D0000}"/>
    <cellStyle name="40% - Ênfase5 6 5 7" xfId="32201" xr:uid="{00000000-0005-0000-0000-0000C57D0000}"/>
    <cellStyle name="40% - Ênfase5 6 5 8" xfId="32202" xr:uid="{00000000-0005-0000-0000-0000C67D0000}"/>
    <cellStyle name="40% - Ênfase5 6 5 9" xfId="32203" xr:uid="{00000000-0005-0000-0000-0000C77D0000}"/>
    <cellStyle name="40% - Ênfase5 6 6" xfId="32204" xr:uid="{00000000-0005-0000-0000-0000C87D0000}"/>
    <cellStyle name="40% - Ênfase5 6 6 10" xfId="32205" xr:uid="{00000000-0005-0000-0000-0000C97D0000}"/>
    <cellStyle name="40% - Ênfase5 6 6 11" xfId="32206" xr:uid="{00000000-0005-0000-0000-0000CA7D0000}"/>
    <cellStyle name="40% - Ênfase5 6 6 12" xfId="32207" xr:uid="{00000000-0005-0000-0000-0000CB7D0000}"/>
    <cellStyle name="40% - Ênfase5 6 6 13" xfId="32208" xr:uid="{00000000-0005-0000-0000-0000CC7D0000}"/>
    <cellStyle name="40% - Ênfase5 6 6 2" xfId="32209" xr:uid="{00000000-0005-0000-0000-0000CD7D0000}"/>
    <cellStyle name="40% - Ênfase5 6 6 3" xfId="32210" xr:uid="{00000000-0005-0000-0000-0000CE7D0000}"/>
    <cellStyle name="40% - Ênfase5 6 6 4" xfId="32211" xr:uid="{00000000-0005-0000-0000-0000CF7D0000}"/>
    <cellStyle name="40% - Ênfase5 6 6 5" xfId="32212" xr:uid="{00000000-0005-0000-0000-0000D07D0000}"/>
    <cellStyle name="40% - Ênfase5 6 6 6" xfId="32213" xr:uid="{00000000-0005-0000-0000-0000D17D0000}"/>
    <cellStyle name="40% - Ênfase5 6 6 7" xfId="32214" xr:uid="{00000000-0005-0000-0000-0000D27D0000}"/>
    <cellStyle name="40% - Ênfase5 6 6 8" xfId="32215" xr:uid="{00000000-0005-0000-0000-0000D37D0000}"/>
    <cellStyle name="40% - Ênfase5 6 6 9" xfId="32216" xr:uid="{00000000-0005-0000-0000-0000D47D0000}"/>
    <cellStyle name="40% - Ênfase5 6 7" xfId="32217" xr:uid="{00000000-0005-0000-0000-0000D57D0000}"/>
    <cellStyle name="40% - Ênfase5 6 7 10" xfId="32218" xr:uid="{00000000-0005-0000-0000-0000D67D0000}"/>
    <cellStyle name="40% - Ênfase5 6 7 11" xfId="32219" xr:uid="{00000000-0005-0000-0000-0000D77D0000}"/>
    <cellStyle name="40% - Ênfase5 6 7 12" xfId="32220" xr:uid="{00000000-0005-0000-0000-0000D87D0000}"/>
    <cellStyle name="40% - Ênfase5 6 7 13" xfId="32221" xr:uid="{00000000-0005-0000-0000-0000D97D0000}"/>
    <cellStyle name="40% - Ênfase5 6 7 2" xfId="32222" xr:uid="{00000000-0005-0000-0000-0000DA7D0000}"/>
    <cellStyle name="40% - Ênfase5 6 7 3" xfId="32223" xr:uid="{00000000-0005-0000-0000-0000DB7D0000}"/>
    <cellStyle name="40% - Ênfase5 6 7 4" xfId="32224" xr:uid="{00000000-0005-0000-0000-0000DC7D0000}"/>
    <cellStyle name="40% - Ênfase5 6 7 5" xfId="32225" xr:uid="{00000000-0005-0000-0000-0000DD7D0000}"/>
    <cellStyle name="40% - Ênfase5 6 7 6" xfId="32226" xr:uid="{00000000-0005-0000-0000-0000DE7D0000}"/>
    <cellStyle name="40% - Ênfase5 6 7 7" xfId="32227" xr:uid="{00000000-0005-0000-0000-0000DF7D0000}"/>
    <cellStyle name="40% - Ênfase5 6 7 8" xfId="32228" xr:uid="{00000000-0005-0000-0000-0000E07D0000}"/>
    <cellStyle name="40% - Ênfase5 6 7 9" xfId="32229" xr:uid="{00000000-0005-0000-0000-0000E17D0000}"/>
    <cellStyle name="40% - Ênfase5 6 8" xfId="32230" xr:uid="{00000000-0005-0000-0000-0000E27D0000}"/>
    <cellStyle name="40% - Ênfase5 6 8 10" xfId="32231" xr:uid="{00000000-0005-0000-0000-0000E37D0000}"/>
    <cellStyle name="40% - Ênfase5 6 8 11" xfId="32232" xr:uid="{00000000-0005-0000-0000-0000E47D0000}"/>
    <cellStyle name="40% - Ênfase5 6 8 12" xfId="32233" xr:uid="{00000000-0005-0000-0000-0000E57D0000}"/>
    <cellStyle name="40% - Ênfase5 6 8 13" xfId="32234" xr:uid="{00000000-0005-0000-0000-0000E67D0000}"/>
    <cellStyle name="40% - Ênfase5 6 8 2" xfId="32235" xr:uid="{00000000-0005-0000-0000-0000E77D0000}"/>
    <cellStyle name="40% - Ênfase5 6 8 3" xfId="32236" xr:uid="{00000000-0005-0000-0000-0000E87D0000}"/>
    <cellStyle name="40% - Ênfase5 6 8 4" xfId="32237" xr:uid="{00000000-0005-0000-0000-0000E97D0000}"/>
    <cellStyle name="40% - Ênfase5 6 8 5" xfId="32238" xr:uid="{00000000-0005-0000-0000-0000EA7D0000}"/>
    <cellStyle name="40% - Ênfase5 6 8 6" xfId="32239" xr:uid="{00000000-0005-0000-0000-0000EB7D0000}"/>
    <cellStyle name="40% - Ênfase5 6 8 7" xfId="32240" xr:uid="{00000000-0005-0000-0000-0000EC7D0000}"/>
    <cellStyle name="40% - Ênfase5 6 8 8" xfId="32241" xr:uid="{00000000-0005-0000-0000-0000ED7D0000}"/>
    <cellStyle name="40% - Ênfase5 6 8 9" xfId="32242" xr:uid="{00000000-0005-0000-0000-0000EE7D0000}"/>
    <cellStyle name="40% - Ênfase5 6 9" xfId="32243" xr:uid="{00000000-0005-0000-0000-0000EF7D0000}"/>
    <cellStyle name="40% - Ênfase5 6 9 10" xfId="32244" xr:uid="{00000000-0005-0000-0000-0000F07D0000}"/>
    <cellStyle name="40% - Ênfase5 6 9 11" xfId="32245" xr:uid="{00000000-0005-0000-0000-0000F17D0000}"/>
    <cellStyle name="40% - Ênfase5 6 9 12" xfId="32246" xr:uid="{00000000-0005-0000-0000-0000F27D0000}"/>
    <cellStyle name="40% - Ênfase5 6 9 13" xfId="32247" xr:uid="{00000000-0005-0000-0000-0000F37D0000}"/>
    <cellStyle name="40% - Ênfase5 6 9 2" xfId="32248" xr:uid="{00000000-0005-0000-0000-0000F47D0000}"/>
    <cellStyle name="40% - Ênfase5 6 9 3" xfId="32249" xr:uid="{00000000-0005-0000-0000-0000F57D0000}"/>
    <cellStyle name="40% - Ênfase5 6 9 4" xfId="32250" xr:uid="{00000000-0005-0000-0000-0000F67D0000}"/>
    <cellStyle name="40% - Ênfase5 6 9 5" xfId="32251" xr:uid="{00000000-0005-0000-0000-0000F77D0000}"/>
    <cellStyle name="40% - Ênfase5 6 9 6" xfId="32252" xr:uid="{00000000-0005-0000-0000-0000F87D0000}"/>
    <cellStyle name="40% - Ênfase5 6 9 7" xfId="32253" xr:uid="{00000000-0005-0000-0000-0000F97D0000}"/>
    <cellStyle name="40% - Ênfase5 6 9 8" xfId="32254" xr:uid="{00000000-0005-0000-0000-0000FA7D0000}"/>
    <cellStyle name="40% - Ênfase5 6 9 9" xfId="32255" xr:uid="{00000000-0005-0000-0000-0000FB7D0000}"/>
    <cellStyle name="40% - Ênfase5 7" xfId="32256" xr:uid="{00000000-0005-0000-0000-0000FC7D0000}"/>
    <cellStyle name="40% - Ênfase5 7 10" xfId="32257" xr:uid="{00000000-0005-0000-0000-0000FD7D0000}"/>
    <cellStyle name="40% - Ênfase5 7 10 10" xfId="32258" xr:uid="{00000000-0005-0000-0000-0000FE7D0000}"/>
    <cellStyle name="40% - Ênfase5 7 10 11" xfId="32259" xr:uid="{00000000-0005-0000-0000-0000FF7D0000}"/>
    <cellStyle name="40% - Ênfase5 7 10 12" xfId="32260" xr:uid="{00000000-0005-0000-0000-0000007E0000}"/>
    <cellStyle name="40% - Ênfase5 7 10 13" xfId="32261" xr:uid="{00000000-0005-0000-0000-0000017E0000}"/>
    <cellStyle name="40% - Ênfase5 7 10 2" xfId="32262" xr:uid="{00000000-0005-0000-0000-0000027E0000}"/>
    <cellStyle name="40% - Ênfase5 7 10 3" xfId="32263" xr:uid="{00000000-0005-0000-0000-0000037E0000}"/>
    <cellStyle name="40% - Ênfase5 7 10 4" xfId="32264" xr:uid="{00000000-0005-0000-0000-0000047E0000}"/>
    <cellStyle name="40% - Ênfase5 7 10 5" xfId="32265" xr:uid="{00000000-0005-0000-0000-0000057E0000}"/>
    <cellStyle name="40% - Ênfase5 7 10 6" xfId="32266" xr:uid="{00000000-0005-0000-0000-0000067E0000}"/>
    <cellStyle name="40% - Ênfase5 7 10 7" xfId="32267" xr:uid="{00000000-0005-0000-0000-0000077E0000}"/>
    <cellStyle name="40% - Ênfase5 7 10 8" xfId="32268" xr:uid="{00000000-0005-0000-0000-0000087E0000}"/>
    <cellStyle name="40% - Ênfase5 7 10 9" xfId="32269" xr:uid="{00000000-0005-0000-0000-0000097E0000}"/>
    <cellStyle name="40% - Ênfase5 7 11" xfId="32270" xr:uid="{00000000-0005-0000-0000-00000A7E0000}"/>
    <cellStyle name="40% - Ênfase5 7 11 10" xfId="32271" xr:uid="{00000000-0005-0000-0000-00000B7E0000}"/>
    <cellStyle name="40% - Ênfase5 7 11 11" xfId="32272" xr:uid="{00000000-0005-0000-0000-00000C7E0000}"/>
    <cellStyle name="40% - Ênfase5 7 11 12" xfId="32273" xr:uid="{00000000-0005-0000-0000-00000D7E0000}"/>
    <cellStyle name="40% - Ênfase5 7 11 13" xfId="32274" xr:uid="{00000000-0005-0000-0000-00000E7E0000}"/>
    <cellStyle name="40% - Ênfase5 7 11 2" xfId="32275" xr:uid="{00000000-0005-0000-0000-00000F7E0000}"/>
    <cellStyle name="40% - Ênfase5 7 11 3" xfId="32276" xr:uid="{00000000-0005-0000-0000-0000107E0000}"/>
    <cellStyle name="40% - Ênfase5 7 11 4" xfId="32277" xr:uid="{00000000-0005-0000-0000-0000117E0000}"/>
    <cellStyle name="40% - Ênfase5 7 11 5" xfId="32278" xr:uid="{00000000-0005-0000-0000-0000127E0000}"/>
    <cellStyle name="40% - Ênfase5 7 11 6" xfId="32279" xr:uid="{00000000-0005-0000-0000-0000137E0000}"/>
    <cellStyle name="40% - Ênfase5 7 11 7" xfId="32280" xr:uid="{00000000-0005-0000-0000-0000147E0000}"/>
    <cellStyle name="40% - Ênfase5 7 11 8" xfId="32281" xr:uid="{00000000-0005-0000-0000-0000157E0000}"/>
    <cellStyle name="40% - Ênfase5 7 11 9" xfId="32282" xr:uid="{00000000-0005-0000-0000-0000167E0000}"/>
    <cellStyle name="40% - Ênfase5 7 12" xfId="32283" xr:uid="{00000000-0005-0000-0000-0000177E0000}"/>
    <cellStyle name="40% - Ênfase5 7 12 10" xfId="32284" xr:uid="{00000000-0005-0000-0000-0000187E0000}"/>
    <cellStyle name="40% - Ênfase5 7 12 11" xfId="32285" xr:uid="{00000000-0005-0000-0000-0000197E0000}"/>
    <cellStyle name="40% - Ênfase5 7 12 12" xfId="32286" xr:uid="{00000000-0005-0000-0000-00001A7E0000}"/>
    <cellStyle name="40% - Ênfase5 7 12 13" xfId="32287" xr:uid="{00000000-0005-0000-0000-00001B7E0000}"/>
    <cellStyle name="40% - Ênfase5 7 12 2" xfId="32288" xr:uid="{00000000-0005-0000-0000-00001C7E0000}"/>
    <cellStyle name="40% - Ênfase5 7 12 3" xfId="32289" xr:uid="{00000000-0005-0000-0000-00001D7E0000}"/>
    <cellStyle name="40% - Ênfase5 7 12 4" xfId="32290" xr:uid="{00000000-0005-0000-0000-00001E7E0000}"/>
    <cellStyle name="40% - Ênfase5 7 12 5" xfId="32291" xr:uid="{00000000-0005-0000-0000-00001F7E0000}"/>
    <cellStyle name="40% - Ênfase5 7 12 6" xfId="32292" xr:uid="{00000000-0005-0000-0000-0000207E0000}"/>
    <cellStyle name="40% - Ênfase5 7 12 7" xfId="32293" xr:uid="{00000000-0005-0000-0000-0000217E0000}"/>
    <cellStyle name="40% - Ênfase5 7 12 8" xfId="32294" xr:uid="{00000000-0005-0000-0000-0000227E0000}"/>
    <cellStyle name="40% - Ênfase5 7 12 9" xfId="32295" xr:uid="{00000000-0005-0000-0000-0000237E0000}"/>
    <cellStyle name="40% - Ênfase5 7 13" xfId="32296" xr:uid="{00000000-0005-0000-0000-0000247E0000}"/>
    <cellStyle name="40% - Ênfase5 7 14" xfId="32297" xr:uid="{00000000-0005-0000-0000-0000257E0000}"/>
    <cellStyle name="40% - Ênfase5 7 15" xfId="32298" xr:uid="{00000000-0005-0000-0000-0000267E0000}"/>
    <cellStyle name="40% - Ênfase5 7 16" xfId="32299" xr:uid="{00000000-0005-0000-0000-0000277E0000}"/>
    <cellStyle name="40% - Ênfase5 7 17" xfId="32300" xr:uid="{00000000-0005-0000-0000-0000287E0000}"/>
    <cellStyle name="40% - Ênfase5 7 18" xfId="32301" xr:uid="{00000000-0005-0000-0000-0000297E0000}"/>
    <cellStyle name="40% - Ênfase5 7 19" xfId="32302" xr:uid="{00000000-0005-0000-0000-00002A7E0000}"/>
    <cellStyle name="40% - Ênfase5 7 2" xfId="32303" xr:uid="{00000000-0005-0000-0000-00002B7E0000}"/>
    <cellStyle name="40% - Ênfase5 7 2 10" xfId="32304" xr:uid="{00000000-0005-0000-0000-00002C7E0000}"/>
    <cellStyle name="40% - Ênfase5 7 2 10 10" xfId="32305" xr:uid="{00000000-0005-0000-0000-00002D7E0000}"/>
    <cellStyle name="40% - Ênfase5 7 2 10 11" xfId="32306" xr:uid="{00000000-0005-0000-0000-00002E7E0000}"/>
    <cellStyle name="40% - Ênfase5 7 2 10 12" xfId="32307" xr:uid="{00000000-0005-0000-0000-00002F7E0000}"/>
    <cellStyle name="40% - Ênfase5 7 2 10 13" xfId="32308" xr:uid="{00000000-0005-0000-0000-0000307E0000}"/>
    <cellStyle name="40% - Ênfase5 7 2 10 2" xfId="32309" xr:uid="{00000000-0005-0000-0000-0000317E0000}"/>
    <cellStyle name="40% - Ênfase5 7 2 10 3" xfId="32310" xr:uid="{00000000-0005-0000-0000-0000327E0000}"/>
    <cellStyle name="40% - Ênfase5 7 2 10 4" xfId="32311" xr:uid="{00000000-0005-0000-0000-0000337E0000}"/>
    <cellStyle name="40% - Ênfase5 7 2 10 5" xfId="32312" xr:uid="{00000000-0005-0000-0000-0000347E0000}"/>
    <cellStyle name="40% - Ênfase5 7 2 10 6" xfId="32313" xr:uid="{00000000-0005-0000-0000-0000357E0000}"/>
    <cellStyle name="40% - Ênfase5 7 2 10 7" xfId="32314" xr:uid="{00000000-0005-0000-0000-0000367E0000}"/>
    <cellStyle name="40% - Ênfase5 7 2 10 8" xfId="32315" xr:uid="{00000000-0005-0000-0000-0000377E0000}"/>
    <cellStyle name="40% - Ênfase5 7 2 10 9" xfId="32316" xr:uid="{00000000-0005-0000-0000-0000387E0000}"/>
    <cellStyle name="40% - Ênfase5 7 2 11" xfId="32317" xr:uid="{00000000-0005-0000-0000-0000397E0000}"/>
    <cellStyle name="40% - Ênfase5 7 2 11 10" xfId="32318" xr:uid="{00000000-0005-0000-0000-00003A7E0000}"/>
    <cellStyle name="40% - Ênfase5 7 2 11 11" xfId="32319" xr:uid="{00000000-0005-0000-0000-00003B7E0000}"/>
    <cellStyle name="40% - Ênfase5 7 2 11 12" xfId="32320" xr:uid="{00000000-0005-0000-0000-00003C7E0000}"/>
    <cellStyle name="40% - Ênfase5 7 2 11 13" xfId="32321" xr:uid="{00000000-0005-0000-0000-00003D7E0000}"/>
    <cellStyle name="40% - Ênfase5 7 2 11 2" xfId="32322" xr:uid="{00000000-0005-0000-0000-00003E7E0000}"/>
    <cellStyle name="40% - Ênfase5 7 2 11 3" xfId="32323" xr:uid="{00000000-0005-0000-0000-00003F7E0000}"/>
    <cellStyle name="40% - Ênfase5 7 2 11 4" xfId="32324" xr:uid="{00000000-0005-0000-0000-0000407E0000}"/>
    <cellStyle name="40% - Ênfase5 7 2 11 5" xfId="32325" xr:uid="{00000000-0005-0000-0000-0000417E0000}"/>
    <cellStyle name="40% - Ênfase5 7 2 11 6" xfId="32326" xr:uid="{00000000-0005-0000-0000-0000427E0000}"/>
    <cellStyle name="40% - Ênfase5 7 2 11 7" xfId="32327" xr:uid="{00000000-0005-0000-0000-0000437E0000}"/>
    <cellStyle name="40% - Ênfase5 7 2 11 8" xfId="32328" xr:uid="{00000000-0005-0000-0000-0000447E0000}"/>
    <cellStyle name="40% - Ênfase5 7 2 11 9" xfId="32329" xr:uid="{00000000-0005-0000-0000-0000457E0000}"/>
    <cellStyle name="40% - Ênfase5 7 2 12" xfId="32330" xr:uid="{00000000-0005-0000-0000-0000467E0000}"/>
    <cellStyle name="40% - Ênfase5 7 2 13" xfId="32331" xr:uid="{00000000-0005-0000-0000-0000477E0000}"/>
    <cellStyle name="40% - Ênfase5 7 2 14" xfId="32332" xr:uid="{00000000-0005-0000-0000-0000487E0000}"/>
    <cellStyle name="40% - Ênfase5 7 2 15" xfId="32333" xr:uid="{00000000-0005-0000-0000-0000497E0000}"/>
    <cellStyle name="40% - Ênfase5 7 2 16" xfId="32334" xr:uid="{00000000-0005-0000-0000-00004A7E0000}"/>
    <cellStyle name="40% - Ênfase5 7 2 17" xfId="32335" xr:uid="{00000000-0005-0000-0000-00004B7E0000}"/>
    <cellStyle name="40% - Ênfase5 7 2 18" xfId="32336" xr:uid="{00000000-0005-0000-0000-00004C7E0000}"/>
    <cellStyle name="40% - Ênfase5 7 2 19" xfId="32337" xr:uid="{00000000-0005-0000-0000-00004D7E0000}"/>
    <cellStyle name="40% - Ênfase5 7 2 2" xfId="32338" xr:uid="{00000000-0005-0000-0000-00004E7E0000}"/>
    <cellStyle name="40% - Ênfase5 7 2 2 10" xfId="32339" xr:uid="{00000000-0005-0000-0000-00004F7E0000}"/>
    <cellStyle name="40% - Ênfase5 7 2 2 11" xfId="32340" xr:uid="{00000000-0005-0000-0000-0000507E0000}"/>
    <cellStyle name="40% - Ênfase5 7 2 2 12" xfId="32341" xr:uid="{00000000-0005-0000-0000-0000517E0000}"/>
    <cellStyle name="40% - Ênfase5 7 2 2 13" xfId="32342" xr:uid="{00000000-0005-0000-0000-0000527E0000}"/>
    <cellStyle name="40% - Ênfase5 7 2 2 2" xfId="32343" xr:uid="{00000000-0005-0000-0000-0000537E0000}"/>
    <cellStyle name="40% - Ênfase5 7 2 2 3" xfId="32344" xr:uid="{00000000-0005-0000-0000-0000547E0000}"/>
    <cellStyle name="40% - Ênfase5 7 2 2 4" xfId="32345" xr:uid="{00000000-0005-0000-0000-0000557E0000}"/>
    <cellStyle name="40% - Ênfase5 7 2 2 5" xfId="32346" xr:uid="{00000000-0005-0000-0000-0000567E0000}"/>
    <cellStyle name="40% - Ênfase5 7 2 2 6" xfId="32347" xr:uid="{00000000-0005-0000-0000-0000577E0000}"/>
    <cellStyle name="40% - Ênfase5 7 2 2 7" xfId="32348" xr:uid="{00000000-0005-0000-0000-0000587E0000}"/>
    <cellStyle name="40% - Ênfase5 7 2 2 8" xfId="32349" xr:uid="{00000000-0005-0000-0000-0000597E0000}"/>
    <cellStyle name="40% - Ênfase5 7 2 2 9" xfId="32350" xr:uid="{00000000-0005-0000-0000-00005A7E0000}"/>
    <cellStyle name="40% - Ênfase5 7 2 20" xfId="32351" xr:uid="{00000000-0005-0000-0000-00005B7E0000}"/>
    <cellStyle name="40% - Ênfase5 7 2 21" xfId="32352" xr:uid="{00000000-0005-0000-0000-00005C7E0000}"/>
    <cellStyle name="40% - Ênfase5 7 2 22" xfId="32353" xr:uid="{00000000-0005-0000-0000-00005D7E0000}"/>
    <cellStyle name="40% - Ênfase5 7 2 23" xfId="32354" xr:uid="{00000000-0005-0000-0000-00005E7E0000}"/>
    <cellStyle name="40% - Ênfase5 7 2 3" xfId="32355" xr:uid="{00000000-0005-0000-0000-00005F7E0000}"/>
    <cellStyle name="40% - Ênfase5 7 2 3 10" xfId="32356" xr:uid="{00000000-0005-0000-0000-0000607E0000}"/>
    <cellStyle name="40% - Ênfase5 7 2 3 11" xfId="32357" xr:uid="{00000000-0005-0000-0000-0000617E0000}"/>
    <cellStyle name="40% - Ênfase5 7 2 3 12" xfId="32358" xr:uid="{00000000-0005-0000-0000-0000627E0000}"/>
    <cellStyle name="40% - Ênfase5 7 2 3 13" xfId="32359" xr:uid="{00000000-0005-0000-0000-0000637E0000}"/>
    <cellStyle name="40% - Ênfase5 7 2 3 2" xfId="32360" xr:uid="{00000000-0005-0000-0000-0000647E0000}"/>
    <cellStyle name="40% - Ênfase5 7 2 3 3" xfId="32361" xr:uid="{00000000-0005-0000-0000-0000657E0000}"/>
    <cellStyle name="40% - Ênfase5 7 2 3 4" xfId="32362" xr:uid="{00000000-0005-0000-0000-0000667E0000}"/>
    <cellStyle name="40% - Ênfase5 7 2 3 5" xfId="32363" xr:uid="{00000000-0005-0000-0000-0000677E0000}"/>
    <cellStyle name="40% - Ênfase5 7 2 3 6" xfId="32364" xr:uid="{00000000-0005-0000-0000-0000687E0000}"/>
    <cellStyle name="40% - Ênfase5 7 2 3 7" xfId="32365" xr:uid="{00000000-0005-0000-0000-0000697E0000}"/>
    <cellStyle name="40% - Ênfase5 7 2 3 8" xfId="32366" xr:uid="{00000000-0005-0000-0000-00006A7E0000}"/>
    <cellStyle name="40% - Ênfase5 7 2 3 9" xfId="32367" xr:uid="{00000000-0005-0000-0000-00006B7E0000}"/>
    <cellStyle name="40% - Ênfase5 7 2 4" xfId="32368" xr:uid="{00000000-0005-0000-0000-00006C7E0000}"/>
    <cellStyle name="40% - Ênfase5 7 2 4 10" xfId="32369" xr:uid="{00000000-0005-0000-0000-00006D7E0000}"/>
    <cellStyle name="40% - Ênfase5 7 2 4 11" xfId="32370" xr:uid="{00000000-0005-0000-0000-00006E7E0000}"/>
    <cellStyle name="40% - Ênfase5 7 2 4 12" xfId="32371" xr:uid="{00000000-0005-0000-0000-00006F7E0000}"/>
    <cellStyle name="40% - Ênfase5 7 2 4 13" xfId="32372" xr:uid="{00000000-0005-0000-0000-0000707E0000}"/>
    <cellStyle name="40% - Ênfase5 7 2 4 2" xfId="32373" xr:uid="{00000000-0005-0000-0000-0000717E0000}"/>
    <cellStyle name="40% - Ênfase5 7 2 4 3" xfId="32374" xr:uid="{00000000-0005-0000-0000-0000727E0000}"/>
    <cellStyle name="40% - Ênfase5 7 2 4 4" xfId="32375" xr:uid="{00000000-0005-0000-0000-0000737E0000}"/>
    <cellStyle name="40% - Ênfase5 7 2 4 5" xfId="32376" xr:uid="{00000000-0005-0000-0000-0000747E0000}"/>
    <cellStyle name="40% - Ênfase5 7 2 4 6" xfId="32377" xr:uid="{00000000-0005-0000-0000-0000757E0000}"/>
    <cellStyle name="40% - Ênfase5 7 2 4 7" xfId="32378" xr:uid="{00000000-0005-0000-0000-0000767E0000}"/>
    <cellStyle name="40% - Ênfase5 7 2 4 8" xfId="32379" xr:uid="{00000000-0005-0000-0000-0000777E0000}"/>
    <cellStyle name="40% - Ênfase5 7 2 4 9" xfId="32380" xr:uid="{00000000-0005-0000-0000-0000787E0000}"/>
    <cellStyle name="40% - Ênfase5 7 2 5" xfId="32381" xr:uid="{00000000-0005-0000-0000-0000797E0000}"/>
    <cellStyle name="40% - Ênfase5 7 2 5 10" xfId="32382" xr:uid="{00000000-0005-0000-0000-00007A7E0000}"/>
    <cellStyle name="40% - Ênfase5 7 2 5 11" xfId="32383" xr:uid="{00000000-0005-0000-0000-00007B7E0000}"/>
    <cellStyle name="40% - Ênfase5 7 2 5 12" xfId="32384" xr:uid="{00000000-0005-0000-0000-00007C7E0000}"/>
    <cellStyle name="40% - Ênfase5 7 2 5 13" xfId="32385" xr:uid="{00000000-0005-0000-0000-00007D7E0000}"/>
    <cellStyle name="40% - Ênfase5 7 2 5 2" xfId="32386" xr:uid="{00000000-0005-0000-0000-00007E7E0000}"/>
    <cellStyle name="40% - Ênfase5 7 2 5 3" xfId="32387" xr:uid="{00000000-0005-0000-0000-00007F7E0000}"/>
    <cellStyle name="40% - Ênfase5 7 2 5 4" xfId="32388" xr:uid="{00000000-0005-0000-0000-0000807E0000}"/>
    <cellStyle name="40% - Ênfase5 7 2 5 5" xfId="32389" xr:uid="{00000000-0005-0000-0000-0000817E0000}"/>
    <cellStyle name="40% - Ênfase5 7 2 5 6" xfId="32390" xr:uid="{00000000-0005-0000-0000-0000827E0000}"/>
    <cellStyle name="40% - Ênfase5 7 2 5 7" xfId="32391" xr:uid="{00000000-0005-0000-0000-0000837E0000}"/>
    <cellStyle name="40% - Ênfase5 7 2 5 8" xfId="32392" xr:uid="{00000000-0005-0000-0000-0000847E0000}"/>
    <cellStyle name="40% - Ênfase5 7 2 5 9" xfId="32393" xr:uid="{00000000-0005-0000-0000-0000857E0000}"/>
    <cellStyle name="40% - Ênfase5 7 2 6" xfId="32394" xr:uid="{00000000-0005-0000-0000-0000867E0000}"/>
    <cellStyle name="40% - Ênfase5 7 2 6 10" xfId="32395" xr:uid="{00000000-0005-0000-0000-0000877E0000}"/>
    <cellStyle name="40% - Ênfase5 7 2 6 11" xfId="32396" xr:uid="{00000000-0005-0000-0000-0000887E0000}"/>
    <cellStyle name="40% - Ênfase5 7 2 6 12" xfId="32397" xr:uid="{00000000-0005-0000-0000-0000897E0000}"/>
    <cellStyle name="40% - Ênfase5 7 2 6 13" xfId="32398" xr:uid="{00000000-0005-0000-0000-00008A7E0000}"/>
    <cellStyle name="40% - Ênfase5 7 2 6 2" xfId="32399" xr:uid="{00000000-0005-0000-0000-00008B7E0000}"/>
    <cellStyle name="40% - Ênfase5 7 2 6 3" xfId="32400" xr:uid="{00000000-0005-0000-0000-00008C7E0000}"/>
    <cellStyle name="40% - Ênfase5 7 2 6 4" xfId="32401" xr:uid="{00000000-0005-0000-0000-00008D7E0000}"/>
    <cellStyle name="40% - Ênfase5 7 2 6 5" xfId="32402" xr:uid="{00000000-0005-0000-0000-00008E7E0000}"/>
    <cellStyle name="40% - Ênfase5 7 2 6 6" xfId="32403" xr:uid="{00000000-0005-0000-0000-00008F7E0000}"/>
    <cellStyle name="40% - Ênfase5 7 2 6 7" xfId="32404" xr:uid="{00000000-0005-0000-0000-0000907E0000}"/>
    <cellStyle name="40% - Ênfase5 7 2 6 8" xfId="32405" xr:uid="{00000000-0005-0000-0000-0000917E0000}"/>
    <cellStyle name="40% - Ênfase5 7 2 6 9" xfId="32406" xr:uid="{00000000-0005-0000-0000-0000927E0000}"/>
    <cellStyle name="40% - Ênfase5 7 2 7" xfId="32407" xr:uid="{00000000-0005-0000-0000-0000937E0000}"/>
    <cellStyle name="40% - Ênfase5 7 2 7 10" xfId="32408" xr:uid="{00000000-0005-0000-0000-0000947E0000}"/>
    <cellStyle name="40% - Ênfase5 7 2 7 11" xfId="32409" xr:uid="{00000000-0005-0000-0000-0000957E0000}"/>
    <cellStyle name="40% - Ênfase5 7 2 7 12" xfId="32410" xr:uid="{00000000-0005-0000-0000-0000967E0000}"/>
    <cellStyle name="40% - Ênfase5 7 2 7 13" xfId="32411" xr:uid="{00000000-0005-0000-0000-0000977E0000}"/>
    <cellStyle name="40% - Ênfase5 7 2 7 2" xfId="32412" xr:uid="{00000000-0005-0000-0000-0000987E0000}"/>
    <cellStyle name="40% - Ênfase5 7 2 7 3" xfId="32413" xr:uid="{00000000-0005-0000-0000-0000997E0000}"/>
    <cellStyle name="40% - Ênfase5 7 2 7 4" xfId="32414" xr:uid="{00000000-0005-0000-0000-00009A7E0000}"/>
    <cellStyle name="40% - Ênfase5 7 2 7 5" xfId="32415" xr:uid="{00000000-0005-0000-0000-00009B7E0000}"/>
    <cellStyle name="40% - Ênfase5 7 2 7 6" xfId="32416" xr:uid="{00000000-0005-0000-0000-00009C7E0000}"/>
    <cellStyle name="40% - Ênfase5 7 2 7 7" xfId="32417" xr:uid="{00000000-0005-0000-0000-00009D7E0000}"/>
    <cellStyle name="40% - Ênfase5 7 2 7 8" xfId="32418" xr:uid="{00000000-0005-0000-0000-00009E7E0000}"/>
    <cellStyle name="40% - Ênfase5 7 2 7 9" xfId="32419" xr:uid="{00000000-0005-0000-0000-00009F7E0000}"/>
    <cellStyle name="40% - Ênfase5 7 2 8" xfId="32420" xr:uid="{00000000-0005-0000-0000-0000A07E0000}"/>
    <cellStyle name="40% - Ênfase5 7 2 8 10" xfId="32421" xr:uid="{00000000-0005-0000-0000-0000A17E0000}"/>
    <cellStyle name="40% - Ênfase5 7 2 8 11" xfId="32422" xr:uid="{00000000-0005-0000-0000-0000A27E0000}"/>
    <cellStyle name="40% - Ênfase5 7 2 8 12" xfId="32423" xr:uid="{00000000-0005-0000-0000-0000A37E0000}"/>
    <cellStyle name="40% - Ênfase5 7 2 8 13" xfId="32424" xr:uid="{00000000-0005-0000-0000-0000A47E0000}"/>
    <cellStyle name="40% - Ênfase5 7 2 8 2" xfId="32425" xr:uid="{00000000-0005-0000-0000-0000A57E0000}"/>
    <cellStyle name="40% - Ênfase5 7 2 8 3" xfId="32426" xr:uid="{00000000-0005-0000-0000-0000A67E0000}"/>
    <cellStyle name="40% - Ênfase5 7 2 8 4" xfId="32427" xr:uid="{00000000-0005-0000-0000-0000A77E0000}"/>
    <cellStyle name="40% - Ênfase5 7 2 8 5" xfId="32428" xr:uid="{00000000-0005-0000-0000-0000A87E0000}"/>
    <cellStyle name="40% - Ênfase5 7 2 8 6" xfId="32429" xr:uid="{00000000-0005-0000-0000-0000A97E0000}"/>
    <cellStyle name="40% - Ênfase5 7 2 8 7" xfId="32430" xr:uid="{00000000-0005-0000-0000-0000AA7E0000}"/>
    <cellStyle name="40% - Ênfase5 7 2 8 8" xfId="32431" xr:uid="{00000000-0005-0000-0000-0000AB7E0000}"/>
    <cellStyle name="40% - Ênfase5 7 2 8 9" xfId="32432" xr:uid="{00000000-0005-0000-0000-0000AC7E0000}"/>
    <cellStyle name="40% - Ênfase5 7 2 9" xfId="32433" xr:uid="{00000000-0005-0000-0000-0000AD7E0000}"/>
    <cellStyle name="40% - Ênfase5 7 2 9 10" xfId="32434" xr:uid="{00000000-0005-0000-0000-0000AE7E0000}"/>
    <cellStyle name="40% - Ênfase5 7 2 9 11" xfId="32435" xr:uid="{00000000-0005-0000-0000-0000AF7E0000}"/>
    <cellStyle name="40% - Ênfase5 7 2 9 12" xfId="32436" xr:uid="{00000000-0005-0000-0000-0000B07E0000}"/>
    <cellStyle name="40% - Ênfase5 7 2 9 13" xfId="32437" xr:uid="{00000000-0005-0000-0000-0000B17E0000}"/>
    <cellStyle name="40% - Ênfase5 7 2 9 2" xfId="32438" xr:uid="{00000000-0005-0000-0000-0000B27E0000}"/>
    <cellStyle name="40% - Ênfase5 7 2 9 3" xfId="32439" xr:uid="{00000000-0005-0000-0000-0000B37E0000}"/>
    <cellStyle name="40% - Ênfase5 7 2 9 4" xfId="32440" xr:uid="{00000000-0005-0000-0000-0000B47E0000}"/>
    <cellStyle name="40% - Ênfase5 7 2 9 5" xfId="32441" xr:uid="{00000000-0005-0000-0000-0000B57E0000}"/>
    <cellStyle name="40% - Ênfase5 7 2 9 6" xfId="32442" xr:uid="{00000000-0005-0000-0000-0000B67E0000}"/>
    <cellStyle name="40% - Ênfase5 7 2 9 7" xfId="32443" xr:uid="{00000000-0005-0000-0000-0000B77E0000}"/>
    <cellStyle name="40% - Ênfase5 7 2 9 8" xfId="32444" xr:uid="{00000000-0005-0000-0000-0000B87E0000}"/>
    <cellStyle name="40% - Ênfase5 7 2 9 9" xfId="32445" xr:uid="{00000000-0005-0000-0000-0000B97E0000}"/>
    <cellStyle name="40% - Ênfase5 7 20" xfId="32446" xr:uid="{00000000-0005-0000-0000-0000BA7E0000}"/>
    <cellStyle name="40% - Ênfase5 7 21" xfId="32447" xr:uid="{00000000-0005-0000-0000-0000BB7E0000}"/>
    <cellStyle name="40% - Ênfase5 7 22" xfId="32448" xr:uid="{00000000-0005-0000-0000-0000BC7E0000}"/>
    <cellStyle name="40% - Ênfase5 7 23" xfId="32449" xr:uid="{00000000-0005-0000-0000-0000BD7E0000}"/>
    <cellStyle name="40% - Ênfase5 7 24" xfId="32450" xr:uid="{00000000-0005-0000-0000-0000BE7E0000}"/>
    <cellStyle name="40% - Ênfase5 7 3" xfId="32451" xr:uid="{00000000-0005-0000-0000-0000BF7E0000}"/>
    <cellStyle name="40% - Ênfase5 7 3 10" xfId="32452" xr:uid="{00000000-0005-0000-0000-0000C07E0000}"/>
    <cellStyle name="40% - Ênfase5 7 3 11" xfId="32453" xr:uid="{00000000-0005-0000-0000-0000C17E0000}"/>
    <cellStyle name="40% - Ênfase5 7 3 12" xfId="32454" xr:uid="{00000000-0005-0000-0000-0000C27E0000}"/>
    <cellStyle name="40% - Ênfase5 7 3 13" xfId="32455" xr:uid="{00000000-0005-0000-0000-0000C37E0000}"/>
    <cellStyle name="40% - Ênfase5 7 3 2" xfId="32456" xr:uid="{00000000-0005-0000-0000-0000C47E0000}"/>
    <cellStyle name="40% - Ênfase5 7 3 3" xfId="32457" xr:uid="{00000000-0005-0000-0000-0000C57E0000}"/>
    <cellStyle name="40% - Ênfase5 7 3 4" xfId="32458" xr:uid="{00000000-0005-0000-0000-0000C67E0000}"/>
    <cellStyle name="40% - Ênfase5 7 3 5" xfId="32459" xr:uid="{00000000-0005-0000-0000-0000C77E0000}"/>
    <cellStyle name="40% - Ênfase5 7 3 6" xfId="32460" xr:uid="{00000000-0005-0000-0000-0000C87E0000}"/>
    <cellStyle name="40% - Ênfase5 7 3 7" xfId="32461" xr:uid="{00000000-0005-0000-0000-0000C97E0000}"/>
    <cellStyle name="40% - Ênfase5 7 3 8" xfId="32462" xr:uid="{00000000-0005-0000-0000-0000CA7E0000}"/>
    <cellStyle name="40% - Ênfase5 7 3 9" xfId="32463" xr:uid="{00000000-0005-0000-0000-0000CB7E0000}"/>
    <cellStyle name="40% - Ênfase5 7 4" xfId="32464" xr:uid="{00000000-0005-0000-0000-0000CC7E0000}"/>
    <cellStyle name="40% - Ênfase5 7 4 10" xfId="32465" xr:uid="{00000000-0005-0000-0000-0000CD7E0000}"/>
    <cellStyle name="40% - Ênfase5 7 4 11" xfId="32466" xr:uid="{00000000-0005-0000-0000-0000CE7E0000}"/>
    <cellStyle name="40% - Ênfase5 7 4 12" xfId="32467" xr:uid="{00000000-0005-0000-0000-0000CF7E0000}"/>
    <cellStyle name="40% - Ênfase5 7 4 13" xfId="32468" xr:uid="{00000000-0005-0000-0000-0000D07E0000}"/>
    <cellStyle name="40% - Ênfase5 7 4 2" xfId="32469" xr:uid="{00000000-0005-0000-0000-0000D17E0000}"/>
    <cellStyle name="40% - Ênfase5 7 4 3" xfId="32470" xr:uid="{00000000-0005-0000-0000-0000D27E0000}"/>
    <cellStyle name="40% - Ênfase5 7 4 4" xfId="32471" xr:uid="{00000000-0005-0000-0000-0000D37E0000}"/>
    <cellStyle name="40% - Ênfase5 7 4 5" xfId="32472" xr:uid="{00000000-0005-0000-0000-0000D47E0000}"/>
    <cellStyle name="40% - Ênfase5 7 4 6" xfId="32473" xr:uid="{00000000-0005-0000-0000-0000D57E0000}"/>
    <cellStyle name="40% - Ênfase5 7 4 7" xfId="32474" xr:uid="{00000000-0005-0000-0000-0000D67E0000}"/>
    <cellStyle name="40% - Ênfase5 7 4 8" xfId="32475" xr:uid="{00000000-0005-0000-0000-0000D77E0000}"/>
    <cellStyle name="40% - Ênfase5 7 4 9" xfId="32476" xr:uid="{00000000-0005-0000-0000-0000D87E0000}"/>
    <cellStyle name="40% - Ênfase5 7 5" xfId="32477" xr:uid="{00000000-0005-0000-0000-0000D97E0000}"/>
    <cellStyle name="40% - Ênfase5 7 5 10" xfId="32478" xr:uid="{00000000-0005-0000-0000-0000DA7E0000}"/>
    <cellStyle name="40% - Ênfase5 7 5 11" xfId="32479" xr:uid="{00000000-0005-0000-0000-0000DB7E0000}"/>
    <cellStyle name="40% - Ênfase5 7 5 12" xfId="32480" xr:uid="{00000000-0005-0000-0000-0000DC7E0000}"/>
    <cellStyle name="40% - Ênfase5 7 5 13" xfId="32481" xr:uid="{00000000-0005-0000-0000-0000DD7E0000}"/>
    <cellStyle name="40% - Ênfase5 7 5 2" xfId="32482" xr:uid="{00000000-0005-0000-0000-0000DE7E0000}"/>
    <cellStyle name="40% - Ênfase5 7 5 3" xfId="32483" xr:uid="{00000000-0005-0000-0000-0000DF7E0000}"/>
    <cellStyle name="40% - Ênfase5 7 5 4" xfId="32484" xr:uid="{00000000-0005-0000-0000-0000E07E0000}"/>
    <cellStyle name="40% - Ênfase5 7 5 5" xfId="32485" xr:uid="{00000000-0005-0000-0000-0000E17E0000}"/>
    <cellStyle name="40% - Ênfase5 7 5 6" xfId="32486" xr:uid="{00000000-0005-0000-0000-0000E27E0000}"/>
    <cellStyle name="40% - Ênfase5 7 5 7" xfId="32487" xr:uid="{00000000-0005-0000-0000-0000E37E0000}"/>
    <cellStyle name="40% - Ênfase5 7 5 8" xfId="32488" xr:uid="{00000000-0005-0000-0000-0000E47E0000}"/>
    <cellStyle name="40% - Ênfase5 7 5 9" xfId="32489" xr:uid="{00000000-0005-0000-0000-0000E57E0000}"/>
    <cellStyle name="40% - Ênfase5 7 6" xfId="32490" xr:uid="{00000000-0005-0000-0000-0000E67E0000}"/>
    <cellStyle name="40% - Ênfase5 7 6 10" xfId="32491" xr:uid="{00000000-0005-0000-0000-0000E77E0000}"/>
    <cellStyle name="40% - Ênfase5 7 6 11" xfId="32492" xr:uid="{00000000-0005-0000-0000-0000E87E0000}"/>
    <cellStyle name="40% - Ênfase5 7 6 12" xfId="32493" xr:uid="{00000000-0005-0000-0000-0000E97E0000}"/>
    <cellStyle name="40% - Ênfase5 7 6 13" xfId="32494" xr:uid="{00000000-0005-0000-0000-0000EA7E0000}"/>
    <cellStyle name="40% - Ênfase5 7 6 2" xfId="32495" xr:uid="{00000000-0005-0000-0000-0000EB7E0000}"/>
    <cellStyle name="40% - Ênfase5 7 6 3" xfId="32496" xr:uid="{00000000-0005-0000-0000-0000EC7E0000}"/>
    <cellStyle name="40% - Ênfase5 7 6 4" xfId="32497" xr:uid="{00000000-0005-0000-0000-0000ED7E0000}"/>
    <cellStyle name="40% - Ênfase5 7 6 5" xfId="32498" xr:uid="{00000000-0005-0000-0000-0000EE7E0000}"/>
    <cellStyle name="40% - Ênfase5 7 6 6" xfId="32499" xr:uid="{00000000-0005-0000-0000-0000EF7E0000}"/>
    <cellStyle name="40% - Ênfase5 7 6 7" xfId="32500" xr:uid="{00000000-0005-0000-0000-0000F07E0000}"/>
    <cellStyle name="40% - Ênfase5 7 6 8" xfId="32501" xr:uid="{00000000-0005-0000-0000-0000F17E0000}"/>
    <cellStyle name="40% - Ênfase5 7 6 9" xfId="32502" xr:uid="{00000000-0005-0000-0000-0000F27E0000}"/>
    <cellStyle name="40% - Ênfase5 7 7" xfId="32503" xr:uid="{00000000-0005-0000-0000-0000F37E0000}"/>
    <cellStyle name="40% - Ênfase5 7 7 10" xfId="32504" xr:uid="{00000000-0005-0000-0000-0000F47E0000}"/>
    <cellStyle name="40% - Ênfase5 7 7 11" xfId="32505" xr:uid="{00000000-0005-0000-0000-0000F57E0000}"/>
    <cellStyle name="40% - Ênfase5 7 7 12" xfId="32506" xr:uid="{00000000-0005-0000-0000-0000F67E0000}"/>
    <cellStyle name="40% - Ênfase5 7 7 13" xfId="32507" xr:uid="{00000000-0005-0000-0000-0000F77E0000}"/>
    <cellStyle name="40% - Ênfase5 7 7 2" xfId="32508" xr:uid="{00000000-0005-0000-0000-0000F87E0000}"/>
    <cellStyle name="40% - Ênfase5 7 7 3" xfId="32509" xr:uid="{00000000-0005-0000-0000-0000F97E0000}"/>
    <cellStyle name="40% - Ênfase5 7 7 4" xfId="32510" xr:uid="{00000000-0005-0000-0000-0000FA7E0000}"/>
    <cellStyle name="40% - Ênfase5 7 7 5" xfId="32511" xr:uid="{00000000-0005-0000-0000-0000FB7E0000}"/>
    <cellStyle name="40% - Ênfase5 7 7 6" xfId="32512" xr:uid="{00000000-0005-0000-0000-0000FC7E0000}"/>
    <cellStyle name="40% - Ênfase5 7 7 7" xfId="32513" xr:uid="{00000000-0005-0000-0000-0000FD7E0000}"/>
    <cellStyle name="40% - Ênfase5 7 7 8" xfId="32514" xr:uid="{00000000-0005-0000-0000-0000FE7E0000}"/>
    <cellStyle name="40% - Ênfase5 7 7 9" xfId="32515" xr:uid="{00000000-0005-0000-0000-0000FF7E0000}"/>
    <cellStyle name="40% - Ênfase5 7 8" xfId="32516" xr:uid="{00000000-0005-0000-0000-0000007F0000}"/>
    <cellStyle name="40% - Ênfase5 7 8 10" xfId="32517" xr:uid="{00000000-0005-0000-0000-0000017F0000}"/>
    <cellStyle name="40% - Ênfase5 7 8 11" xfId="32518" xr:uid="{00000000-0005-0000-0000-0000027F0000}"/>
    <cellStyle name="40% - Ênfase5 7 8 12" xfId="32519" xr:uid="{00000000-0005-0000-0000-0000037F0000}"/>
    <cellStyle name="40% - Ênfase5 7 8 13" xfId="32520" xr:uid="{00000000-0005-0000-0000-0000047F0000}"/>
    <cellStyle name="40% - Ênfase5 7 8 2" xfId="32521" xr:uid="{00000000-0005-0000-0000-0000057F0000}"/>
    <cellStyle name="40% - Ênfase5 7 8 3" xfId="32522" xr:uid="{00000000-0005-0000-0000-0000067F0000}"/>
    <cellStyle name="40% - Ênfase5 7 8 4" xfId="32523" xr:uid="{00000000-0005-0000-0000-0000077F0000}"/>
    <cellStyle name="40% - Ênfase5 7 8 5" xfId="32524" xr:uid="{00000000-0005-0000-0000-0000087F0000}"/>
    <cellStyle name="40% - Ênfase5 7 8 6" xfId="32525" xr:uid="{00000000-0005-0000-0000-0000097F0000}"/>
    <cellStyle name="40% - Ênfase5 7 8 7" xfId="32526" xr:uid="{00000000-0005-0000-0000-00000A7F0000}"/>
    <cellStyle name="40% - Ênfase5 7 8 8" xfId="32527" xr:uid="{00000000-0005-0000-0000-00000B7F0000}"/>
    <cellStyle name="40% - Ênfase5 7 8 9" xfId="32528" xr:uid="{00000000-0005-0000-0000-00000C7F0000}"/>
    <cellStyle name="40% - Ênfase5 7 9" xfId="32529" xr:uid="{00000000-0005-0000-0000-00000D7F0000}"/>
    <cellStyle name="40% - Ênfase5 7 9 10" xfId="32530" xr:uid="{00000000-0005-0000-0000-00000E7F0000}"/>
    <cellStyle name="40% - Ênfase5 7 9 11" xfId="32531" xr:uid="{00000000-0005-0000-0000-00000F7F0000}"/>
    <cellStyle name="40% - Ênfase5 7 9 12" xfId="32532" xr:uid="{00000000-0005-0000-0000-0000107F0000}"/>
    <cellStyle name="40% - Ênfase5 7 9 13" xfId="32533" xr:uid="{00000000-0005-0000-0000-0000117F0000}"/>
    <cellStyle name="40% - Ênfase5 7 9 2" xfId="32534" xr:uid="{00000000-0005-0000-0000-0000127F0000}"/>
    <cellStyle name="40% - Ênfase5 7 9 3" xfId="32535" xr:uid="{00000000-0005-0000-0000-0000137F0000}"/>
    <cellStyle name="40% - Ênfase5 7 9 4" xfId="32536" xr:uid="{00000000-0005-0000-0000-0000147F0000}"/>
    <cellStyle name="40% - Ênfase5 7 9 5" xfId="32537" xr:uid="{00000000-0005-0000-0000-0000157F0000}"/>
    <cellStyle name="40% - Ênfase5 7 9 6" xfId="32538" xr:uid="{00000000-0005-0000-0000-0000167F0000}"/>
    <cellStyle name="40% - Ênfase5 7 9 7" xfId="32539" xr:uid="{00000000-0005-0000-0000-0000177F0000}"/>
    <cellStyle name="40% - Ênfase5 7 9 8" xfId="32540" xr:uid="{00000000-0005-0000-0000-0000187F0000}"/>
    <cellStyle name="40% - Ênfase5 7 9 9" xfId="32541" xr:uid="{00000000-0005-0000-0000-0000197F0000}"/>
    <cellStyle name="40% - Ênfase5 8" xfId="32542" xr:uid="{00000000-0005-0000-0000-00001A7F0000}"/>
    <cellStyle name="40% - Ênfase5 8 10" xfId="32543" xr:uid="{00000000-0005-0000-0000-00001B7F0000}"/>
    <cellStyle name="40% - Ênfase5 8 10 10" xfId="32544" xr:uid="{00000000-0005-0000-0000-00001C7F0000}"/>
    <cellStyle name="40% - Ênfase5 8 10 11" xfId="32545" xr:uid="{00000000-0005-0000-0000-00001D7F0000}"/>
    <cellStyle name="40% - Ênfase5 8 10 12" xfId="32546" xr:uid="{00000000-0005-0000-0000-00001E7F0000}"/>
    <cellStyle name="40% - Ênfase5 8 10 13" xfId="32547" xr:uid="{00000000-0005-0000-0000-00001F7F0000}"/>
    <cellStyle name="40% - Ênfase5 8 10 2" xfId="32548" xr:uid="{00000000-0005-0000-0000-0000207F0000}"/>
    <cellStyle name="40% - Ênfase5 8 10 3" xfId="32549" xr:uid="{00000000-0005-0000-0000-0000217F0000}"/>
    <cellStyle name="40% - Ênfase5 8 10 4" xfId="32550" xr:uid="{00000000-0005-0000-0000-0000227F0000}"/>
    <cellStyle name="40% - Ênfase5 8 10 5" xfId="32551" xr:uid="{00000000-0005-0000-0000-0000237F0000}"/>
    <cellStyle name="40% - Ênfase5 8 10 6" xfId="32552" xr:uid="{00000000-0005-0000-0000-0000247F0000}"/>
    <cellStyle name="40% - Ênfase5 8 10 7" xfId="32553" xr:uid="{00000000-0005-0000-0000-0000257F0000}"/>
    <cellStyle name="40% - Ênfase5 8 10 8" xfId="32554" xr:uid="{00000000-0005-0000-0000-0000267F0000}"/>
    <cellStyle name="40% - Ênfase5 8 10 9" xfId="32555" xr:uid="{00000000-0005-0000-0000-0000277F0000}"/>
    <cellStyle name="40% - Ênfase5 8 11" xfId="32556" xr:uid="{00000000-0005-0000-0000-0000287F0000}"/>
    <cellStyle name="40% - Ênfase5 8 11 10" xfId="32557" xr:uid="{00000000-0005-0000-0000-0000297F0000}"/>
    <cellStyle name="40% - Ênfase5 8 11 11" xfId="32558" xr:uid="{00000000-0005-0000-0000-00002A7F0000}"/>
    <cellStyle name="40% - Ênfase5 8 11 12" xfId="32559" xr:uid="{00000000-0005-0000-0000-00002B7F0000}"/>
    <cellStyle name="40% - Ênfase5 8 11 13" xfId="32560" xr:uid="{00000000-0005-0000-0000-00002C7F0000}"/>
    <cellStyle name="40% - Ênfase5 8 11 2" xfId="32561" xr:uid="{00000000-0005-0000-0000-00002D7F0000}"/>
    <cellStyle name="40% - Ênfase5 8 11 3" xfId="32562" xr:uid="{00000000-0005-0000-0000-00002E7F0000}"/>
    <cellStyle name="40% - Ênfase5 8 11 4" xfId="32563" xr:uid="{00000000-0005-0000-0000-00002F7F0000}"/>
    <cellStyle name="40% - Ênfase5 8 11 5" xfId="32564" xr:uid="{00000000-0005-0000-0000-0000307F0000}"/>
    <cellStyle name="40% - Ênfase5 8 11 6" xfId="32565" xr:uid="{00000000-0005-0000-0000-0000317F0000}"/>
    <cellStyle name="40% - Ênfase5 8 11 7" xfId="32566" xr:uid="{00000000-0005-0000-0000-0000327F0000}"/>
    <cellStyle name="40% - Ênfase5 8 11 8" xfId="32567" xr:uid="{00000000-0005-0000-0000-0000337F0000}"/>
    <cellStyle name="40% - Ênfase5 8 11 9" xfId="32568" xr:uid="{00000000-0005-0000-0000-0000347F0000}"/>
    <cellStyle name="40% - Ênfase5 8 12" xfId="32569" xr:uid="{00000000-0005-0000-0000-0000357F0000}"/>
    <cellStyle name="40% - Ênfase5 8 12 10" xfId="32570" xr:uid="{00000000-0005-0000-0000-0000367F0000}"/>
    <cellStyle name="40% - Ênfase5 8 12 11" xfId="32571" xr:uid="{00000000-0005-0000-0000-0000377F0000}"/>
    <cellStyle name="40% - Ênfase5 8 12 12" xfId="32572" xr:uid="{00000000-0005-0000-0000-0000387F0000}"/>
    <cellStyle name="40% - Ênfase5 8 12 13" xfId="32573" xr:uid="{00000000-0005-0000-0000-0000397F0000}"/>
    <cellStyle name="40% - Ênfase5 8 12 2" xfId="32574" xr:uid="{00000000-0005-0000-0000-00003A7F0000}"/>
    <cellStyle name="40% - Ênfase5 8 12 3" xfId="32575" xr:uid="{00000000-0005-0000-0000-00003B7F0000}"/>
    <cellStyle name="40% - Ênfase5 8 12 4" xfId="32576" xr:uid="{00000000-0005-0000-0000-00003C7F0000}"/>
    <cellStyle name="40% - Ênfase5 8 12 5" xfId="32577" xr:uid="{00000000-0005-0000-0000-00003D7F0000}"/>
    <cellStyle name="40% - Ênfase5 8 12 6" xfId="32578" xr:uid="{00000000-0005-0000-0000-00003E7F0000}"/>
    <cellStyle name="40% - Ênfase5 8 12 7" xfId="32579" xr:uid="{00000000-0005-0000-0000-00003F7F0000}"/>
    <cellStyle name="40% - Ênfase5 8 12 8" xfId="32580" xr:uid="{00000000-0005-0000-0000-0000407F0000}"/>
    <cellStyle name="40% - Ênfase5 8 12 9" xfId="32581" xr:uid="{00000000-0005-0000-0000-0000417F0000}"/>
    <cellStyle name="40% - Ênfase5 8 13" xfId="32582" xr:uid="{00000000-0005-0000-0000-0000427F0000}"/>
    <cellStyle name="40% - Ênfase5 8 14" xfId="32583" xr:uid="{00000000-0005-0000-0000-0000437F0000}"/>
    <cellStyle name="40% - Ênfase5 8 15" xfId="32584" xr:uid="{00000000-0005-0000-0000-0000447F0000}"/>
    <cellStyle name="40% - Ênfase5 8 16" xfId="32585" xr:uid="{00000000-0005-0000-0000-0000457F0000}"/>
    <cellStyle name="40% - Ênfase5 8 17" xfId="32586" xr:uid="{00000000-0005-0000-0000-0000467F0000}"/>
    <cellStyle name="40% - Ênfase5 8 18" xfId="32587" xr:uid="{00000000-0005-0000-0000-0000477F0000}"/>
    <cellStyle name="40% - Ênfase5 8 19" xfId="32588" xr:uid="{00000000-0005-0000-0000-0000487F0000}"/>
    <cellStyle name="40% - Ênfase5 8 2" xfId="32589" xr:uid="{00000000-0005-0000-0000-0000497F0000}"/>
    <cellStyle name="40% - Ênfase5 8 2 10" xfId="32590" xr:uid="{00000000-0005-0000-0000-00004A7F0000}"/>
    <cellStyle name="40% - Ênfase5 8 2 10 10" xfId="32591" xr:uid="{00000000-0005-0000-0000-00004B7F0000}"/>
    <cellStyle name="40% - Ênfase5 8 2 10 11" xfId="32592" xr:uid="{00000000-0005-0000-0000-00004C7F0000}"/>
    <cellStyle name="40% - Ênfase5 8 2 10 12" xfId="32593" xr:uid="{00000000-0005-0000-0000-00004D7F0000}"/>
    <cellStyle name="40% - Ênfase5 8 2 10 13" xfId="32594" xr:uid="{00000000-0005-0000-0000-00004E7F0000}"/>
    <cellStyle name="40% - Ênfase5 8 2 10 2" xfId="32595" xr:uid="{00000000-0005-0000-0000-00004F7F0000}"/>
    <cellStyle name="40% - Ênfase5 8 2 10 3" xfId="32596" xr:uid="{00000000-0005-0000-0000-0000507F0000}"/>
    <cellStyle name="40% - Ênfase5 8 2 10 4" xfId="32597" xr:uid="{00000000-0005-0000-0000-0000517F0000}"/>
    <cellStyle name="40% - Ênfase5 8 2 10 5" xfId="32598" xr:uid="{00000000-0005-0000-0000-0000527F0000}"/>
    <cellStyle name="40% - Ênfase5 8 2 10 6" xfId="32599" xr:uid="{00000000-0005-0000-0000-0000537F0000}"/>
    <cellStyle name="40% - Ênfase5 8 2 10 7" xfId="32600" xr:uid="{00000000-0005-0000-0000-0000547F0000}"/>
    <cellStyle name="40% - Ênfase5 8 2 10 8" xfId="32601" xr:uid="{00000000-0005-0000-0000-0000557F0000}"/>
    <cellStyle name="40% - Ênfase5 8 2 10 9" xfId="32602" xr:uid="{00000000-0005-0000-0000-0000567F0000}"/>
    <cellStyle name="40% - Ênfase5 8 2 11" xfId="32603" xr:uid="{00000000-0005-0000-0000-0000577F0000}"/>
    <cellStyle name="40% - Ênfase5 8 2 11 10" xfId="32604" xr:uid="{00000000-0005-0000-0000-0000587F0000}"/>
    <cellStyle name="40% - Ênfase5 8 2 11 11" xfId="32605" xr:uid="{00000000-0005-0000-0000-0000597F0000}"/>
    <cellStyle name="40% - Ênfase5 8 2 11 12" xfId="32606" xr:uid="{00000000-0005-0000-0000-00005A7F0000}"/>
    <cellStyle name="40% - Ênfase5 8 2 11 13" xfId="32607" xr:uid="{00000000-0005-0000-0000-00005B7F0000}"/>
    <cellStyle name="40% - Ênfase5 8 2 11 2" xfId="32608" xr:uid="{00000000-0005-0000-0000-00005C7F0000}"/>
    <cellStyle name="40% - Ênfase5 8 2 11 3" xfId="32609" xr:uid="{00000000-0005-0000-0000-00005D7F0000}"/>
    <cellStyle name="40% - Ênfase5 8 2 11 4" xfId="32610" xr:uid="{00000000-0005-0000-0000-00005E7F0000}"/>
    <cellStyle name="40% - Ênfase5 8 2 11 5" xfId="32611" xr:uid="{00000000-0005-0000-0000-00005F7F0000}"/>
    <cellStyle name="40% - Ênfase5 8 2 11 6" xfId="32612" xr:uid="{00000000-0005-0000-0000-0000607F0000}"/>
    <cellStyle name="40% - Ênfase5 8 2 11 7" xfId="32613" xr:uid="{00000000-0005-0000-0000-0000617F0000}"/>
    <cellStyle name="40% - Ênfase5 8 2 11 8" xfId="32614" xr:uid="{00000000-0005-0000-0000-0000627F0000}"/>
    <cellStyle name="40% - Ênfase5 8 2 11 9" xfId="32615" xr:uid="{00000000-0005-0000-0000-0000637F0000}"/>
    <cellStyle name="40% - Ênfase5 8 2 12" xfId="32616" xr:uid="{00000000-0005-0000-0000-0000647F0000}"/>
    <cellStyle name="40% - Ênfase5 8 2 13" xfId="32617" xr:uid="{00000000-0005-0000-0000-0000657F0000}"/>
    <cellStyle name="40% - Ênfase5 8 2 14" xfId="32618" xr:uid="{00000000-0005-0000-0000-0000667F0000}"/>
    <cellStyle name="40% - Ênfase5 8 2 15" xfId="32619" xr:uid="{00000000-0005-0000-0000-0000677F0000}"/>
    <cellStyle name="40% - Ênfase5 8 2 16" xfId="32620" xr:uid="{00000000-0005-0000-0000-0000687F0000}"/>
    <cellStyle name="40% - Ênfase5 8 2 17" xfId="32621" xr:uid="{00000000-0005-0000-0000-0000697F0000}"/>
    <cellStyle name="40% - Ênfase5 8 2 18" xfId="32622" xr:uid="{00000000-0005-0000-0000-00006A7F0000}"/>
    <cellStyle name="40% - Ênfase5 8 2 19" xfId="32623" xr:uid="{00000000-0005-0000-0000-00006B7F0000}"/>
    <cellStyle name="40% - Ênfase5 8 2 2" xfId="32624" xr:uid="{00000000-0005-0000-0000-00006C7F0000}"/>
    <cellStyle name="40% - Ênfase5 8 2 2 10" xfId="32625" xr:uid="{00000000-0005-0000-0000-00006D7F0000}"/>
    <cellStyle name="40% - Ênfase5 8 2 2 11" xfId="32626" xr:uid="{00000000-0005-0000-0000-00006E7F0000}"/>
    <cellStyle name="40% - Ênfase5 8 2 2 12" xfId="32627" xr:uid="{00000000-0005-0000-0000-00006F7F0000}"/>
    <cellStyle name="40% - Ênfase5 8 2 2 13" xfId="32628" xr:uid="{00000000-0005-0000-0000-0000707F0000}"/>
    <cellStyle name="40% - Ênfase5 8 2 2 2" xfId="32629" xr:uid="{00000000-0005-0000-0000-0000717F0000}"/>
    <cellStyle name="40% - Ênfase5 8 2 2 3" xfId="32630" xr:uid="{00000000-0005-0000-0000-0000727F0000}"/>
    <cellStyle name="40% - Ênfase5 8 2 2 4" xfId="32631" xr:uid="{00000000-0005-0000-0000-0000737F0000}"/>
    <cellStyle name="40% - Ênfase5 8 2 2 5" xfId="32632" xr:uid="{00000000-0005-0000-0000-0000747F0000}"/>
    <cellStyle name="40% - Ênfase5 8 2 2 6" xfId="32633" xr:uid="{00000000-0005-0000-0000-0000757F0000}"/>
    <cellStyle name="40% - Ênfase5 8 2 2 7" xfId="32634" xr:uid="{00000000-0005-0000-0000-0000767F0000}"/>
    <cellStyle name="40% - Ênfase5 8 2 2 8" xfId="32635" xr:uid="{00000000-0005-0000-0000-0000777F0000}"/>
    <cellStyle name="40% - Ênfase5 8 2 2 9" xfId="32636" xr:uid="{00000000-0005-0000-0000-0000787F0000}"/>
    <cellStyle name="40% - Ênfase5 8 2 20" xfId="32637" xr:uid="{00000000-0005-0000-0000-0000797F0000}"/>
    <cellStyle name="40% - Ênfase5 8 2 21" xfId="32638" xr:uid="{00000000-0005-0000-0000-00007A7F0000}"/>
    <cellStyle name="40% - Ênfase5 8 2 22" xfId="32639" xr:uid="{00000000-0005-0000-0000-00007B7F0000}"/>
    <cellStyle name="40% - Ênfase5 8 2 23" xfId="32640" xr:uid="{00000000-0005-0000-0000-00007C7F0000}"/>
    <cellStyle name="40% - Ênfase5 8 2 3" xfId="32641" xr:uid="{00000000-0005-0000-0000-00007D7F0000}"/>
    <cellStyle name="40% - Ênfase5 8 2 3 10" xfId="32642" xr:uid="{00000000-0005-0000-0000-00007E7F0000}"/>
    <cellStyle name="40% - Ênfase5 8 2 3 11" xfId="32643" xr:uid="{00000000-0005-0000-0000-00007F7F0000}"/>
    <cellStyle name="40% - Ênfase5 8 2 3 12" xfId="32644" xr:uid="{00000000-0005-0000-0000-0000807F0000}"/>
    <cellStyle name="40% - Ênfase5 8 2 3 13" xfId="32645" xr:uid="{00000000-0005-0000-0000-0000817F0000}"/>
    <cellStyle name="40% - Ênfase5 8 2 3 2" xfId="32646" xr:uid="{00000000-0005-0000-0000-0000827F0000}"/>
    <cellStyle name="40% - Ênfase5 8 2 3 3" xfId="32647" xr:uid="{00000000-0005-0000-0000-0000837F0000}"/>
    <cellStyle name="40% - Ênfase5 8 2 3 4" xfId="32648" xr:uid="{00000000-0005-0000-0000-0000847F0000}"/>
    <cellStyle name="40% - Ênfase5 8 2 3 5" xfId="32649" xr:uid="{00000000-0005-0000-0000-0000857F0000}"/>
    <cellStyle name="40% - Ênfase5 8 2 3 6" xfId="32650" xr:uid="{00000000-0005-0000-0000-0000867F0000}"/>
    <cellStyle name="40% - Ênfase5 8 2 3 7" xfId="32651" xr:uid="{00000000-0005-0000-0000-0000877F0000}"/>
    <cellStyle name="40% - Ênfase5 8 2 3 8" xfId="32652" xr:uid="{00000000-0005-0000-0000-0000887F0000}"/>
    <cellStyle name="40% - Ênfase5 8 2 3 9" xfId="32653" xr:uid="{00000000-0005-0000-0000-0000897F0000}"/>
    <cellStyle name="40% - Ênfase5 8 2 4" xfId="32654" xr:uid="{00000000-0005-0000-0000-00008A7F0000}"/>
    <cellStyle name="40% - Ênfase5 8 2 4 10" xfId="32655" xr:uid="{00000000-0005-0000-0000-00008B7F0000}"/>
    <cellStyle name="40% - Ênfase5 8 2 4 11" xfId="32656" xr:uid="{00000000-0005-0000-0000-00008C7F0000}"/>
    <cellStyle name="40% - Ênfase5 8 2 4 12" xfId="32657" xr:uid="{00000000-0005-0000-0000-00008D7F0000}"/>
    <cellStyle name="40% - Ênfase5 8 2 4 13" xfId="32658" xr:uid="{00000000-0005-0000-0000-00008E7F0000}"/>
    <cellStyle name="40% - Ênfase5 8 2 4 2" xfId="32659" xr:uid="{00000000-0005-0000-0000-00008F7F0000}"/>
    <cellStyle name="40% - Ênfase5 8 2 4 3" xfId="32660" xr:uid="{00000000-0005-0000-0000-0000907F0000}"/>
    <cellStyle name="40% - Ênfase5 8 2 4 4" xfId="32661" xr:uid="{00000000-0005-0000-0000-0000917F0000}"/>
    <cellStyle name="40% - Ênfase5 8 2 4 5" xfId="32662" xr:uid="{00000000-0005-0000-0000-0000927F0000}"/>
    <cellStyle name="40% - Ênfase5 8 2 4 6" xfId="32663" xr:uid="{00000000-0005-0000-0000-0000937F0000}"/>
    <cellStyle name="40% - Ênfase5 8 2 4 7" xfId="32664" xr:uid="{00000000-0005-0000-0000-0000947F0000}"/>
    <cellStyle name="40% - Ênfase5 8 2 4 8" xfId="32665" xr:uid="{00000000-0005-0000-0000-0000957F0000}"/>
    <cellStyle name="40% - Ênfase5 8 2 4 9" xfId="32666" xr:uid="{00000000-0005-0000-0000-0000967F0000}"/>
    <cellStyle name="40% - Ênfase5 8 2 5" xfId="32667" xr:uid="{00000000-0005-0000-0000-0000977F0000}"/>
    <cellStyle name="40% - Ênfase5 8 2 5 10" xfId="32668" xr:uid="{00000000-0005-0000-0000-0000987F0000}"/>
    <cellStyle name="40% - Ênfase5 8 2 5 11" xfId="32669" xr:uid="{00000000-0005-0000-0000-0000997F0000}"/>
    <cellStyle name="40% - Ênfase5 8 2 5 12" xfId="32670" xr:uid="{00000000-0005-0000-0000-00009A7F0000}"/>
    <cellStyle name="40% - Ênfase5 8 2 5 13" xfId="32671" xr:uid="{00000000-0005-0000-0000-00009B7F0000}"/>
    <cellStyle name="40% - Ênfase5 8 2 5 2" xfId="32672" xr:uid="{00000000-0005-0000-0000-00009C7F0000}"/>
    <cellStyle name="40% - Ênfase5 8 2 5 3" xfId="32673" xr:uid="{00000000-0005-0000-0000-00009D7F0000}"/>
    <cellStyle name="40% - Ênfase5 8 2 5 4" xfId="32674" xr:uid="{00000000-0005-0000-0000-00009E7F0000}"/>
    <cellStyle name="40% - Ênfase5 8 2 5 5" xfId="32675" xr:uid="{00000000-0005-0000-0000-00009F7F0000}"/>
    <cellStyle name="40% - Ênfase5 8 2 5 6" xfId="32676" xr:uid="{00000000-0005-0000-0000-0000A07F0000}"/>
    <cellStyle name="40% - Ênfase5 8 2 5 7" xfId="32677" xr:uid="{00000000-0005-0000-0000-0000A17F0000}"/>
    <cellStyle name="40% - Ênfase5 8 2 5 8" xfId="32678" xr:uid="{00000000-0005-0000-0000-0000A27F0000}"/>
    <cellStyle name="40% - Ênfase5 8 2 5 9" xfId="32679" xr:uid="{00000000-0005-0000-0000-0000A37F0000}"/>
    <cellStyle name="40% - Ênfase5 8 2 6" xfId="32680" xr:uid="{00000000-0005-0000-0000-0000A47F0000}"/>
    <cellStyle name="40% - Ênfase5 8 2 6 10" xfId="32681" xr:uid="{00000000-0005-0000-0000-0000A57F0000}"/>
    <cellStyle name="40% - Ênfase5 8 2 6 11" xfId="32682" xr:uid="{00000000-0005-0000-0000-0000A67F0000}"/>
    <cellStyle name="40% - Ênfase5 8 2 6 12" xfId="32683" xr:uid="{00000000-0005-0000-0000-0000A77F0000}"/>
    <cellStyle name="40% - Ênfase5 8 2 6 13" xfId="32684" xr:uid="{00000000-0005-0000-0000-0000A87F0000}"/>
    <cellStyle name="40% - Ênfase5 8 2 6 2" xfId="32685" xr:uid="{00000000-0005-0000-0000-0000A97F0000}"/>
    <cellStyle name="40% - Ênfase5 8 2 6 3" xfId="32686" xr:uid="{00000000-0005-0000-0000-0000AA7F0000}"/>
    <cellStyle name="40% - Ênfase5 8 2 6 4" xfId="32687" xr:uid="{00000000-0005-0000-0000-0000AB7F0000}"/>
    <cellStyle name="40% - Ênfase5 8 2 6 5" xfId="32688" xr:uid="{00000000-0005-0000-0000-0000AC7F0000}"/>
    <cellStyle name="40% - Ênfase5 8 2 6 6" xfId="32689" xr:uid="{00000000-0005-0000-0000-0000AD7F0000}"/>
    <cellStyle name="40% - Ênfase5 8 2 6 7" xfId="32690" xr:uid="{00000000-0005-0000-0000-0000AE7F0000}"/>
    <cellStyle name="40% - Ênfase5 8 2 6 8" xfId="32691" xr:uid="{00000000-0005-0000-0000-0000AF7F0000}"/>
    <cellStyle name="40% - Ênfase5 8 2 6 9" xfId="32692" xr:uid="{00000000-0005-0000-0000-0000B07F0000}"/>
    <cellStyle name="40% - Ênfase5 8 2 7" xfId="32693" xr:uid="{00000000-0005-0000-0000-0000B17F0000}"/>
    <cellStyle name="40% - Ênfase5 8 2 7 10" xfId="32694" xr:uid="{00000000-0005-0000-0000-0000B27F0000}"/>
    <cellStyle name="40% - Ênfase5 8 2 7 11" xfId="32695" xr:uid="{00000000-0005-0000-0000-0000B37F0000}"/>
    <cellStyle name="40% - Ênfase5 8 2 7 12" xfId="32696" xr:uid="{00000000-0005-0000-0000-0000B47F0000}"/>
    <cellStyle name="40% - Ênfase5 8 2 7 13" xfId="32697" xr:uid="{00000000-0005-0000-0000-0000B57F0000}"/>
    <cellStyle name="40% - Ênfase5 8 2 7 2" xfId="32698" xr:uid="{00000000-0005-0000-0000-0000B67F0000}"/>
    <cellStyle name="40% - Ênfase5 8 2 7 3" xfId="32699" xr:uid="{00000000-0005-0000-0000-0000B77F0000}"/>
    <cellStyle name="40% - Ênfase5 8 2 7 4" xfId="32700" xr:uid="{00000000-0005-0000-0000-0000B87F0000}"/>
    <cellStyle name="40% - Ênfase5 8 2 7 5" xfId="32701" xr:uid="{00000000-0005-0000-0000-0000B97F0000}"/>
    <cellStyle name="40% - Ênfase5 8 2 7 6" xfId="32702" xr:uid="{00000000-0005-0000-0000-0000BA7F0000}"/>
    <cellStyle name="40% - Ênfase5 8 2 7 7" xfId="32703" xr:uid="{00000000-0005-0000-0000-0000BB7F0000}"/>
    <cellStyle name="40% - Ênfase5 8 2 7 8" xfId="32704" xr:uid="{00000000-0005-0000-0000-0000BC7F0000}"/>
    <cellStyle name="40% - Ênfase5 8 2 7 9" xfId="32705" xr:uid="{00000000-0005-0000-0000-0000BD7F0000}"/>
    <cellStyle name="40% - Ênfase5 8 2 8" xfId="32706" xr:uid="{00000000-0005-0000-0000-0000BE7F0000}"/>
    <cellStyle name="40% - Ênfase5 8 2 8 10" xfId="32707" xr:uid="{00000000-0005-0000-0000-0000BF7F0000}"/>
    <cellStyle name="40% - Ênfase5 8 2 8 11" xfId="32708" xr:uid="{00000000-0005-0000-0000-0000C07F0000}"/>
    <cellStyle name="40% - Ênfase5 8 2 8 12" xfId="32709" xr:uid="{00000000-0005-0000-0000-0000C17F0000}"/>
    <cellStyle name="40% - Ênfase5 8 2 8 13" xfId="32710" xr:uid="{00000000-0005-0000-0000-0000C27F0000}"/>
    <cellStyle name="40% - Ênfase5 8 2 8 2" xfId="32711" xr:uid="{00000000-0005-0000-0000-0000C37F0000}"/>
    <cellStyle name="40% - Ênfase5 8 2 8 3" xfId="32712" xr:uid="{00000000-0005-0000-0000-0000C47F0000}"/>
    <cellStyle name="40% - Ênfase5 8 2 8 4" xfId="32713" xr:uid="{00000000-0005-0000-0000-0000C57F0000}"/>
    <cellStyle name="40% - Ênfase5 8 2 8 5" xfId="32714" xr:uid="{00000000-0005-0000-0000-0000C67F0000}"/>
    <cellStyle name="40% - Ênfase5 8 2 8 6" xfId="32715" xr:uid="{00000000-0005-0000-0000-0000C77F0000}"/>
    <cellStyle name="40% - Ênfase5 8 2 8 7" xfId="32716" xr:uid="{00000000-0005-0000-0000-0000C87F0000}"/>
    <cellStyle name="40% - Ênfase5 8 2 8 8" xfId="32717" xr:uid="{00000000-0005-0000-0000-0000C97F0000}"/>
    <cellStyle name="40% - Ênfase5 8 2 8 9" xfId="32718" xr:uid="{00000000-0005-0000-0000-0000CA7F0000}"/>
    <cellStyle name="40% - Ênfase5 8 2 9" xfId="32719" xr:uid="{00000000-0005-0000-0000-0000CB7F0000}"/>
    <cellStyle name="40% - Ênfase5 8 2 9 10" xfId="32720" xr:uid="{00000000-0005-0000-0000-0000CC7F0000}"/>
    <cellStyle name="40% - Ênfase5 8 2 9 11" xfId="32721" xr:uid="{00000000-0005-0000-0000-0000CD7F0000}"/>
    <cellStyle name="40% - Ênfase5 8 2 9 12" xfId="32722" xr:uid="{00000000-0005-0000-0000-0000CE7F0000}"/>
    <cellStyle name="40% - Ênfase5 8 2 9 13" xfId="32723" xr:uid="{00000000-0005-0000-0000-0000CF7F0000}"/>
    <cellStyle name="40% - Ênfase5 8 2 9 2" xfId="32724" xr:uid="{00000000-0005-0000-0000-0000D07F0000}"/>
    <cellStyle name="40% - Ênfase5 8 2 9 3" xfId="32725" xr:uid="{00000000-0005-0000-0000-0000D17F0000}"/>
    <cellStyle name="40% - Ênfase5 8 2 9 4" xfId="32726" xr:uid="{00000000-0005-0000-0000-0000D27F0000}"/>
    <cellStyle name="40% - Ênfase5 8 2 9 5" xfId="32727" xr:uid="{00000000-0005-0000-0000-0000D37F0000}"/>
    <cellStyle name="40% - Ênfase5 8 2 9 6" xfId="32728" xr:uid="{00000000-0005-0000-0000-0000D47F0000}"/>
    <cellStyle name="40% - Ênfase5 8 2 9 7" xfId="32729" xr:uid="{00000000-0005-0000-0000-0000D57F0000}"/>
    <cellStyle name="40% - Ênfase5 8 2 9 8" xfId="32730" xr:uid="{00000000-0005-0000-0000-0000D67F0000}"/>
    <cellStyle name="40% - Ênfase5 8 2 9 9" xfId="32731" xr:uid="{00000000-0005-0000-0000-0000D77F0000}"/>
    <cellStyle name="40% - Ênfase5 8 20" xfId="32732" xr:uid="{00000000-0005-0000-0000-0000D87F0000}"/>
    <cellStyle name="40% - Ênfase5 8 21" xfId="32733" xr:uid="{00000000-0005-0000-0000-0000D97F0000}"/>
    <cellStyle name="40% - Ênfase5 8 22" xfId="32734" xr:uid="{00000000-0005-0000-0000-0000DA7F0000}"/>
    <cellStyle name="40% - Ênfase5 8 23" xfId="32735" xr:uid="{00000000-0005-0000-0000-0000DB7F0000}"/>
    <cellStyle name="40% - Ênfase5 8 24" xfId="32736" xr:uid="{00000000-0005-0000-0000-0000DC7F0000}"/>
    <cellStyle name="40% - Ênfase5 8 3" xfId="32737" xr:uid="{00000000-0005-0000-0000-0000DD7F0000}"/>
    <cellStyle name="40% - Ênfase5 8 3 10" xfId="32738" xr:uid="{00000000-0005-0000-0000-0000DE7F0000}"/>
    <cellStyle name="40% - Ênfase5 8 3 11" xfId="32739" xr:uid="{00000000-0005-0000-0000-0000DF7F0000}"/>
    <cellStyle name="40% - Ênfase5 8 3 12" xfId="32740" xr:uid="{00000000-0005-0000-0000-0000E07F0000}"/>
    <cellStyle name="40% - Ênfase5 8 3 13" xfId="32741" xr:uid="{00000000-0005-0000-0000-0000E17F0000}"/>
    <cellStyle name="40% - Ênfase5 8 3 2" xfId="32742" xr:uid="{00000000-0005-0000-0000-0000E27F0000}"/>
    <cellStyle name="40% - Ênfase5 8 3 3" xfId="32743" xr:uid="{00000000-0005-0000-0000-0000E37F0000}"/>
    <cellStyle name="40% - Ênfase5 8 3 4" xfId="32744" xr:uid="{00000000-0005-0000-0000-0000E47F0000}"/>
    <cellStyle name="40% - Ênfase5 8 3 5" xfId="32745" xr:uid="{00000000-0005-0000-0000-0000E57F0000}"/>
    <cellStyle name="40% - Ênfase5 8 3 6" xfId="32746" xr:uid="{00000000-0005-0000-0000-0000E67F0000}"/>
    <cellStyle name="40% - Ênfase5 8 3 7" xfId="32747" xr:uid="{00000000-0005-0000-0000-0000E77F0000}"/>
    <cellStyle name="40% - Ênfase5 8 3 8" xfId="32748" xr:uid="{00000000-0005-0000-0000-0000E87F0000}"/>
    <cellStyle name="40% - Ênfase5 8 3 9" xfId="32749" xr:uid="{00000000-0005-0000-0000-0000E97F0000}"/>
    <cellStyle name="40% - Ênfase5 8 4" xfId="32750" xr:uid="{00000000-0005-0000-0000-0000EA7F0000}"/>
    <cellStyle name="40% - Ênfase5 8 4 10" xfId="32751" xr:uid="{00000000-0005-0000-0000-0000EB7F0000}"/>
    <cellStyle name="40% - Ênfase5 8 4 11" xfId="32752" xr:uid="{00000000-0005-0000-0000-0000EC7F0000}"/>
    <cellStyle name="40% - Ênfase5 8 4 12" xfId="32753" xr:uid="{00000000-0005-0000-0000-0000ED7F0000}"/>
    <cellStyle name="40% - Ênfase5 8 4 13" xfId="32754" xr:uid="{00000000-0005-0000-0000-0000EE7F0000}"/>
    <cellStyle name="40% - Ênfase5 8 4 2" xfId="32755" xr:uid="{00000000-0005-0000-0000-0000EF7F0000}"/>
    <cellStyle name="40% - Ênfase5 8 4 3" xfId="32756" xr:uid="{00000000-0005-0000-0000-0000F07F0000}"/>
    <cellStyle name="40% - Ênfase5 8 4 4" xfId="32757" xr:uid="{00000000-0005-0000-0000-0000F17F0000}"/>
    <cellStyle name="40% - Ênfase5 8 4 5" xfId="32758" xr:uid="{00000000-0005-0000-0000-0000F27F0000}"/>
    <cellStyle name="40% - Ênfase5 8 4 6" xfId="32759" xr:uid="{00000000-0005-0000-0000-0000F37F0000}"/>
    <cellStyle name="40% - Ênfase5 8 4 7" xfId="32760" xr:uid="{00000000-0005-0000-0000-0000F47F0000}"/>
    <cellStyle name="40% - Ênfase5 8 4 8" xfId="32761" xr:uid="{00000000-0005-0000-0000-0000F57F0000}"/>
    <cellStyle name="40% - Ênfase5 8 4 9" xfId="32762" xr:uid="{00000000-0005-0000-0000-0000F67F0000}"/>
    <cellStyle name="40% - Ênfase5 8 5" xfId="32763" xr:uid="{00000000-0005-0000-0000-0000F77F0000}"/>
    <cellStyle name="40% - Ênfase5 8 5 10" xfId="32764" xr:uid="{00000000-0005-0000-0000-0000F87F0000}"/>
    <cellStyle name="40% - Ênfase5 8 5 11" xfId="32765" xr:uid="{00000000-0005-0000-0000-0000F97F0000}"/>
    <cellStyle name="40% - Ênfase5 8 5 12" xfId="32766" xr:uid="{00000000-0005-0000-0000-0000FA7F0000}"/>
    <cellStyle name="40% - Ênfase5 8 5 13" xfId="32767" xr:uid="{00000000-0005-0000-0000-0000FB7F0000}"/>
    <cellStyle name="40% - Ênfase5 8 5 2" xfId="32768" xr:uid="{00000000-0005-0000-0000-0000FC7F0000}"/>
    <cellStyle name="40% - Ênfase5 8 5 3" xfId="32769" xr:uid="{00000000-0005-0000-0000-0000FD7F0000}"/>
    <cellStyle name="40% - Ênfase5 8 5 4" xfId="32770" xr:uid="{00000000-0005-0000-0000-0000FE7F0000}"/>
    <cellStyle name="40% - Ênfase5 8 5 5" xfId="32771" xr:uid="{00000000-0005-0000-0000-0000FF7F0000}"/>
    <cellStyle name="40% - Ênfase5 8 5 6" xfId="32772" xr:uid="{00000000-0005-0000-0000-000000800000}"/>
    <cellStyle name="40% - Ênfase5 8 5 7" xfId="32773" xr:uid="{00000000-0005-0000-0000-000001800000}"/>
    <cellStyle name="40% - Ênfase5 8 5 8" xfId="32774" xr:uid="{00000000-0005-0000-0000-000002800000}"/>
    <cellStyle name="40% - Ênfase5 8 5 9" xfId="32775" xr:uid="{00000000-0005-0000-0000-000003800000}"/>
    <cellStyle name="40% - Ênfase5 8 6" xfId="32776" xr:uid="{00000000-0005-0000-0000-000004800000}"/>
    <cellStyle name="40% - Ênfase5 8 6 10" xfId="32777" xr:uid="{00000000-0005-0000-0000-000005800000}"/>
    <cellStyle name="40% - Ênfase5 8 6 11" xfId="32778" xr:uid="{00000000-0005-0000-0000-000006800000}"/>
    <cellStyle name="40% - Ênfase5 8 6 12" xfId="32779" xr:uid="{00000000-0005-0000-0000-000007800000}"/>
    <cellStyle name="40% - Ênfase5 8 6 13" xfId="32780" xr:uid="{00000000-0005-0000-0000-000008800000}"/>
    <cellStyle name="40% - Ênfase5 8 6 2" xfId="32781" xr:uid="{00000000-0005-0000-0000-000009800000}"/>
    <cellStyle name="40% - Ênfase5 8 6 3" xfId="32782" xr:uid="{00000000-0005-0000-0000-00000A800000}"/>
    <cellStyle name="40% - Ênfase5 8 6 4" xfId="32783" xr:uid="{00000000-0005-0000-0000-00000B800000}"/>
    <cellStyle name="40% - Ênfase5 8 6 5" xfId="32784" xr:uid="{00000000-0005-0000-0000-00000C800000}"/>
    <cellStyle name="40% - Ênfase5 8 6 6" xfId="32785" xr:uid="{00000000-0005-0000-0000-00000D800000}"/>
    <cellStyle name="40% - Ênfase5 8 6 7" xfId="32786" xr:uid="{00000000-0005-0000-0000-00000E800000}"/>
    <cellStyle name="40% - Ênfase5 8 6 8" xfId="32787" xr:uid="{00000000-0005-0000-0000-00000F800000}"/>
    <cellStyle name="40% - Ênfase5 8 6 9" xfId="32788" xr:uid="{00000000-0005-0000-0000-000010800000}"/>
    <cellStyle name="40% - Ênfase5 8 7" xfId="32789" xr:uid="{00000000-0005-0000-0000-000011800000}"/>
    <cellStyle name="40% - Ênfase5 8 7 10" xfId="32790" xr:uid="{00000000-0005-0000-0000-000012800000}"/>
    <cellStyle name="40% - Ênfase5 8 7 11" xfId="32791" xr:uid="{00000000-0005-0000-0000-000013800000}"/>
    <cellStyle name="40% - Ênfase5 8 7 12" xfId="32792" xr:uid="{00000000-0005-0000-0000-000014800000}"/>
    <cellStyle name="40% - Ênfase5 8 7 13" xfId="32793" xr:uid="{00000000-0005-0000-0000-000015800000}"/>
    <cellStyle name="40% - Ênfase5 8 7 2" xfId="32794" xr:uid="{00000000-0005-0000-0000-000016800000}"/>
    <cellStyle name="40% - Ênfase5 8 7 3" xfId="32795" xr:uid="{00000000-0005-0000-0000-000017800000}"/>
    <cellStyle name="40% - Ênfase5 8 7 4" xfId="32796" xr:uid="{00000000-0005-0000-0000-000018800000}"/>
    <cellStyle name="40% - Ênfase5 8 7 5" xfId="32797" xr:uid="{00000000-0005-0000-0000-000019800000}"/>
    <cellStyle name="40% - Ênfase5 8 7 6" xfId="32798" xr:uid="{00000000-0005-0000-0000-00001A800000}"/>
    <cellStyle name="40% - Ênfase5 8 7 7" xfId="32799" xr:uid="{00000000-0005-0000-0000-00001B800000}"/>
    <cellStyle name="40% - Ênfase5 8 7 8" xfId="32800" xr:uid="{00000000-0005-0000-0000-00001C800000}"/>
    <cellStyle name="40% - Ênfase5 8 7 9" xfId="32801" xr:uid="{00000000-0005-0000-0000-00001D800000}"/>
    <cellStyle name="40% - Ênfase5 8 8" xfId="32802" xr:uid="{00000000-0005-0000-0000-00001E800000}"/>
    <cellStyle name="40% - Ênfase5 8 8 10" xfId="32803" xr:uid="{00000000-0005-0000-0000-00001F800000}"/>
    <cellStyle name="40% - Ênfase5 8 8 11" xfId="32804" xr:uid="{00000000-0005-0000-0000-000020800000}"/>
    <cellStyle name="40% - Ênfase5 8 8 12" xfId="32805" xr:uid="{00000000-0005-0000-0000-000021800000}"/>
    <cellStyle name="40% - Ênfase5 8 8 13" xfId="32806" xr:uid="{00000000-0005-0000-0000-000022800000}"/>
    <cellStyle name="40% - Ênfase5 8 8 2" xfId="32807" xr:uid="{00000000-0005-0000-0000-000023800000}"/>
    <cellStyle name="40% - Ênfase5 8 8 3" xfId="32808" xr:uid="{00000000-0005-0000-0000-000024800000}"/>
    <cellStyle name="40% - Ênfase5 8 8 4" xfId="32809" xr:uid="{00000000-0005-0000-0000-000025800000}"/>
    <cellStyle name="40% - Ênfase5 8 8 5" xfId="32810" xr:uid="{00000000-0005-0000-0000-000026800000}"/>
    <cellStyle name="40% - Ênfase5 8 8 6" xfId="32811" xr:uid="{00000000-0005-0000-0000-000027800000}"/>
    <cellStyle name="40% - Ênfase5 8 8 7" xfId="32812" xr:uid="{00000000-0005-0000-0000-000028800000}"/>
    <cellStyle name="40% - Ênfase5 8 8 8" xfId="32813" xr:uid="{00000000-0005-0000-0000-000029800000}"/>
    <cellStyle name="40% - Ênfase5 8 8 9" xfId="32814" xr:uid="{00000000-0005-0000-0000-00002A800000}"/>
    <cellStyle name="40% - Ênfase5 8 9" xfId="32815" xr:uid="{00000000-0005-0000-0000-00002B800000}"/>
    <cellStyle name="40% - Ênfase5 8 9 10" xfId="32816" xr:uid="{00000000-0005-0000-0000-00002C800000}"/>
    <cellStyle name="40% - Ênfase5 8 9 11" xfId="32817" xr:uid="{00000000-0005-0000-0000-00002D800000}"/>
    <cellStyle name="40% - Ênfase5 8 9 12" xfId="32818" xr:uid="{00000000-0005-0000-0000-00002E800000}"/>
    <cellStyle name="40% - Ênfase5 8 9 13" xfId="32819" xr:uid="{00000000-0005-0000-0000-00002F800000}"/>
    <cellStyle name="40% - Ênfase5 8 9 2" xfId="32820" xr:uid="{00000000-0005-0000-0000-000030800000}"/>
    <cellStyle name="40% - Ênfase5 8 9 3" xfId="32821" xr:uid="{00000000-0005-0000-0000-000031800000}"/>
    <cellStyle name="40% - Ênfase5 8 9 4" xfId="32822" xr:uid="{00000000-0005-0000-0000-000032800000}"/>
    <cellStyle name="40% - Ênfase5 8 9 5" xfId="32823" xr:uid="{00000000-0005-0000-0000-000033800000}"/>
    <cellStyle name="40% - Ênfase5 8 9 6" xfId="32824" xr:uid="{00000000-0005-0000-0000-000034800000}"/>
    <cellStyle name="40% - Ênfase5 8 9 7" xfId="32825" xr:uid="{00000000-0005-0000-0000-000035800000}"/>
    <cellStyle name="40% - Ênfase5 8 9 8" xfId="32826" xr:uid="{00000000-0005-0000-0000-000036800000}"/>
    <cellStyle name="40% - Ênfase5 8 9 9" xfId="32827" xr:uid="{00000000-0005-0000-0000-000037800000}"/>
    <cellStyle name="40% - Ênfase5 9" xfId="32828" xr:uid="{00000000-0005-0000-0000-000038800000}"/>
    <cellStyle name="40% - Ênfase5 9 10" xfId="32829" xr:uid="{00000000-0005-0000-0000-000039800000}"/>
    <cellStyle name="40% - Ênfase5 9 10 10" xfId="32830" xr:uid="{00000000-0005-0000-0000-00003A800000}"/>
    <cellStyle name="40% - Ênfase5 9 10 11" xfId="32831" xr:uid="{00000000-0005-0000-0000-00003B800000}"/>
    <cellStyle name="40% - Ênfase5 9 10 12" xfId="32832" xr:uid="{00000000-0005-0000-0000-00003C800000}"/>
    <cellStyle name="40% - Ênfase5 9 10 13" xfId="32833" xr:uid="{00000000-0005-0000-0000-00003D800000}"/>
    <cellStyle name="40% - Ênfase5 9 10 2" xfId="32834" xr:uid="{00000000-0005-0000-0000-00003E800000}"/>
    <cellStyle name="40% - Ênfase5 9 10 3" xfId="32835" xr:uid="{00000000-0005-0000-0000-00003F800000}"/>
    <cellStyle name="40% - Ênfase5 9 10 4" xfId="32836" xr:uid="{00000000-0005-0000-0000-000040800000}"/>
    <cellStyle name="40% - Ênfase5 9 10 5" xfId="32837" xr:uid="{00000000-0005-0000-0000-000041800000}"/>
    <cellStyle name="40% - Ênfase5 9 10 6" xfId="32838" xr:uid="{00000000-0005-0000-0000-000042800000}"/>
    <cellStyle name="40% - Ênfase5 9 10 7" xfId="32839" xr:uid="{00000000-0005-0000-0000-000043800000}"/>
    <cellStyle name="40% - Ênfase5 9 10 8" xfId="32840" xr:uid="{00000000-0005-0000-0000-000044800000}"/>
    <cellStyle name="40% - Ênfase5 9 10 9" xfId="32841" xr:uid="{00000000-0005-0000-0000-000045800000}"/>
    <cellStyle name="40% - Ênfase5 9 11" xfId="32842" xr:uid="{00000000-0005-0000-0000-000046800000}"/>
    <cellStyle name="40% - Ênfase5 9 11 10" xfId="32843" xr:uid="{00000000-0005-0000-0000-000047800000}"/>
    <cellStyle name="40% - Ênfase5 9 11 11" xfId="32844" xr:uid="{00000000-0005-0000-0000-000048800000}"/>
    <cellStyle name="40% - Ênfase5 9 11 12" xfId="32845" xr:uid="{00000000-0005-0000-0000-000049800000}"/>
    <cellStyle name="40% - Ênfase5 9 11 13" xfId="32846" xr:uid="{00000000-0005-0000-0000-00004A800000}"/>
    <cellStyle name="40% - Ênfase5 9 11 2" xfId="32847" xr:uid="{00000000-0005-0000-0000-00004B800000}"/>
    <cellStyle name="40% - Ênfase5 9 11 3" xfId="32848" xr:uid="{00000000-0005-0000-0000-00004C800000}"/>
    <cellStyle name="40% - Ênfase5 9 11 4" xfId="32849" xr:uid="{00000000-0005-0000-0000-00004D800000}"/>
    <cellStyle name="40% - Ênfase5 9 11 5" xfId="32850" xr:uid="{00000000-0005-0000-0000-00004E800000}"/>
    <cellStyle name="40% - Ênfase5 9 11 6" xfId="32851" xr:uid="{00000000-0005-0000-0000-00004F800000}"/>
    <cellStyle name="40% - Ênfase5 9 11 7" xfId="32852" xr:uid="{00000000-0005-0000-0000-000050800000}"/>
    <cellStyle name="40% - Ênfase5 9 11 8" xfId="32853" xr:uid="{00000000-0005-0000-0000-000051800000}"/>
    <cellStyle name="40% - Ênfase5 9 11 9" xfId="32854" xr:uid="{00000000-0005-0000-0000-000052800000}"/>
    <cellStyle name="40% - Ênfase5 9 12" xfId="32855" xr:uid="{00000000-0005-0000-0000-000053800000}"/>
    <cellStyle name="40% - Ênfase5 9 12 10" xfId="32856" xr:uid="{00000000-0005-0000-0000-000054800000}"/>
    <cellStyle name="40% - Ênfase5 9 12 11" xfId="32857" xr:uid="{00000000-0005-0000-0000-000055800000}"/>
    <cellStyle name="40% - Ênfase5 9 12 12" xfId="32858" xr:uid="{00000000-0005-0000-0000-000056800000}"/>
    <cellStyle name="40% - Ênfase5 9 12 13" xfId="32859" xr:uid="{00000000-0005-0000-0000-000057800000}"/>
    <cellStyle name="40% - Ênfase5 9 12 2" xfId="32860" xr:uid="{00000000-0005-0000-0000-000058800000}"/>
    <cellStyle name="40% - Ênfase5 9 12 3" xfId="32861" xr:uid="{00000000-0005-0000-0000-000059800000}"/>
    <cellStyle name="40% - Ênfase5 9 12 4" xfId="32862" xr:uid="{00000000-0005-0000-0000-00005A800000}"/>
    <cellStyle name="40% - Ênfase5 9 12 5" xfId="32863" xr:uid="{00000000-0005-0000-0000-00005B800000}"/>
    <cellStyle name="40% - Ênfase5 9 12 6" xfId="32864" xr:uid="{00000000-0005-0000-0000-00005C800000}"/>
    <cellStyle name="40% - Ênfase5 9 12 7" xfId="32865" xr:uid="{00000000-0005-0000-0000-00005D800000}"/>
    <cellStyle name="40% - Ênfase5 9 12 8" xfId="32866" xr:uid="{00000000-0005-0000-0000-00005E800000}"/>
    <cellStyle name="40% - Ênfase5 9 12 9" xfId="32867" xr:uid="{00000000-0005-0000-0000-00005F800000}"/>
    <cellStyle name="40% - Ênfase5 9 13" xfId="32868" xr:uid="{00000000-0005-0000-0000-000060800000}"/>
    <cellStyle name="40% - Ênfase5 9 14" xfId="32869" xr:uid="{00000000-0005-0000-0000-000061800000}"/>
    <cellStyle name="40% - Ênfase5 9 15" xfId="32870" xr:uid="{00000000-0005-0000-0000-000062800000}"/>
    <cellStyle name="40% - Ênfase5 9 16" xfId="32871" xr:uid="{00000000-0005-0000-0000-000063800000}"/>
    <cellStyle name="40% - Ênfase5 9 17" xfId="32872" xr:uid="{00000000-0005-0000-0000-000064800000}"/>
    <cellStyle name="40% - Ênfase5 9 18" xfId="32873" xr:uid="{00000000-0005-0000-0000-000065800000}"/>
    <cellStyle name="40% - Ênfase5 9 19" xfId="32874" xr:uid="{00000000-0005-0000-0000-000066800000}"/>
    <cellStyle name="40% - Ênfase5 9 2" xfId="32875" xr:uid="{00000000-0005-0000-0000-000067800000}"/>
    <cellStyle name="40% - Ênfase5 9 2 10" xfId="32876" xr:uid="{00000000-0005-0000-0000-000068800000}"/>
    <cellStyle name="40% - Ênfase5 9 2 10 10" xfId="32877" xr:uid="{00000000-0005-0000-0000-000069800000}"/>
    <cellStyle name="40% - Ênfase5 9 2 10 11" xfId="32878" xr:uid="{00000000-0005-0000-0000-00006A800000}"/>
    <cellStyle name="40% - Ênfase5 9 2 10 12" xfId="32879" xr:uid="{00000000-0005-0000-0000-00006B800000}"/>
    <cellStyle name="40% - Ênfase5 9 2 10 13" xfId="32880" xr:uid="{00000000-0005-0000-0000-00006C800000}"/>
    <cellStyle name="40% - Ênfase5 9 2 10 2" xfId="32881" xr:uid="{00000000-0005-0000-0000-00006D800000}"/>
    <cellStyle name="40% - Ênfase5 9 2 10 3" xfId="32882" xr:uid="{00000000-0005-0000-0000-00006E800000}"/>
    <cellStyle name="40% - Ênfase5 9 2 10 4" xfId="32883" xr:uid="{00000000-0005-0000-0000-00006F800000}"/>
    <cellStyle name="40% - Ênfase5 9 2 10 5" xfId="32884" xr:uid="{00000000-0005-0000-0000-000070800000}"/>
    <cellStyle name="40% - Ênfase5 9 2 10 6" xfId="32885" xr:uid="{00000000-0005-0000-0000-000071800000}"/>
    <cellStyle name="40% - Ênfase5 9 2 10 7" xfId="32886" xr:uid="{00000000-0005-0000-0000-000072800000}"/>
    <cellStyle name="40% - Ênfase5 9 2 10 8" xfId="32887" xr:uid="{00000000-0005-0000-0000-000073800000}"/>
    <cellStyle name="40% - Ênfase5 9 2 10 9" xfId="32888" xr:uid="{00000000-0005-0000-0000-000074800000}"/>
    <cellStyle name="40% - Ênfase5 9 2 11" xfId="32889" xr:uid="{00000000-0005-0000-0000-000075800000}"/>
    <cellStyle name="40% - Ênfase5 9 2 11 10" xfId="32890" xr:uid="{00000000-0005-0000-0000-000076800000}"/>
    <cellStyle name="40% - Ênfase5 9 2 11 11" xfId="32891" xr:uid="{00000000-0005-0000-0000-000077800000}"/>
    <cellStyle name="40% - Ênfase5 9 2 11 12" xfId="32892" xr:uid="{00000000-0005-0000-0000-000078800000}"/>
    <cellStyle name="40% - Ênfase5 9 2 11 13" xfId="32893" xr:uid="{00000000-0005-0000-0000-000079800000}"/>
    <cellStyle name="40% - Ênfase5 9 2 11 2" xfId="32894" xr:uid="{00000000-0005-0000-0000-00007A800000}"/>
    <cellStyle name="40% - Ênfase5 9 2 11 3" xfId="32895" xr:uid="{00000000-0005-0000-0000-00007B800000}"/>
    <cellStyle name="40% - Ênfase5 9 2 11 4" xfId="32896" xr:uid="{00000000-0005-0000-0000-00007C800000}"/>
    <cellStyle name="40% - Ênfase5 9 2 11 5" xfId="32897" xr:uid="{00000000-0005-0000-0000-00007D800000}"/>
    <cellStyle name="40% - Ênfase5 9 2 11 6" xfId="32898" xr:uid="{00000000-0005-0000-0000-00007E800000}"/>
    <cellStyle name="40% - Ênfase5 9 2 11 7" xfId="32899" xr:uid="{00000000-0005-0000-0000-00007F800000}"/>
    <cellStyle name="40% - Ênfase5 9 2 11 8" xfId="32900" xr:uid="{00000000-0005-0000-0000-000080800000}"/>
    <cellStyle name="40% - Ênfase5 9 2 11 9" xfId="32901" xr:uid="{00000000-0005-0000-0000-000081800000}"/>
    <cellStyle name="40% - Ênfase5 9 2 12" xfId="32902" xr:uid="{00000000-0005-0000-0000-000082800000}"/>
    <cellStyle name="40% - Ênfase5 9 2 13" xfId="32903" xr:uid="{00000000-0005-0000-0000-000083800000}"/>
    <cellStyle name="40% - Ênfase5 9 2 14" xfId="32904" xr:uid="{00000000-0005-0000-0000-000084800000}"/>
    <cellStyle name="40% - Ênfase5 9 2 15" xfId="32905" xr:uid="{00000000-0005-0000-0000-000085800000}"/>
    <cellStyle name="40% - Ênfase5 9 2 16" xfId="32906" xr:uid="{00000000-0005-0000-0000-000086800000}"/>
    <cellStyle name="40% - Ênfase5 9 2 17" xfId="32907" xr:uid="{00000000-0005-0000-0000-000087800000}"/>
    <cellStyle name="40% - Ênfase5 9 2 18" xfId="32908" xr:uid="{00000000-0005-0000-0000-000088800000}"/>
    <cellStyle name="40% - Ênfase5 9 2 19" xfId="32909" xr:uid="{00000000-0005-0000-0000-000089800000}"/>
    <cellStyle name="40% - Ênfase5 9 2 2" xfId="32910" xr:uid="{00000000-0005-0000-0000-00008A800000}"/>
    <cellStyle name="40% - Ênfase5 9 2 2 10" xfId="32911" xr:uid="{00000000-0005-0000-0000-00008B800000}"/>
    <cellStyle name="40% - Ênfase5 9 2 2 11" xfId="32912" xr:uid="{00000000-0005-0000-0000-00008C800000}"/>
    <cellStyle name="40% - Ênfase5 9 2 2 12" xfId="32913" xr:uid="{00000000-0005-0000-0000-00008D800000}"/>
    <cellStyle name="40% - Ênfase5 9 2 2 13" xfId="32914" xr:uid="{00000000-0005-0000-0000-00008E800000}"/>
    <cellStyle name="40% - Ênfase5 9 2 2 2" xfId="32915" xr:uid="{00000000-0005-0000-0000-00008F800000}"/>
    <cellStyle name="40% - Ênfase5 9 2 2 3" xfId="32916" xr:uid="{00000000-0005-0000-0000-000090800000}"/>
    <cellStyle name="40% - Ênfase5 9 2 2 4" xfId="32917" xr:uid="{00000000-0005-0000-0000-000091800000}"/>
    <cellStyle name="40% - Ênfase5 9 2 2 5" xfId="32918" xr:uid="{00000000-0005-0000-0000-000092800000}"/>
    <cellStyle name="40% - Ênfase5 9 2 2 6" xfId="32919" xr:uid="{00000000-0005-0000-0000-000093800000}"/>
    <cellStyle name="40% - Ênfase5 9 2 2 7" xfId="32920" xr:uid="{00000000-0005-0000-0000-000094800000}"/>
    <cellStyle name="40% - Ênfase5 9 2 2 8" xfId="32921" xr:uid="{00000000-0005-0000-0000-000095800000}"/>
    <cellStyle name="40% - Ênfase5 9 2 2 9" xfId="32922" xr:uid="{00000000-0005-0000-0000-000096800000}"/>
    <cellStyle name="40% - Ênfase5 9 2 20" xfId="32923" xr:uid="{00000000-0005-0000-0000-000097800000}"/>
    <cellStyle name="40% - Ênfase5 9 2 21" xfId="32924" xr:uid="{00000000-0005-0000-0000-000098800000}"/>
    <cellStyle name="40% - Ênfase5 9 2 22" xfId="32925" xr:uid="{00000000-0005-0000-0000-000099800000}"/>
    <cellStyle name="40% - Ênfase5 9 2 23" xfId="32926" xr:uid="{00000000-0005-0000-0000-00009A800000}"/>
    <cellStyle name="40% - Ênfase5 9 2 3" xfId="32927" xr:uid="{00000000-0005-0000-0000-00009B800000}"/>
    <cellStyle name="40% - Ênfase5 9 2 3 10" xfId="32928" xr:uid="{00000000-0005-0000-0000-00009C800000}"/>
    <cellStyle name="40% - Ênfase5 9 2 3 11" xfId="32929" xr:uid="{00000000-0005-0000-0000-00009D800000}"/>
    <cellStyle name="40% - Ênfase5 9 2 3 12" xfId="32930" xr:uid="{00000000-0005-0000-0000-00009E800000}"/>
    <cellStyle name="40% - Ênfase5 9 2 3 13" xfId="32931" xr:uid="{00000000-0005-0000-0000-00009F800000}"/>
    <cellStyle name="40% - Ênfase5 9 2 3 2" xfId="32932" xr:uid="{00000000-0005-0000-0000-0000A0800000}"/>
    <cellStyle name="40% - Ênfase5 9 2 3 3" xfId="32933" xr:uid="{00000000-0005-0000-0000-0000A1800000}"/>
    <cellStyle name="40% - Ênfase5 9 2 3 4" xfId="32934" xr:uid="{00000000-0005-0000-0000-0000A2800000}"/>
    <cellStyle name="40% - Ênfase5 9 2 3 5" xfId="32935" xr:uid="{00000000-0005-0000-0000-0000A3800000}"/>
    <cellStyle name="40% - Ênfase5 9 2 3 6" xfId="32936" xr:uid="{00000000-0005-0000-0000-0000A4800000}"/>
    <cellStyle name="40% - Ênfase5 9 2 3 7" xfId="32937" xr:uid="{00000000-0005-0000-0000-0000A5800000}"/>
    <cellStyle name="40% - Ênfase5 9 2 3 8" xfId="32938" xr:uid="{00000000-0005-0000-0000-0000A6800000}"/>
    <cellStyle name="40% - Ênfase5 9 2 3 9" xfId="32939" xr:uid="{00000000-0005-0000-0000-0000A7800000}"/>
    <cellStyle name="40% - Ênfase5 9 2 4" xfId="32940" xr:uid="{00000000-0005-0000-0000-0000A8800000}"/>
    <cellStyle name="40% - Ênfase5 9 2 4 10" xfId="32941" xr:uid="{00000000-0005-0000-0000-0000A9800000}"/>
    <cellStyle name="40% - Ênfase5 9 2 4 11" xfId="32942" xr:uid="{00000000-0005-0000-0000-0000AA800000}"/>
    <cellStyle name="40% - Ênfase5 9 2 4 12" xfId="32943" xr:uid="{00000000-0005-0000-0000-0000AB800000}"/>
    <cellStyle name="40% - Ênfase5 9 2 4 13" xfId="32944" xr:uid="{00000000-0005-0000-0000-0000AC800000}"/>
    <cellStyle name="40% - Ênfase5 9 2 4 2" xfId="32945" xr:uid="{00000000-0005-0000-0000-0000AD800000}"/>
    <cellStyle name="40% - Ênfase5 9 2 4 3" xfId="32946" xr:uid="{00000000-0005-0000-0000-0000AE800000}"/>
    <cellStyle name="40% - Ênfase5 9 2 4 4" xfId="32947" xr:uid="{00000000-0005-0000-0000-0000AF800000}"/>
    <cellStyle name="40% - Ênfase5 9 2 4 5" xfId="32948" xr:uid="{00000000-0005-0000-0000-0000B0800000}"/>
    <cellStyle name="40% - Ênfase5 9 2 4 6" xfId="32949" xr:uid="{00000000-0005-0000-0000-0000B1800000}"/>
    <cellStyle name="40% - Ênfase5 9 2 4 7" xfId="32950" xr:uid="{00000000-0005-0000-0000-0000B2800000}"/>
    <cellStyle name="40% - Ênfase5 9 2 4 8" xfId="32951" xr:uid="{00000000-0005-0000-0000-0000B3800000}"/>
    <cellStyle name="40% - Ênfase5 9 2 4 9" xfId="32952" xr:uid="{00000000-0005-0000-0000-0000B4800000}"/>
    <cellStyle name="40% - Ênfase5 9 2 5" xfId="32953" xr:uid="{00000000-0005-0000-0000-0000B5800000}"/>
    <cellStyle name="40% - Ênfase5 9 2 5 10" xfId="32954" xr:uid="{00000000-0005-0000-0000-0000B6800000}"/>
    <cellStyle name="40% - Ênfase5 9 2 5 11" xfId="32955" xr:uid="{00000000-0005-0000-0000-0000B7800000}"/>
    <cellStyle name="40% - Ênfase5 9 2 5 12" xfId="32956" xr:uid="{00000000-0005-0000-0000-0000B8800000}"/>
    <cellStyle name="40% - Ênfase5 9 2 5 13" xfId="32957" xr:uid="{00000000-0005-0000-0000-0000B9800000}"/>
    <cellStyle name="40% - Ênfase5 9 2 5 2" xfId="32958" xr:uid="{00000000-0005-0000-0000-0000BA800000}"/>
    <cellStyle name="40% - Ênfase5 9 2 5 3" xfId="32959" xr:uid="{00000000-0005-0000-0000-0000BB800000}"/>
    <cellStyle name="40% - Ênfase5 9 2 5 4" xfId="32960" xr:uid="{00000000-0005-0000-0000-0000BC800000}"/>
    <cellStyle name="40% - Ênfase5 9 2 5 5" xfId="32961" xr:uid="{00000000-0005-0000-0000-0000BD800000}"/>
    <cellStyle name="40% - Ênfase5 9 2 5 6" xfId="32962" xr:uid="{00000000-0005-0000-0000-0000BE800000}"/>
    <cellStyle name="40% - Ênfase5 9 2 5 7" xfId="32963" xr:uid="{00000000-0005-0000-0000-0000BF800000}"/>
    <cellStyle name="40% - Ênfase5 9 2 5 8" xfId="32964" xr:uid="{00000000-0005-0000-0000-0000C0800000}"/>
    <cellStyle name="40% - Ênfase5 9 2 5 9" xfId="32965" xr:uid="{00000000-0005-0000-0000-0000C1800000}"/>
    <cellStyle name="40% - Ênfase5 9 2 6" xfId="32966" xr:uid="{00000000-0005-0000-0000-0000C2800000}"/>
    <cellStyle name="40% - Ênfase5 9 2 6 10" xfId="32967" xr:uid="{00000000-0005-0000-0000-0000C3800000}"/>
    <cellStyle name="40% - Ênfase5 9 2 6 11" xfId="32968" xr:uid="{00000000-0005-0000-0000-0000C4800000}"/>
    <cellStyle name="40% - Ênfase5 9 2 6 12" xfId="32969" xr:uid="{00000000-0005-0000-0000-0000C5800000}"/>
    <cellStyle name="40% - Ênfase5 9 2 6 13" xfId="32970" xr:uid="{00000000-0005-0000-0000-0000C6800000}"/>
    <cellStyle name="40% - Ênfase5 9 2 6 2" xfId="32971" xr:uid="{00000000-0005-0000-0000-0000C7800000}"/>
    <cellStyle name="40% - Ênfase5 9 2 6 3" xfId="32972" xr:uid="{00000000-0005-0000-0000-0000C8800000}"/>
    <cellStyle name="40% - Ênfase5 9 2 6 4" xfId="32973" xr:uid="{00000000-0005-0000-0000-0000C9800000}"/>
    <cellStyle name="40% - Ênfase5 9 2 6 5" xfId="32974" xr:uid="{00000000-0005-0000-0000-0000CA800000}"/>
    <cellStyle name="40% - Ênfase5 9 2 6 6" xfId="32975" xr:uid="{00000000-0005-0000-0000-0000CB800000}"/>
    <cellStyle name="40% - Ênfase5 9 2 6 7" xfId="32976" xr:uid="{00000000-0005-0000-0000-0000CC800000}"/>
    <cellStyle name="40% - Ênfase5 9 2 6 8" xfId="32977" xr:uid="{00000000-0005-0000-0000-0000CD800000}"/>
    <cellStyle name="40% - Ênfase5 9 2 6 9" xfId="32978" xr:uid="{00000000-0005-0000-0000-0000CE800000}"/>
    <cellStyle name="40% - Ênfase5 9 2 7" xfId="32979" xr:uid="{00000000-0005-0000-0000-0000CF800000}"/>
    <cellStyle name="40% - Ênfase5 9 2 7 10" xfId="32980" xr:uid="{00000000-0005-0000-0000-0000D0800000}"/>
    <cellStyle name="40% - Ênfase5 9 2 7 11" xfId="32981" xr:uid="{00000000-0005-0000-0000-0000D1800000}"/>
    <cellStyle name="40% - Ênfase5 9 2 7 12" xfId="32982" xr:uid="{00000000-0005-0000-0000-0000D2800000}"/>
    <cellStyle name="40% - Ênfase5 9 2 7 13" xfId="32983" xr:uid="{00000000-0005-0000-0000-0000D3800000}"/>
    <cellStyle name="40% - Ênfase5 9 2 7 2" xfId="32984" xr:uid="{00000000-0005-0000-0000-0000D4800000}"/>
    <cellStyle name="40% - Ênfase5 9 2 7 3" xfId="32985" xr:uid="{00000000-0005-0000-0000-0000D5800000}"/>
    <cellStyle name="40% - Ênfase5 9 2 7 4" xfId="32986" xr:uid="{00000000-0005-0000-0000-0000D6800000}"/>
    <cellStyle name="40% - Ênfase5 9 2 7 5" xfId="32987" xr:uid="{00000000-0005-0000-0000-0000D7800000}"/>
    <cellStyle name="40% - Ênfase5 9 2 7 6" xfId="32988" xr:uid="{00000000-0005-0000-0000-0000D8800000}"/>
    <cellStyle name="40% - Ênfase5 9 2 7 7" xfId="32989" xr:uid="{00000000-0005-0000-0000-0000D9800000}"/>
    <cellStyle name="40% - Ênfase5 9 2 7 8" xfId="32990" xr:uid="{00000000-0005-0000-0000-0000DA800000}"/>
    <cellStyle name="40% - Ênfase5 9 2 7 9" xfId="32991" xr:uid="{00000000-0005-0000-0000-0000DB800000}"/>
    <cellStyle name="40% - Ênfase5 9 2 8" xfId="32992" xr:uid="{00000000-0005-0000-0000-0000DC800000}"/>
    <cellStyle name="40% - Ênfase5 9 2 8 10" xfId="32993" xr:uid="{00000000-0005-0000-0000-0000DD800000}"/>
    <cellStyle name="40% - Ênfase5 9 2 8 11" xfId="32994" xr:uid="{00000000-0005-0000-0000-0000DE800000}"/>
    <cellStyle name="40% - Ênfase5 9 2 8 12" xfId="32995" xr:uid="{00000000-0005-0000-0000-0000DF800000}"/>
    <cellStyle name="40% - Ênfase5 9 2 8 13" xfId="32996" xr:uid="{00000000-0005-0000-0000-0000E0800000}"/>
    <cellStyle name="40% - Ênfase5 9 2 8 2" xfId="32997" xr:uid="{00000000-0005-0000-0000-0000E1800000}"/>
    <cellStyle name="40% - Ênfase5 9 2 8 3" xfId="32998" xr:uid="{00000000-0005-0000-0000-0000E2800000}"/>
    <cellStyle name="40% - Ênfase5 9 2 8 4" xfId="32999" xr:uid="{00000000-0005-0000-0000-0000E3800000}"/>
    <cellStyle name="40% - Ênfase5 9 2 8 5" xfId="33000" xr:uid="{00000000-0005-0000-0000-0000E4800000}"/>
    <cellStyle name="40% - Ênfase5 9 2 8 6" xfId="33001" xr:uid="{00000000-0005-0000-0000-0000E5800000}"/>
    <cellStyle name="40% - Ênfase5 9 2 8 7" xfId="33002" xr:uid="{00000000-0005-0000-0000-0000E6800000}"/>
    <cellStyle name="40% - Ênfase5 9 2 8 8" xfId="33003" xr:uid="{00000000-0005-0000-0000-0000E7800000}"/>
    <cellStyle name="40% - Ênfase5 9 2 8 9" xfId="33004" xr:uid="{00000000-0005-0000-0000-0000E8800000}"/>
    <cellStyle name="40% - Ênfase5 9 2 9" xfId="33005" xr:uid="{00000000-0005-0000-0000-0000E9800000}"/>
    <cellStyle name="40% - Ênfase5 9 2 9 10" xfId="33006" xr:uid="{00000000-0005-0000-0000-0000EA800000}"/>
    <cellStyle name="40% - Ênfase5 9 2 9 11" xfId="33007" xr:uid="{00000000-0005-0000-0000-0000EB800000}"/>
    <cellStyle name="40% - Ênfase5 9 2 9 12" xfId="33008" xr:uid="{00000000-0005-0000-0000-0000EC800000}"/>
    <cellStyle name="40% - Ênfase5 9 2 9 13" xfId="33009" xr:uid="{00000000-0005-0000-0000-0000ED800000}"/>
    <cellStyle name="40% - Ênfase5 9 2 9 2" xfId="33010" xr:uid="{00000000-0005-0000-0000-0000EE800000}"/>
    <cellStyle name="40% - Ênfase5 9 2 9 3" xfId="33011" xr:uid="{00000000-0005-0000-0000-0000EF800000}"/>
    <cellStyle name="40% - Ênfase5 9 2 9 4" xfId="33012" xr:uid="{00000000-0005-0000-0000-0000F0800000}"/>
    <cellStyle name="40% - Ênfase5 9 2 9 5" xfId="33013" xr:uid="{00000000-0005-0000-0000-0000F1800000}"/>
    <cellStyle name="40% - Ênfase5 9 2 9 6" xfId="33014" xr:uid="{00000000-0005-0000-0000-0000F2800000}"/>
    <cellStyle name="40% - Ênfase5 9 2 9 7" xfId="33015" xr:uid="{00000000-0005-0000-0000-0000F3800000}"/>
    <cellStyle name="40% - Ênfase5 9 2 9 8" xfId="33016" xr:uid="{00000000-0005-0000-0000-0000F4800000}"/>
    <cellStyle name="40% - Ênfase5 9 2 9 9" xfId="33017" xr:uid="{00000000-0005-0000-0000-0000F5800000}"/>
    <cellStyle name="40% - Ênfase5 9 20" xfId="33018" xr:uid="{00000000-0005-0000-0000-0000F6800000}"/>
    <cellStyle name="40% - Ênfase5 9 21" xfId="33019" xr:uid="{00000000-0005-0000-0000-0000F7800000}"/>
    <cellStyle name="40% - Ênfase5 9 22" xfId="33020" xr:uid="{00000000-0005-0000-0000-0000F8800000}"/>
    <cellStyle name="40% - Ênfase5 9 23" xfId="33021" xr:uid="{00000000-0005-0000-0000-0000F9800000}"/>
    <cellStyle name="40% - Ênfase5 9 24" xfId="33022" xr:uid="{00000000-0005-0000-0000-0000FA800000}"/>
    <cellStyle name="40% - Ênfase5 9 3" xfId="33023" xr:uid="{00000000-0005-0000-0000-0000FB800000}"/>
    <cellStyle name="40% - Ênfase5 9 3 10" xfId="33024" xr:uid="{00000000-0005-0000-0000-0000FC800000}"/>
    <cellStyle name="40% - Ênfase5 9 3 11" xfId="33025" xr:uid="{00000000-0005-0000-0000-0000FD800000}"/>
    <cellStyle name="40% - Ênfase5 9 3 12" xfId="33026" xr:uid="{00000000-0005-0000-0000-0000FE800000}"/>
    <cellStyle name="40% - Ênfase5 9 3 13" xfId="33027" xr:uid="{00000000-0005-0000-0000-0000FF800000}"/>
    <cellStyle name="40% - Ênfase5 9 3 2" xfId="33028" xr:uid="{00000000-0005-0000-0000-000000810000}"/>
    <cellStyle name="40% - Ênfase5 9 3 3" xfId="33029" xr:uid="{00000000-0005-0000-0000-000001810000}"/>
    <cellStyle name="40% - Ênfase5 9 3 4" xfId="33030" xr:uid="{00000000-0005-0000-0000-000002810000}"/>
    <cellStyle name="40% - Ênfase5 9 3 5" xfId="33031" xr:uid="{00000000-0005-0000-0000-000003810000}"/>
    <cellStyle name="40% - Ênfase5 9 3 6" xfId="33032" xr:uid="{00000000-0005-0000-0000-000004810000}"/>
    <cellStyle name="40% - Ênfase5 9 3 7" xfId="33033" xr:uid="{00000000-0005-0000-0000-000005810000}"/>
    <cellStyle name="40% - Ênfase5 9 3 8" xfId="33034" xr:uid="{00000000-0005-0000-0000-000006810000}"/>
    <cellStyle name="40% - Ênfase5 9 3 9" xfId="33035" xr:uid="{00000000-0005-0000-0000-000007810000}"/>
    <cellStyle name="40% - Ênfase5 9 4" xfId="33036" xr:uid="{00000000-0005-0000-0000-000008810000}"/>
    <cellStyle name="40% - Ênfase5 9 4 10" xfId="33037" xr:uid="{00000000-0005-0000-0000-000009810000}"/>
    <cellStyle name="40% - Ênfase5 9 4 11" xfId="33038" xr:uid="{00000000-0005-0000-0000-00000A810000}"/>
    <cellStyle name="40% - Ênfase5 9 4 12" xfId="33039" xr:uid="{00000000-0005-0000-0000-00000B810000}"/>
    <cellStyle name="40% - Ênfase5 9 4 13" xfId="33040" xr:uid="{00000000-0005-0000-0000-00000C810000}"/>
    <cellStyle name="40% - Ênfase5 9 4 2" xfId="33041" xr:uid="{00000000-0005-0000-0000-00000D810000}"/>
    <cellStyle name="40% - Ênfase5 9 4 3" xfId="33042" xr:uid="{00000000-0005-0000-0000-00000E810000}"/>
    <cellStyle name="40% - Ênfase5 9 4 4" xfId="33043" xr:uid="{00000000-0005-0000-0000-00000F810000}"/>
    <cellStyle name="40% - Ênfase5 9 4 5" xfId="33044" xr:uid="{00000000-0005-0000-0000-000010810000}"/>
    <cellStyle name="40% - Ênfase5 9 4 6" xfId="33045" xr:uid="{00000000-0005-0000-0000-000011810000}"/>
    <cellStyle name="40% - Ênfase5 9 4 7" xfId="33046" xr:uid="{00000000-0005-0000-0000-000012810000}"/>
    <cellStyle name="40% - Ênfase5 9 4 8" xfId="33047" xr:uid="{00000000-0005-0000-0000-000013810000}"/>
    <cellStyle name="40% - Ênfase5 9 4 9" xfId="33048" xr:uid="{00000000-0005-0000-0000-000014810000}"/>
    <cellStyle name="40% - Ênfase5 9 5" xfId="33049" xr:uid="{00000000-0005-0000-0000-000015810000}"/>
    <cellStyle name="40% - Ênfase5 9 5 10" xfId="33050" xr:uid="{00000000-0005-0000-0000-000016810000}"/>
    <cellStyle name="40% - Ênfase5 9 5 11" xfId="33051" xr:uid="{00000000-0005-0000-0000-000017810000}"/>
    <cellStyle name="40% - Ênfase5 9 5 12" xfId="33052" xr:uid="{00000000-0005-0000-0000-000018810000}"/>
    <cellStyle name="40% - Ênfase5 9 5 13" xfId="33053" xr:uid="{00000000-0005-0000-0000-000019810000}"/>
    <cellStyle name="40% - Ênfase5 9 5 2" xfId="33054" xr:uid="{00000000-0005-0000-0000-00001A810000}"/>
    <cellStyle name="40% - Ênfase5 9 5 3" xfId="33055" xr:uid="{00000000-0005-0000-0000-00001B810000}"/>
    <cellStyle name="40% - Ênfase5 9 5 4" xfId="33056" xr:uid="{00000000-0005-0000-0000-00001C810000}"/>
    <cellStyle name="40% - Ênfase5 9 5 5" xfId="33057" xr:uid="{00000000-0005-0000-0000-00001D810000}"/>
    <cellStyle name="40% - Ênfase5 9 5 6" xfId="33058" xr:uid="{00000000-0005-0000-0000-00001E810000}"/>
    <cellStyle name="40% - Ênfase5 9 5 7" xfId="33059" xr:uid="{00000000-0005-0000-0000-00001F810000}"/>
    <cellStyle name="40% - Ênfase5 9 5 8" xfId="33060" xr:uid="{00000000-0005-0000-0000-000020810000}"/>
    <cellStyle name="40% - Ênfase5 9 5 9" xfId="33061" xr:uid="{00000000-0005-0000-0000-000021810000}"/>
    <cellStyle name="40% - Ênfase5 9 6" xfId="33062" xr:uid="{00000000-0005-0000-0000-000022810000}"/>
    <cellStyle name="40% - Ênfase5 9 6 10" xfId="33063" xr:uid="{00000000-0005-0000-0000-000023810000}"/>
    <cellStyle name="40% - Ênfase5 9 6 11" xfId="33064" xr:uid="{00000000-0005-0000-0000-000024810000}"/>
    <cellStyle name="40% - Ênfase5 9 6 12" xfId="33065" xr:uid="{00000000-0005-0000-0000-000025810000}"/>
    <cellStyle name="40% - Ênfase5 9 6 13" xfId="33066" xr:uid="{00000000-0005-0000-0000-000026810000}"/>
    <cellStyle name="40% - Ênfase5 9 6 2" xfId="33067" xr:uid="{00000000-0005-0000-0000-000027810000}"/>
    <cellStyle name="40% - Ênfase5 9 6 3" xfId="33068" xr:uid="{00000000-0005-0000-0000-000028810000}"/>
    <cellStyle name="40% - Ênfase5 9 6 4" xfId="33069" xr:uid="{00000000-0005-0000-0000-000029810000}"/>
    <cellStyle name="40% - Ênfase5 9 6 5" xfId="33070" xr:uid="{00000000-0005-0000-0000-00002A810000}"/>
    <cellStyle name="40% - Ênfase5 9 6 6" xfId="33071" xr:uid="{00000000-0005-0000-0000-00002B810000}"/>
    <cellStyle name="40% - Ênfase5 9 6 7" xfId="33072" xr:uid="{00000000-0005-0000-0000-00002C810000}"/>
    <cellStyle name="40% - Ênfase5 9 6 8" xfId="33073" xr:uid="{00000000-0005-0000-0000-00002D810000}"/>
    <cellStyle name="40% - Ênfase5 9 6 9" xfId="33074" xr:uid="{00000000-0005-0000-0000-00002E810000}"/>
    <cellStyle name="40% - Ênfase5 9 7" xfId="33075" xr:uid="{00000000-0005-0000-0000-00002F810000}"/>
    <cellStyle name="40% - Ênfase5 9 7 10" xfId="33076" xr:uid="{00000000-0005-0000-0000-000030810000}"/>
    <cellStyle name="40% - Ênfase5 9 7 11" xfId="33077" xr:uid="{00000000-0005-0000-0000-000031810000}"/>
    <cellStyle name="40% - Ênfase5 9 7 12" xfId="33078" xr:uid="{00000000-0005-0000-0000-000032810000}"/>
    <cellStyle name="40% - Ênfase5 9 7 13" xfId="33079" xr:uid="{00000000-0005-0000-0000-000033810000}"/>
    <cellStyle name="40% - Ênfase5 9 7 2" xfId="33080" xr:uid="{00000000-0005-0000-0000-000034810000}"/>
    <cellStyle name="40% - Ênfase5 9 7 3" xfId="33081" xr:uid="{00000000-0005-0000-0000-000035810000}"/>
    <cellStyle name="40% - Ênfase5 9 7 4" xfId="33082" xr:uid="{00000000-0005-0000-0000-000036810000}"/>
    <cellStyle name="40% - Ênfase5 9 7 5" xfId="33083" xr:uid="{00000000-0005-0000-0000-000037810000}"/>
    <cellStyle name="40% - Ênfase5 9 7 6" xfId="33084" xr:uid="{00000000-0005-0000-0000-000038810000}"/>
    <cellStyle name="40% - Ênfase5 9 7 7" xfId="33085" xr:uid="{00000000-0005-0000-0000-000039810000}"/>
    <cellStyle name="40% - Ênfase5 9 7 8" xfId="33086" xr:uid="{00000000-0005-0000-0000-00003A810000}"/>
    <cellStyle name="40% - Ênfase5 9 7 9" xfId="33087" xr:uid="{00000000-0005-0000-0000-00003B810000}"/>
    <cellStyle name="40% - Ênfase5 9 8" xfId="33088" xr:uid="{00000000-0005-0000-0000-00003C810000}"/>
    <cellStyle name="40% - Ênfase5 9 8 10" xfId="33089" xr:uid="{00000000-0005-0000-0000-00003D810000}"/>
    <cellStyle name="40% - Ênfase5 9 8 11" xfId="33090" xr:uid="{00000000-0005-0000-0000-00003E810000}"/>
    <cellStyle name="40% - Ênfase5 9 8 12" xfId="33091" xr:uid="{00000000-0005-0000-0000-00003F810000}"/>
    <cellStyle name="40% - Ênfase5 9 8 13" xfId="33092" xr:uid="{00000000-0005-0000-0000-000040810000}"/>
    <cellStyle name="40% - Ênfase5 9 8 2" xfId="33093" xr:uid="{00000000-0005-0000-0000-000041810000}"/>
    <cellStyle name="40% - Ênfase5 9 8 3" xfId="33094" xr:uid="{00000000-0005-0000-0000-000042810000}"/>
    <cellStyle name="40% - Ênfase5 9 8 4" xfId="33095" xr:uid="{00000000-0005-0000-0000-000043810000}"/>
    <cellStyle name="40% - Ênfase5 9 8 5" xfId="33096" xr:uid="{00000000-0005-0000-0000-000044810000}"/>
    <cellStyle name="40% - Ênfase5 9 8 6" xfId="33097" xr:uid="{00000000-0005-0000-0000-000045810000}"/>
    <cellStyle name="40% - Ênfase5 9 8 7" xfId="33098" xr:uid="{00000000-0005-0000-0000-000046810000}"/>
    <cellStyle name="40% - Ênfase5 9 8 8" xfId="33099" xr:uid="{00000000-0005-0000-0000-000047810000}"/>
    <cellStyle name="40% - Ênfase5 9 8 9" xfId="33100" xr:uid="{00000000-0005-0000-0000-000048810000}"/>
    <cellStyle name="40% - Ênfase5 9 9" xfId="33101" xr:uid="{00000000-0005-0000-0000-000049810000}"/>
    <cellStyle name="40% - Ênfase5 9 9 10" xfId="33102" xr:uid="{00000000-0005-0000-0000-00004A810000}"/>
    <cellStyle name="40% - Ênfase5 9 9 11" xfId="33103" xr:uid="{00000000-0005-0000-0000-00004B810000}"/>
    <cellStyle name="40% - Ênfase5 9 9 12" xfId="33104" xr:uid="{00000000-0005-0000-0000-00004C810000}"/>
    <cellStyle name="40% - Ênfase5 9 9 13" xfId="33105" xr:uid="{00000000-0005-0000-0000-00004D810000}"/>
    <cellStyle name="40% - Ênfase5 9 9 2" xfId="33106" xr:uid="{00000000-0005-0000-0000-00004E810000}"/>
    <cellStyle name="40% - Ênfase5 9 9 3" xfId="33107" xr:uid="{00000000-0005-0000-0000-00004F810000}"/>
    <cellStyle name="40% - Ênfase5 9 9 4" xfId="33108" xr:uid="{00000000-0005-0000-0000-000050810000}"/>
    <cellStyle name="40% - Ênfase5 9 9 5" xfId="33109" xr:uid="{00000000-0005-0000-0000-000051810000}"/>
    <cellStyle name="40% - Ênfase5 9 9 6" xfId="33110" xr:uid="{00000000-0005-0000-0000-000052810000}"/>
    <cellStyle name="40% - Ênfase5 9 9 7" xfId="33111" xr:uid="{00000000-0005-0000-0000-000053810000}"/>
    <cellStyle name="40% - Ênfase5 9 9 8" xfId="33112" xr:uid="{00000000-0005-0000-0000-000054810000}"/>
    <cellStyle name="40% - Ênfase5 9 9 9" xfId="33113" xr:uid="{00000000-0005-0000-0000-000055810000}"/>
    <cellStyle name="40% - Ênfase6 10" xfId="33114" xr:uid="{00000000-0005-0000-0000-000056810000}"/>
    <cellStyle name="40% - Ênfase6 10 10" xfId="33115" xr:uid="{00000000-0005-0000-0000-000057810000}"/>
    <cellStyle name="40% - Ênfase6 10 10 10" xfId="33116" xr:uid="{00000000-0005-0000-0000-000058810000}"/>
    <cellStyle name="40% - Ênfase6 10 10 11" xfId="33117" xr:uid="{00000000-0005-0000-0000-000059810000}"/>
    <cellStyle name="40% - Ênfase6 10 10 12" xfId="33118" xr:uid="{00000000-0005-0000-0000-00005A810000}"/>
    <cellStyle name="40% - Ênfase6 10 10 13" xfId="33119" xr:uid="{00000000-0005-0000-0000-00005B810000}"/>
    <cellStyle name="40% - Ênfase6 10 10 2" xfId="33120" xr:uid="{00000000-0005-0000-0000-00005C810000}"/>
    <cellStyle name="40% - Ênfase6 10 10 3" xfId="33121" xr:uid="{00000000-0005-0000-0000-00005D810000}"/>
    <cellStyle name="40% - Ênfase6 10 10 4" xfId="33122" xr:uid="{00000000-0005-0000-0000-00005E810000}"/>
    <cellStyle name="40% - Ênfase6 10 10 5" xfId="33123" xr:uid="{00000000-0005-0000-0000-00005F810000}"/>
    <cellStyle name="40% - Ênfase6 10 10 6" xfId="33124" xr:uid="{00000000-0005-0000-0000-000060810000}"/>
    <cellStyle name="40% - Ênfase6 10 10 7" xfId="33125" xr:uid="{00000000-0005-0000-0000-000061810000}"/>
    <cellStyle name="40% - Ênfase6 10 10 8" xfId="33126" xr:uid="{00000000-0005-0000-0000-000062810000}"/>
    <cellStyle name="40% - Ênfase6 10 10 9" xfId="33127" xr:uid="{00000000-0005-0000-0000-000063810000}"/>
    <cellStyle name="40% - Ênfase6 10 11" xfId="33128" xr:uid="{00000000-0005-0000-0000-000064810000}"/>
    <cellStyle name="40% - Ênfase6 10 11 10" xfId="33129" xr:uid="{00000000-0005-0000-0000-000065810000}"/>
    <cellStyle name="40% - Ênfase6 10 11 11" xfId="33130" xr:uid="{00000000-0005-0000-0000-000066810000}"/>
    <cellStyle name="40% - Ênfase6 10 11 12" xfId="33131" xr:uid="{00000000-0005-0000-0000-000067810000}"/>
    <cellStyle name="40% - Ênfase6 10 11 13" xfId="33132" xr:uid="{00000000-0005-0000-0000-000068810000}"/>
    <cellStyle name="40% - Ênfase6 10 11 2" xfId="33133" xr:uid="{00000000-0005-0000-0000-000069810000}"/>
    <cellStyle name="40% - Ênfase6 10 11 3" xfId="33134" xr:uid="{00000000-0005-0000-0000-00006A810000}"/>
    <cellStyle name="40% - Ênfase6 10 11 4" xfId="33135" xr:uid="{00000000-0005-0000-0000-00006B810000}"/>
    <cellStyle name="40% - Ênfase6 10 11 5" xfId="33136" xr:uid="{00000000-0005-0000-0000-00006C810000}"/>
    <cellStyle name="40% - Ênfase6 10 11 6" xfId="33137" xr:uid="{00000000-0005-0000-0000-00006D810000}"/>
    <cellStyle name="40% - Ênfase6 10 11 7" xfId="33138" xr:uid="{00000000-0005-0000-0000-00006E810000}"/>
    <cellStyle name="40% - Ênfase6 10 11 8" xfId="33139" xr:uid="{00000000-0005-0000-0000-00006F810000}"/>
    <cellStyle name="40% - Ênfase6 10 11 9" xfId="33140" xr:uid="{00000000-0005-0000-0000-000070810000}"/>
    <cellStyle name="40% - Ênfase6 10 12" xfId="33141" xr:uid="{00000000-0005-0000-0000-000071810000}"/>
    <cellStyle name="40% - Ênfase6 10 12 10" xfId="33142" xr:uid="{00000000-0005-0000-0000-000072810000}"/>
    <cellStyle name="40% - Ênfase6 10 12 11" xfId="33143" xr:uid="{00000000-0005-0000-0000-000073810000}"/>
    <cellStyle name="40% - Ênfase6 10 12 12" xfId="33144" xr:uid="{00000000-0005-0000-0000-000074810000}"/>
    <cellStyle name="40% - Ênfase6 10 12 13" xfId="33145" xr:uid="{00000000-0005-0000-0000-000075810000}"/>
    <cellStyle name="40% - Ênfase6 10 12 2" xfId="33146" xr:uid="{00000000-0005-0000-0000-000076810000}"/>
    <cellStyle name="40% - Ênfase6 10 12 3" xfId="33147" xr:uid="{00000000-0005-0000-0000-000077810000}"/>
    <cellStyle name="40% - Ênfase6 10 12 4" xfId="33148" xr:uid="{00000000-0005-0000-0000-000078810000}"/>
    <cellStyle name="40% - Ênfase6 10 12 5" xfId="33149" xr:uid="{00000000-0005-0000-0000-000079810000}"/>
    <cellStyle name="40% - Ênfase6 10 12 6" xfId="33150" xr:uid="{00000000-0005-0000-0000-00007A810000}"/>
    <cellStyle name="40% - Ênfase6 10 12 7" xfId="33151" xr:uid="{00000000-0005-0000-0000-00007B810000}"/>
    <cellStyle name="40% - Ênfase6 10 12 8" xfId="33152" xr:uid="{00000000-0005-0000-0000-00007C810000}"/>
    <cellStyle name="40% - Ênfase6 10 12 9" xfId="33153" xr:uid="{00000000-0005-0000-0000-00007D810000}"/>
    <cellStyle name="40% - Ênfase6 10 13" xfId="33154" xr:uid="{00000000-0005-0000-0000-00007E810000}"/>
    <cellStyle name="40% - Ênfase6 10 14" xfId="33155" xr:uid="{00000000-0005-0000-0000-00007F810000}"/>
    <cellStyle name="40% - Ênfase6 10 15" xfId="33156" xr:uid="{00000000-0005-0000-0000-000080810000}"/>
    <cellStyle name="40% - Ênfase6 10 16" xfId="33157" xr:uid="{00000000-0005-0000-0000-000081810000}"/>
    <cellStyle name="40% - Ênfase6 10 17" xfId="33158" xr:uid="{00000000-0005-0000-0000-000082810000}"/>
    <cellStyle name="40% - Ênfase6 10 18" xfId="33159" xr:uid="{00000000-0005-0000-0000-000083810000}"/>
    <cellStyle name="40% - Ênfase6 10 19" xfId="33160" xr:uid="{00000000-0005-0000-0000-000084810000}"/>
    <cellStyle name="40% - Ênfase6 10 2" xfId="33161" xr:uid="{00000000-0005-0000-0000-000085810000}"/>
    <cellStyle name="40% - Ênfase6 10 2 10" xfId="33162" xr:uid="{00000000-0005-0000-0000-000086810000}"/>
    <cellStyle name="40% - Ênfase6 10 2 10 10" xfId="33163" xr:uid="{00000000-0005-0000-0000-000087810000}"/>
    <cellStyle name="40% - Ênfase6 10 2 10 11" xfId="33164" xr:uid="{00000000-0005-0000-0000-000088810000}"/>
    <cellStyle name="40% - Ênfase6 10 2 10 12" xfId="33165" xr:uid="{00000000-0005-0000-0000-000089810000}"/>
    <cellStyle name="40% - Ênfase6 10 2 10 13" xfId="33166" xr:uid="{00000000-0005-0000-0000-00008A810000}"/>
    <cellStyle name="40% - Ênfase6 10 2 10 2" xfId="33167" xr:uid="{00000000-0005-0000-0000-00008B810000}"/>
    <cellStyle name="40% - Ênfase6 10 2 10 3" xfId="33168" xr:uid="{00000000-0005-0000-0000-00008C810000}"/>
    <cellStyle name="40% - Ênfase6 10 2 10 4" xfId="33169" xr:uid="{00000000-0005-0000-0000-00008D810000}"/>
    <cellStyle name="40% - Ênfase6 10 2 10 5" xfId="33170" xr:uid="{00000000-0005-0000-0000-00008E810000}"/>
    <cellStyle name="40% - Ênfase6 10 2 10 6" xfId="33171" xr:uid="{00000000-0005-0000-0000-00008F810000}"/>
    <cellStyle name="40% - Ênfase6 10 2 10 7" xfId="33172" xr:uid="{00000000-0005-0000-0000-000090810000}"/>
    <cellStyle name="40% - Ênfase6 10 2 10 8" xfId="33173" xr:uid="{00000000-0005-0000-0000-000091810000}"/>
    <cellStyle name="40% - Ênfase6 10 2 10 9" xfId="33174" xr:uid="{00000000-0005-0000-0000-000092810000}"/>
    <cellStyle name="40% - Ênfase6 10 2 11" xfId="33175" xr:uid="{00000000-0005-0000-0000-000093810000}"/>
    <cellStyle name="40% - Ênfase6 10 2 11 10" xfId="33176" xr:uid="{00000000-0005-0000-0000-000094810000}"/>
    <cellStyle name="40% - Ênfase6 10 2 11 11" xfId="33177" xr:uid="{00000000-0005-0000-0000-000095810000}"/>
    <cellStyle name="40% - Ênfase6 10 2 11 12" xfId="33178" xr:uid="{00000000-0005-0000-0000-000096810000}"/>
    <cellStyle name="40% - Ênfase6 10 2 11 13" xfId="33179" xr:uid="{00000000-0005-0000-0000-000097810000}"/>
    <cellStyle name="40% - Ênfase6 10 2 11 2" xfId="33180" xr:uid="{00000000-0005-0000-0000-000098810000}"/>
    <cellStyle name="40% - Ênfase6 10 2 11 3" xfId="33181" xr:uid="{00000000-0005-0000-0000-000099810000}"/>
    <cellStyle name="40% - Ênfase6 10 2 11 4" xfId="33182" xr:uid="{00000000-0005-0000-0000-00009A810000}"/>
    <cellStyle name="40% - Ênfase6 10 2 11 5" xfId="33183" xr:uid="{00000000-0005-0000-0000-00009B810000}"/>
    <cellStyle name="40% - Ênfase6 10 2 11 6" xfId="33184" xr:uid="{00000000-0005-0000-0000-00009C810000}"/>
    <cellStyle name="40% - Ênfase6 10 2 11 7" xfId="33185" xr:uid="{00000000-0005-0000-0000-00009D810000}"/>
    <cellStyle name="40% - Ênfase6 10 2 11 8" xfId="33186" xr:uid="{00000000-0005-0000-0000-00009E810000}"/>
    <cellStyle name="40% - Ênfase6 10 2 11 9" xfId="33187" xr:uid="{00000000-0005-0000-0000-00009F810000}"/>
    <cellStyle name="40% - Ênfase6 10 2 12" xfId="33188" xr:uid="{00000000-0005-0000-0000-0000A0810000}"/>
    <cellStyle name="40% - Ênfase6 10 2 13" xfId="33189" xr:uid="{00000000-0005-0000-0000-0000A1810000}"/>
    <cellStyle name="40% - Ênfase6 10 2 14" xfId="33190" xr:uid="{00000000-0005-0000-0000-0000A2810000}"/>
    <cellStyle name="40% - Ênfase6 10 2 15" xfId="33191" xr:uid="{00000000-0005-0000-0000-0000A3810000}"/>
    <cellStyle name="40% - Ênfase6 10 2 16" xfId="33192" xr:uid="{00000000-0005-0000-0000-0000A4810000}"/>
    <cellStyle name="40% - Ênfase6 10 2 17" xfId="33193" xr:uid="{00000000-0005-0000-0000-0000A5810000}"/>
    <cellStyle name="40% - Ênfase6 10 2 18" xfId="33194" xr:uid="{00000000-0005-0000-0000-0000A6810000}"/>
    <cellStyle name="40% - Ênfase6 10 2 19" xfId="33195" xr:uid="{00000000-0005-0000-0000-0000A7810000}"/>
    <cellStyle name="40% - Ênfase6 10 2 2" xfId="33196" xr:uid="{00000000-0005-0000-0000-0000A8810000}"/>
    <cellStyle name="40% - Ênfase6 10 2 2 10" xfId="33197" xr:uid="{00000000-0005-0000-0000-0000A9810000}"/>
    <cellStyle name="40% - Ênfase6 10 2 2 11" xfId="33198" xr:uid="{00000000-0005-0000-0000-0000AA810000}"/>
    <cellStyle name="40% - Ênfase6 10 2 2 12" xfId="33199" xr:uid="{00000000-0005-0000-0000-0000AB810000}"/>
    <cellStyle name="40% - Ênfase6 10 2 2 13" xfId="33200" xr:uid="{00000000-0005-0000-0000-0000AC810000}"/>
    <cellStyle name="40% - Ênfase6 10 2 2 2" xfId="33201" xr:uid="{00000000-0005-0000-0000-0000AD810000}"/>
    <cellStyle name="40% - Ênfase6 10 2 2 3" xfId="33202" xr:uid="{00000000-0005-0000-0000-0000AE810000}"/>
    <cellStyle name="40% - Ênfase6 10 2 2 4" xfId="33203" xr:uid="{00000000-0005-0000-0000-0000AF810000}"/>
    <cellStyle name="40% - Ênfase6 10 2 2 5" xfId="33204" xr:uid="{00000000-0005-0000-0000-0000B0810000}"/>
    <cellStyle name="40% - Ênfase6 10 2 2 6" xfId="33205" xr:uid="{00000000-0005-0000-0000-0000B1810000}"/>
    <cellStyle name="40% - Ênfase6 10 2 2 7" xfId="33206" xr:uid="{00000000-0005-0000-0000-0000B2810000}"/>
    <cellStyle name="40% - Ênfase6 10 2 2 8" xfId="33207" xr:uid="{00000000-0005-0000-0000-0000B3810000}"/>
    <cellStyle name="40% - Ênfase6 10 2 2 9" xfId="33208" xr:uid="{00000000-0005-0000-0000-0000B4810000}"/>
    <cellStyle name="40% - Ênfase6 10 2 20" xfId="33209" xr:uid="{00000000-0005-0000-0000-0000B5810000}"/>
    <cellStyle name="40% - Ênfase6 10 2 21" xfId="33210" xr:uid="{00000000-0005-0000-0000-0000B6810000}"/>
    <cellStyle name="40% - Ênfase6 10 2 22" xfId="33211" xr:uid="{00000000-0005-0000-0000-0000B7810000}"/>
    <cellStyle name="40% - Ênfase6 10 2 23" xfId="33212" xr:uid="{00000000-0005-0000-0000-0000B8810000}"/>
    <cellStyle name="40% - Ênfase6 10 2 3" xfId="33213" xr:uid="{00000000-0005-0000-0000-0000B9810000}"/>
    <cellStyle name="40% - Ênfase6 10 2 3 10" xfId="33214" xr:uid="{00000000-0005-0000-0000-0000BA810000}"/>
    <cellStyle name="40% - Ênfase6 10 2 3 11" xfId="33215" xr:uid="{00000000-0005-0000-0000-0000BB810000}"/>
    <cellStyle name="40% - Ênfase6 10 2 3 12" xfId="33216" xr:uid="{00000000-0005-0000-0000-0000BC810000}"/>
    <cellStyle name="40% - Ênfase6 10 2 3 13" xfId="33217" xr:uid="{00000000-0005-0000-0000-0000BD810000}"/>
    <cellStyle name="40% - Ênfase6 10 2 3 2" xfId="33218" xr:uid="{00000000-0005-0000-0000-0000BE810000}"/>
    <cellStyle name="40% - Ênfase6 10 2 3 3" xfId="33219" xr:uid="{00000000-0005-0000-0000-0000BF810000}"/>
    <cellStyle name="40% - Ênfase6 10 2 3 4" xfId="33220" xr:uid="{00000000-0005-0000-0000-0000C0810000}"/>
    <cellStyle name="40% - Ênfase6 10 2 3 5" xfId="33221" xr:uid="{00000000-0005-0000-0000-0000C1810000}"/>
    <cellStyle name="40% - Ênfase6 10 2 3 6" xfId="33222" xr:uid="{00000000-0005-0000-0000-0000C2810000}"/>
    <cellStyle name="40% - Ênfase6 10 2 3 7" xfId="33223" xr:uid="{00000000-0005-0000-0000-0000C3810000}"/>
    <cellStyle name="40% - Ênfase6 10 2 3 8" xfId="33224" xr:uid="{00000000-0005-0000-0000-0000C4810000}"/>
    <cellStyle name="40% - Ênfase6 10 2 3 9" xfId="33225" xr:uid="{00000000-0005-0000-0000-0000C5810000}"/>
    <cellStyle name="40% - Ênfase6 10 2 4" xfId="33226" xr:uid="{00000000-0005-0000-0000-0000C6810000}"/>
    <cellStyle name="40% - Ênfase6 10 2 4 10" xfId="33227" xr:uid="{00000000-0005-0000-0000-0000C7810000}"/>
    <cellStyle name="40% - Ênfase6 10 2 4 11" xfId="33228" xr:uid="{00000000-0005-0000-0000-0000C8810000}"/>
    <cellStyle name="40% - Ênfase6 10 2 4 12" xfId="33229" xr:uid="{00000000-0005-0000-0000-0000C9810000}"/>
    <cellStyle name="40% - Ênfase6 10 2 4 13" xfId="33230" xr:uid="{00000000-0005-0000-0000-0000CA810000}"/>
    <cellStyle name="40% - Ênfase6 10 2 4 2" xfId="33231" xr:uid="{00000000-0005-0000-0000-0000CB810000}"/>
    <cellStyle name="40% - Ênfase6 10 2 4 3" xfId="33232" xr:uid="{00000000-0005-0000-0000-0000CC810000}"/>
    <cellStyle name="40% - Ênfase6 10 2 4 4" xfId="33233" xr:uid="{00000000-0005-0000-0000-0000CD810000}"/>
    <cellStyle name="40% - Ênfase6 10 2 4 5" xfId="33234" xr:uid="{00000000-0005-0000-0000-0000CE810000}"/>
    <cellStyle name="40% - Ênfase6 10 2 4 6" xfId="33235" xr:uid="{00000000-0005-0000-0000-0000CF810000}"/>
    <cellStyle name="40% - Ênfase6 10 2 4 7" xfId="33236" xr:uid="{00000000-0005-0000-0000-0000D0810000}"/>
    <cellStyle name="40% - Ênfase6 10 2 4 8" xfId="33237" xr:uid="{00000000-0005-0000-0000-0000D1810000}"/>
    <cellStyle name="40% - Ênfase6 10 2 4 9" xfId="33238" xr:uid="{00000000-0005-0000-0000-0000D2810000}"/>
    <cellStyle name="40% - Ênfase6 10 2 5" xfId="33239" xr:uid="{00000000-0005-0000-0000-0000D3810000}"/>
    <cellStyle name="40% - Ênfase6 10 2 5 10" xfId="33240" xr:uid="{00000000-0005-0000-0000-0000D4810000}"/>
    <cellStyle name="40% - Ênfase6 10 2 5 11" xfId="33241" xr:uid="{00000000-0005-0000-0000-0000D5810000}"/>
    <cellStyle name="40% - Ênfase6 10 2 5 12" xfId="33242" xr:uid="{00000000-0005-0000-0000-0000D6810000}"/>
    <cellStyle name="40% - Ênfase6 10 2 5 13" xfId="33243" xr:uid="{00000000-0005-0000-0000-0000D7810000}"/>
    <cellStyle name="40% - Ênfase6 10 2 5 2" xfId="33244" xr:uid="{00000000-0005-0000-0000-0000D8810000}"/>
    <cellStyle name="40% - Ênfase6 10 2 5 3" xfId="33245" xr:uid="{00000000-0005-0000-0000-0000D9810000}"/>
    <cellStyle name="40% - Ênfase6 10 2 5 4" xfId="33246" xr:uid="{00000000-0005-0000-0000-0000DA810000}"/>
    <cellStyle name="40% - Ênfase6 10 2 5 5" xfId="33247" xr:uid="{00000000-0005-0000-0000-0000DB810000}"/>
    <cellStyle name="40% - Ênfase6 10 2 5 6" xfId="33248" xr:uid="{00000000-0005-0000-0000-0000DC810000}"/>
    <cellStyle name="40% - Ênfase6 10 2 5 7" xfId="33249" xr:uid="{00000000-0005-0000-0000-0000DD810000}"/>
    <cellStyle name="40% - Ênfase6 10 2 5 8" xfId="33250" xr:uid="{00000000-0005-0000-0000-0000DE810000}"/>
    <cellStyle name="40% - Ênfase6 10 2 5 9" xfId="33251" xr:uid="{00000000-0005-0000-0000-0000DF810000}"/>
    <cellStyle name="40% - Ênfase6 10 2 6" xfId="33252" xr:uid="{00000000-0005-0000-0000-0000E0810000}"/>
    <cellStyle name="40% - Ênfase6 10 2 6 10" xfId="33253" xr:uid="{00000000-0005-0000-0000-0000E1810000}"/>
    <cellStyle name="40% - Ênfase6 10 2 6 11" xfId="33254" xr:uid="{00000000-0005-0000-0000-0000E2810000}"/>
    <cellStyle name="40% - Ênfase6 10 2 6 12" xfId="33255" xr:uid="{00000000-0005-0000-0000-0000E3810000}"/>
    <cellStyle name="40% - Ênfase6 10 2 6 13" xfId="33256" xr:uid="{00000000-0005-0000-0000-0000E4810000}"/>
    <cellStyle name="40% - Ênfase6 10 2 6 2" xfId="33257" xr:uid="{00000000-0005-0000-0000-0000E5810000}"/>
    <cellStyle name="40% - Ênfase6 10 2 6 3" xfId="33258" xr:uid="{00000000-0005-0000-0000-0000E6810000}"/>
    <cellStyle name="40% - Ênfase6 10 2 6 4" xfId="33259" xr:uid="{00000000-0005-0000-0000-0000E7810000}"/>
    <cellStyle name="40% - Ênfase6 10 2 6 5" xfId="33260" xr:uid="{00000000-0005-0000-0000-0000E8810000}"/>
    <cellStyle name="40% - Ênfase6 10 2 6 6" xfId="33261" xr:uid="{00000000-0005-0000-0000-0000E9810000}"/>
    <cellStyle name="40% - Ênfase6 10 2 6 7" xfId="33262" xr:uid="{00000000-0005-0000-0000-0000EA810000}"/>
    <cellStyle name="40% - Ênfase6 10 2 6 8" xfId="33263" xr:uid="{00000000-0005-0000-0000-0000EB810000}"/>
    <cellStyle name="40% - Ênfase6 10 2 6 9" xfId="33264" xr:uid="{00000000-0005-0000-0000-0000EC810000}"/>
    <cellStyle name="40% - Ênfase6 10 2 7" xfId="33265" xr:uid="{00000000-0005-0000-0000-0000ED810000}"/>
    <cellStyle name="40% - Ênfase6 10 2 7 10" xfId="33266" xr:uid="{00000000-0005-0000-0000-0000EE810000}"/>
    <cellStyle name="40% - Ênfase6 10 2 7 11" xfId="33267" xr:uid="{00000000-0005-0000-0000-0000EF810000}"/>
    <cellStyle name="40% - Ênfase6 10 2 7 12" xfId="33268" xr:uid="{00000000-0005-0000-0000-0000F0810000}"/>
    <cellStyle name="40% - Ênfase6 10 2 7 13" xfId="33269" xr:uid="{00000000-0005-0000-0000-0000F1810000}"/>
    <cellStyle name="40% - Ênfase6 10 2 7 2" xfId="33270" xr:uid="{00000000-0005-0000-0000-0000F2810000}"/>
    <cellStyle name="40% - Ênfase6 10 2 7 3" xfId="33271" xr:uid="{00000000-0005-0000-0000-0000F3810000}"/>
    <cellStyle name="40% - Ênfase6 10 2 7 4" xfId="33272" xr:uid="{00000000-0005-0000-0000-0000F4810000}"/>
    <cellStyle name="40% - Ênfase6 10 2 7 5" xfId="33273" xr:uid="{00000000-0005-0000-0000-0000F5810000}"/>
    <cellStyle name="40% - Ênfase6 10 2 7 6" xfId="33274" xr:uid="{00000000-0005-0000-0000-0000F6810000}"/>
    <cellStyle name="40% - Ênfase6 10 2 7 7" xfId="33275" xr:uid="{00000000-0005-0000-0000-0000F7810000}"/>
    <cellStyle name="40% - Ênfase6 10 2 7 8" xfId="33276" xr:uid="{00000000-0005-0000-0000-0000F8810000}"/>
    <cellStyle name="40% - Ênfase6 10 2 7 9" xfId="33277" xr:uid="{00000000-0005-0000-0000-0000F9810000}"/>
    <cellStyle name="40% - Ênfase6 10 2 8" xfId="33278" xr:uid="{00000000-0005-0000-0000-0000FA810000}"/>
    <cellStyle name="40% - Ênfase6 10 2 8 10" xfId="33279" xr:uid="{00000000-0005-0000-0000-0000FB810000}"/>
    <cellStyle name="40% - Ênfase6 10 2 8 11" xfId="33280" xr:uid="{00000000-0005-0000-0000-0000FC810000}"/>
    <cellStyle name="40% - Ênfase6 10 2 8 12" xfId="33281" xr:uid="{00000000-0005-0000-0000-0000FD810000}"/>
    <cellStyle name="40% - Ênfase6 10 2 8 13" xfId="33282" xr:uid="{00000000-0005-0000-0000-0000FE810000}"/>
    <cellStyle name="40% - Ênfase6 10 2 8 2" xfId="33283" xr:uid="{00000000-0005-0000-0000-0000FF810000}"/>
    <cellStyle name="40% - Ênfase6 10 2 8 3" xfId="33284" xr:uid="{00000000-0005-0000-0000-000000820000}"/>
    <cellStyle name="40% - Ênfase6 10 2 8 4" xfId="33285" xr:uid="{00000000-0005-0000-0000-000001820000}"/>
    <cellStyle name="40% - Ênfase6 10 2 8 5" xfId="33286" xr:uid="{00000000-0005-0000-0000-000002820000}"/>
    <cellStyle name="40% - Ênfase6 10 2 8 6" xfId="33287" xr:uid="{00000000-0005-0000-0000-000003820000}"/>
    <cellStyle name="40% - Ênfase6 10 2 8 7" xfId="33288" xr:uid="{00000000-0005-0000-0000-000004820000}"/>
    <cellStyle name="40% - Ênfase6 10 2 8 8" xfId="33289" xr:uid="{00000000-0005-0000-0000-000005820000}"/>
    <cellStyle name="40% - Ênfase6 10 2 8 9" xfId="33290" xr:uid="{00000000-0005-0000-0000-000006820000}"/>
    <cellStyle name="40% - Ênfase6 10 2 9" xfId="33291" xr:uid="{00000000-0005-0000-0000-000007820000}"/>
    <cellStyle name="40% - Ênfase6 10 2 9 10" xfId="33292" xr:uid="{00000000-0005-0000-0000-000008820000}"/>
    <cellStyle name="40% - Ênfase6 10 2 9 11" xfId="33293" xr:uid="{00000000-0005-0000-0000-000009820000}"/>
    <cellStyle name="40% - Ênfase6 10 2 9 12" xfId="33294" xr:uid="{00000000-0005-0000-0000-00000A820000}"/>
    <cellStyle name="40% - Ênfase6 10 2 9 13" xfId="33295" xr:uid="{00000000-0005-0000-0000-00000B820000}"/>
    <cellStyle name="40% - Ênfase6 10 2 9 2" xfId="33296" xr:uid="{00000000-0005-0000-0000-00000C820000}"/>
    <cellStyle name="40% - Ênfase6 10 2 9 3" xfId="33297" xr:uid="{00000000-0005-0000-0000-00000D820000}"/>
    <cellStyle name="40% - Ênfase6 10 2 9 4" xfId="33298" xr:uid="{00000000-0005-0000-0000-00000E820000}"/>
    <cellStyle name="40% - Ênfase6 10 2 9 5" xfId="33299" xr:uid="{00000000-0005-0000-0000-00000F820000}"/>
    <cellStyle name="40% - Ênfase6 10 2 9 6" xfId="33300" xr:uid="{00000000-0005-0000-0000-000010820000}"/>
    <cellStyle name="40% - Ênfase6 10 2 9 7" xfId="33301" xr:uid="{00000000-0005-0000-0000-000011820000}"/>
    <cellStyle name="40% - Ênfase6 10 2 9 8" xfId="33302" xr:uid="{00000000-0005-0000-0000-000012820000}"/>
    <cellStyle name="40% - Ênfase6 10 2 9 9" xfId="33303" xr:uid="{00000000-0005-0000-0000-000013820000}"/>
    <cellStyle name="40% - Ênfase6 10 20" xfId="33304" xr:uid="{00000000-0005-0000-0000-000014820000}"/>
    <cellStyle name="40% - Ênfase6 10 21" xfId="33305" xr:uid="{00000000-0005-0000-0000-000015820000}"/>
    <cellStyle name="40% - Ênfase6 10 22" xfId="33306" xr:uid="{00000000-0005-0000-0000-000016820000}"/>
    <cellStyle name="40% - Ênfase6 10 23" xfId="33307" xr:uid="{00000000-0005-0000-0000-000017820000}"/>
    <cellStyle name="40% - Ênfase6 10 24" xfId="33308" xr:uid="{00000000-0005-0000-0000-000018820000}"/>
    <cellStyle name="40% - Ênfase6 10 3" xfId="33309" xr:uid="{00000000-0005-0000-0000-000019820000}"/>
    <cellStyle name="40% - Ênfase6 10 3 10" xfId="33310" xr:uid="{00000000-0005-0000-0000-00001A820000}"/>
    <cellStyle name="40% - Ênfase6 10 3 11" xfId="33311" xr:uid="{00000000-0005-0000-0000-00001B820000}"/>
    <cellStyle name="40% - Ênfase6 10 3 12" xfId="33312" xr:uid="{00000000-0005-0000-0000-00001C820000}"/>
    <cellStyle name="40% - Ênfase6 10 3 13" xfId="33313" xr:uid="{00000000-0005-0000-0000-00001D820000}"/>
    <cellStyle name="40% - Ênfase6 10 3 2" xfId="33314" xr:uid="{00000000-0005-0000-0000-00001E820000}"/>
    <cellStyle name="40% - Ênfase6 10 3 3" xfId="33315" xr:uid="{00000000-0005-0000-0000-00001F820000}"/>
    <cellStyle name="40% - Ênfase6 10 3 4" xfId="33316" xr:uid="{00000000-0005-0000-0000-000020820000}"/>
    <cellStyle name="40% - Ênfase6 10 3 5" xfId="33317" xr:uid="{00000000-0005-0000-0000-000021820000}"/>
    <cellStyle name="40% - Ênfase6 10 3 6" xfId="33318" xr:uid="{00000000-0005-0000-0000-000022820000}"/>
    <cellStyle name="40% - Ênfase6 10 3 7" xfId="33319" xr:uid="{00000000-0005-0000-0000-000023820000}"/>
    <cellStyle name="40% - Ênfase6 10 3 8" xfId="33320" xr:uid="{00000000-0005-0000-0000-000024820000}"/>
    <cellStyle name="40% - Ênfase6 10 3 9" xfId="33321" xr:uid="{00000000-0005-0000-0000-000025820000}"/>
    <cellStyle name="40% - Ênfase6 10 4" xfId="33322" xr:uid="{00000000-0005-0000-0000-000026820000}"/>
    <cellStyle name="40% - Ênfase6 10 4 10" xfId="33323" xr:uid="{00000000-0005-0000-0000-000027820000}"/>
    <cellStyle name="40% - Ênfase6 10 4 11" xfId="33324" xr:uid="{00000000-0005-0000-0000-000028820000}"/>
    <cellStyle name="40% - Ênfase6 10 4 12" xfId="33325" xr:uid="{00000000-0005-0000-0000-000029820000}"/>
    <cellStyle name="40% - Ênfase6 10 4 13" xfId="33326" xr:uid="{00000000-0005-0000-0000-00002A820000}"/>
    <cellStyle name="40% - Ênfase6 10 4 2" xfId="33327" xr:uid="{00000000-0005-0000-0000-00002B820000}"/>
    <cellStyle name="40% - Ênfase6 10 4 3" xfId="33328" xr:uid="{00000000-0005-0000-0000-00002C820000}"/>
    <cellStyle name="40% - Ênfase6 10 4 4" xfId="33329" xr:uid="{00000000-0005-0000-0000-00002D820000}"/>
    <cellStyle name="40% - Ênfase6 10 4 5" xfId="33330" xr:uid="{00000000-0005-0000-0000-00002E820000}"/>
    <cellStyle name="40% - Ênfase6 10 4 6" xfId="33331" xr:uid="{00000000-0005-0000-0000-00002F820000}"/>
    <cellStyle name="40% - Ênfase6 10 4 7" xfId="33332" xr:uid="{00000000-0005-0000-0000-000030820000}"/>
    <cellStyle name="40% - Ênfase6 10 4 8" xfId="33333" xr:uid="{00000000-0005-0000-0000-000031820000}"/>
    <cellStyle name="40% - Ênfase6 10 4 9" xfId="33334" xr:uid="{00000000-0005-0000-0000-000032820000}"/>
    <cellStyle name="40% - Ênfase6 10 5" xfId="33335" xr:uid="{00000000-0005-0000-0000-000033820000}"/>
    <cellStyle name="40% - Ênfase6 10 5 10" xfId="33336" xr:uid="{00000000-0005-0000-0000-000034820000}"/>
    <cellStyle name="40% - Ênfase6 10 5 11" xfId="33337" xr:uid="{00000000-0005-0000-0000-000035820000}"/>
    <cellStyle name="40% - Ênfase6 10 5 12" xfId="33338" xr:uid="{00000000-0005-0000-0000-000036820000}"/>
    <cellStyle name="40% - Ênfase6 10 5 13" xfId="33339" xr:uid="{00000000-0005-0000-0000-000037820000}"/>
    <cellStyle name="40% - Ênfase6 10 5 2" xfId="33340" xr:uid="{00000000-0005-0000-0000-000038820000}"/>
    <cellStyle name="40% - Ênfase6 10 5 3" xfId="33341" xr:uid="{00000000-0005-0000-0000-000039820000}"/>
    <cellStyle name="40% - Ênfase6 10 5 4" xfId="33342" xr:uid="{00000000-0005-0000-0000-00003A820000}"/>
    <cellStyle name="40% - Ênfase6 10 5 5" xfId="33343" xr:uid="{00000000-0005-0000-0000-00003B820000}"/>
    <cellStyle name="40% - Ênfase6 10 5 6" xfId="33344" xr:uid="{00000000-0005-0000-0000-00003C820000}"/>
    <cellStyle name="40% - Ênfase6 10 5 7" xfId="33345" xr:uid="{00000000-0005-0000-0000-00003D820000}"/>
    <cellStyle name="40% - Ênfase6 10 5 8" xfId="33346" xr:uid="{00000000-0005-0000-0000-00003E820000}"/>
    <cellStyle name="40% - Ênfase6 10 5 9" xfId="33347" xr:uid="{00000000-0005-0000-0000-00003F820000}"/>
    <cellStyle name="40% - Ênfase6 10 6" xfId="33348" xr:uid="{00000000-0005-0000-0000-000040820000}"/>
    <cellStyle name="40% - Ênfase6 10 6 10" xfId="33349" xr:uid="{00000000-0005-0000-0000-000041820000}"/>
    <cellStyle name="40% - Ênfase6 10 6 11" xfId="33350" xr:uid="{00000000-0005-0000-0000-000042820000}"/>
    <cellStyle name="40% - Ênfase6 10 6 12" xfId="33351" xr:uid="{00000000-0005-0000-0000-000043820000}"/>
    <cellStyle name="40% - Ênfase6 10 6 13" xfId="33352" xr:uid="{00000000-0005-0000-0000-000044820000}"/>
    <cellStyle name="40% - Ênfase6 10 6 2" xfId="33353" xr:uid="{00000000-0005-0000-0000-000045820000}"/>
    <cellStyle name="40% - Ênfase6 10 6 3" xfId="33354" xr:uid="{00000000-0005-0000-0000-000046820000}"/>
    <cellStyle name="40% - Ênfase6 10 6 4" xfId="33355" xr:uid="{00000000-0005-0000-0000-000047820000}"/>
    <cellStyle name="40% - Ênfase6 10 6 5" xfId="33356" xr:uid="{00000000-0005-0000-0000-000048820000}"/>
    <cellStyle name="40% - Ênfase6 10 6 6" xfId="33357" xr:uid="{00000000-0005-0000-0000-000049820000}"/>
    <cellStyle name="40% - Ênfase6 10 6 7" xfId="33358" xr:uid="{00000000-0005-0000-0000-00004A820000}"/>
    <cellStyle name="40% - Ênfase6 10 6 8" xfId="33359" xr:uid="{00000000-0005-0000-0000-00004B820000}"/>
    <cellStyle name="40% - Ênfase6 10 6 9" xfId="33360" xr:uid="{00000000-0005-0000-0000-00004C820000}"/>
    <cellStyle name="40% - Ênfase6 10 7" xfId="33361" xr:uid="{00000000-0005-0000-0000-00004D820000}"/>
    <cellStyle name="40% - Ênfase6 10 7 10" xfId="33362" xr:uid="{00000000-0005-0000-0000-00004E820000}"/>
    <cellStyle name="40% - Ênfase6 10 7 11" xfId="33363" xr:uid="{00000000-0005-0000-0000-00004F820000}"/>
    <cellStyle name="40% - Ênfase6 10 7 12" xfId="33364" xr:uid="{00000000-0005-0000-0000-000050820000}"/>
    <cellStyle name="40% - Ênfase6 10 7 13" xfId="33365" xr:uid="{00000000-0005-0000-0000-000051820000}"/>
    <cellStyle name="40% - Ênfase6 10 7 2" xfId="33366" xr:uid="{00000000-0005-0000-0000-000052820000}"/>
    <cellStyle name="40% - Ênfase6 10 7 3" xfId="33367" xr:uid="{00000000-0005-0000-0000-000053820000}"/>
    <cellStyle name="40% - Ênfase6 10 7 4" xfId="33368" xr:uid="{00000000-0005-0000-0000-000054820000}"/>
    <cellStyle name="40% - Ênfase6 10 7 5" xfId="33369" xr:uid="{00000000-0005-0000-0000-000055820000}"/>
    <cellStyle name="40% - Ênfase6 10 7 6" xfId="33370" xr:uid="{00000000-0005-0000-0000-000056820000}"/>
    <cellStyle name="40% - Ênfase6 10 7 7" xfId="33371" xr:uid="{00000000-0005-0000-0000-000057820000}"/>
    <cellStyle name="40% - Ênfase6 10 7 8" xfId="33372" xr:uid="{00000000-0005-0000-0000-000058820000}"/>
    <cellStyle name="40% - Ênfase6 10 7 9" xfId="33373" xr:uid="{00000000-0005-0000-0000-000059820000}"/>
    <cellStyle name="40% - Ênfase6 10 8" xfId="33374" xr:uid="{00000000-0005-0000-0000-00005A820000}"/>
    <cellStyle name="40% - Ênfase6 10 8 10" xfId="33375" xr:uid="{00000000-0005-0000-0000-00005B820000}"/>
    <cellStyle name="40% - Ênfase6 10 8 11" xfId="33376" xr:uid="{00000000-0005-0000-0000-00005C820000}"/>
    <cellStyle name="40% - Ênfase6 10 8 12" xfId="33377" xr:uid="{00000000-0005-0000-0000-00005D820000}"/>
    <cellStyle name="40% - Ênfase6 10 8 13" xfId="33378" xr:uid="{00000000-0005-0000-0000-00005E820000}"/>
    <cellStyle name="40% - Ênfase6 10 8 2" xfId="33379" xr:uid="{00000000-0005-0000-0000-00005F820000}"/>
    <cellStyle name="40% - Ênfase6 10 8 3" xfId="33380" xr:uid="{00000000-0005-0000-0000-000060820000}"/>
    <cellStyle name="40% - Ênfase6 10 8 4" xfId="33381" xr:uid="{00000000-0005-0000-0000-000061820000}"/>
    <cellStyle name="40% - Ênfase6 10 8 5" xfId="33382" xr:uid="{00000000-0005-0000-0000-000062820000}"/>
    <cellStyle name="40% - Ênfase6 10 8 6" xfId="33383" xr:uid="{00000000-0005-0000-0000-000063820000}"/>
    <cellStyle name="40% - Ênfase6 10 8 7" xfId="33384" xr:uid="{00000000-0005-0000-0000-000064820000}"/>
    <cellStyle name="40% - Ênfase6 10 8 8" xfId="33385" xr:uid="{00000000-0005-0000-0000-000065820000}"/>
    <cellStyle name="40% - Ênfase6 10 8 9" xfId="33386" xr:uid="{00000000-0005-0000-0000-000066820000}"/>
    <cellStyle name="40% - Ênfase6 10 9" xfId="33387" xr:uid="{00000000-0005-0000-0000-000067820000}"/>
    <cellStyle name="40% - Ênfase6 10 9 10" xfId="33388" xr:uid="{00000000-0005-0000-0000-000068820000}"/>
    <cellStyle name="40% - Ênfase6 10 9 11" xfId="33389" xr:uid="{00000000-0005-0000-0000-000069820000}"/>
    <cellStyle name="40% - Ênfase6 10 9 12" xfId="33390" xr:uid="{00000000-0005-0000-0000-00006A820000}"/>
    <cellStyle name="40% - Ênfase6 10 9 13" xfId="33391" xr:uid="{00000000-0005-0000-0000-00006B820000}"/>
    <cellStyle name="40% - Ênfase6 10 9 2" xfId="33392" xr:uid="{00000000-0005-0000-0000-00006C820000}"/>
    <cellStyle name="40% - Ênfase6 10 9 3" xfId="33393" xr:uid="{00000000-0005-0000-0000-00006D820000}"/>
    <cellStyle name="40% - Ênfase6 10 9 4" xfId="33394" xr:uid="{00000000-0005-0000-0000-00006E820000}"/>
    <cellStyle name="40% - Ênfase6 10 9 5" xfId="33395" xr:uid="{00000000-0005-0000-0000-00006F820000}"/>
    <cellStyle name="40% - Ênfase6 10 9 6" xfId="33396" xr:uid="{00000000-0005-0000-0000-000070820000}"/>
    <cellStyle name="40% - Ênfase6 10 9 7" xfId="33397" xr:uid="{00000000-0005-0000-0000-000071820000}"/>
    <cellStyle name="40% - Ênfase6 10 9 8" xfId="33398" xr:uid="{00000000-0005-0000-0000-000072820000}"/>
    <cellStyle name="40% - Ênfase6 10 9 9" xfId="33399" xr:uid="{00000000-0005-0000-0000-000073820000}"/>
    <cellStyle name="40% - Ênfase6 11" xfId="33400" xr:uid="{00000000-0005-0000-0000-000074820000}"/>
    <cellStyle name="40% - Ênfase6 11 10" xfId="33401" xr:uid="{00000000-0005-0000-0000-000075820000}"/>
    <cellStyle name="40% - Ênfase6 11 10 10" xfId="33402" xr:uid="{00000000-0005-0000-0000-000076820000}"/>
    <cellStyle name="40% - Ênfase6 11 10 11" xfId="33403" xr:uid="{00000000-0005-0000-0000-000077820000}"/>
    <cellStyle name="40% - Ênfase6 11 10 12" xfId="33404" xr:uid="{00000000-0005-0000-0000-000078820000}"/>
    <cellStyle name="40% - Ênfase6 11 10 13" xfId="33405" xr:uid="{00000000-0005-0000-0000-000079820000}"/>
    <cellStyle name="40% - Ênfase6 11 10 2" xfId="33406" xr:uid="{00000000-0005-0000-0000-00007A820000}"/>
    <cellStyle name="40% - Ênfase6 11 10 3" xfId="33407" xr:uid="{00000000-0005-0000-0000-00007B820000}"/>
    <cellStyle name="40% - Ênfase6 11 10 4" xfId="33408" xr:uid="{00000000-0005-0000-0000-00007C820000}"/>
    <cellStyle name="40% - Ênfase6 11 10 5" xfId="33409" xr:uid="{00000000-0005-0000-0000-00007D820000}"/>
    <cellStyle name="40% - Ênfase6 11 10 6" xfId="33410" xr:uid="{00000000-0005-0000-0000-00007E820000}"/>
    <cellStyle name="40% - Ênfase6 11 10 7" xfId="33411" xr:uid="{00000000-0005-0000-0000-00007F820000}"/>
    <cellStyle name="40% - Ênfase6 11 10 8" xfId="33412" xr:uid="{00000000-0005-0000-0000-000080820000}"/>
    <cellStyle name="40% - Ênfase6 11 10 9" xfId="33413" xr:uid="{00000000-0005-0000-0000-000081820000}"/>
    <cellStyle name="40% - Ênfase6 11 11" xfId="33414" xr:uid="{00000000-0005-0000-0000-000082820000}"/>
    <cellStyle name="40% - Ênfase6 11 11 10" xfId="33415" xr:uid="{00000000-0005-0000-0000-000083820000}"/>
    <cellStyle name="40% - Ênfase6 11 11 11" xfId="33416" xr:uid="{00000000-0005-0000-0000-000084820000}"/>
    <cellStyle name="40% - Ênfase6 11 11 12" xfId="33417" xr:uid="{00000000-0005-0000-0000-000085820000}"/>
    <cellStyle name="40% - Ênfase6 11 11 13" xfId="33418" xr:uid="{00000000-0005-0000-0000-000086820000}"/>
    <cellStyle name="40% - Ênfase6 11 11 2" xfId="33419" xr:uid="{00000000-0005-0000-0000-000087820000}"/>
    <cellStyle name="40% - Ênfase6 11 11 3" xfId="33420" xr:uid="{00000000-0005-0000-0000-000088820000}"/>
    <cellStyle name="40% - Ênfase6 11 11 4" xfId="33421" xr:uid="{00000000-0005-0000-0000-000089820000}"/>
    <cellStyle name="40% - Ênfase6 11 11 5" xfId="33422" xr:uid="{00000000-0005-0000-0000-00008A820000}"/>
    <cellStyle name="40% - Ênfase6 11 11 6" xfId="33423" xr:uid="{00000000-0005-0000-0000-00008B820000}"/>
    <cellStyle name="40% - Ênfase6 11 11 7" xfId="33424" xr:uid="{00000000-0005-0000-0000-00008C820000}"/>
    <cellStyle name="40% - Ênfase6 11 11 8" xfId="33425" xr:uid="{00000000-0005-0000-0000-00008D820000}"/>
    <cellStyle name="40% - Ênfase6 11 11 9" xfId="33426" xr:uid="{00000000-0005-0000-0000-00008E820000}"/>
    <cellStyle name="40% - Ênfase6 11 12" xfId="33427" xr:uid="{00000000-0005-0000-0000-00008F820000}"/>
    <cellStyle name="40% - Ênfase6 11 12 10" xfId="33428" xr:uid="{00000000-0005-0000-0000-000090820000}"/>
    <cellStyle name="40% - Ênfase6 11 12 11" xfId="33429" xr:uid="{00000000-0005-0000-0000-000091820000}"/>
    <cellStyle name="40% - Ênfase6 11 12 12" xfId="33430" xr:uid="{00000000-0005-0000-0000-000092820000}"/>
    <cellStyle name="40% - Ênfase6 11 12 13" xfId="33431" xr:uid="{00000000-0005-0000-0000-000093820000}"/>
    <cellStyle name="40% - Ênfase6 11 12 2" xfId="33432" xr:uid="{00000000-0005-0000-0000-000094820000}"/>
    <cellStyle name="40% - Ênfase6 11 12 3" xfId="33433" xr:uid="{00000000-0005-0000-0000-000095820000}"/>
    <cellStyle name="40% - Ênfase6 11 12 4" xfId="33434" xr:uid="{00000000-0005-0000-0000-000096820000}"/>
    <cellStyle name="40% - Ênfase6 11 12 5" xfId="33435" xr:uid="{00000000-0005-0000-0000-000097820000}"/>
    <cellStyle name="40% - Ênfase6 11 12 6" xfId="33436" xr:uid="{00000000-0005-0000-0000-000098820000}"/>
    <cellStyle name="40% - Ênfase6 11 12 7" xfId="33437" xr:uid="{00000000-0005-0000-0000-000099820000}"/>
    <cellStyle name="40% - Ênfase6 11 12 8" xfId="33438" xr:uid="{00000000-0005-0000-0000-00009A820000}"/>
    <cellStyle name="40% - Ênfase6 11 12 9" xfId="33439" xr:uid="{00000000-0005-0000-0000-00009B820000}"/>
    <cellStyle name="40% - Ênfase6 11 13" xfId="33440" xr:uid="{00000000-0005-0000-0000-00009C820000}"/>
    <cellStyle name="40% - Ênfase6 11 14" xfId="33441" xr:uid="{00000000-0005-0000-0000-00009D820000}"/>
    <cellStyle name="40% - Ênfase6 11 15" xfId="33442" xr:uid="{00000000-0005-0000-0000-00009E820000}"/>
    <cellStyle name="40% - Ênfase6 11 16" xfId="33443" xr:uid="{00000000-0005-0000-0000-00009F820000}"/>
    <cellStyle name="40% - Ênfase6 11 17" xfId="33444" xr:uid="{00000000-0005-0000-0000-0000A0820000}"/>
    <cellStyle name="40% - Ênfase6 11 18" xfId="33445" xr:uid="{00000000-0005-0000-0000-0000A1820000}"/>
    <cellStyle name="40% - Ênfase6 11 19" xfId="33446" xr:uid="{00000000-0005-0000-0000-0000A2820000}"/>
    <cellStyle name="40% - Ênfase6 11 2" xfId="33447" xr:uid="{00000000-0005-0000-0000-0000A3820000}"/>
    <cellStyle name="40% - Ênfase6 11 2 10" xfId="33448" xr:uid="{00000000-0005-0000-0000-0000A4820000}"/>
    <cellStyle name="40% - Ênfase6 11 2 10 10" xfId="33449" xr:uid="{00000000-0005-0000-0000-0000A5820000}"/>
    <cellStyle name="40% - Ênfase6 11 2 10 11" xfId="33450" xr:uid="{00000000-0005-0000-0000-0000A6820000}"/>
    <cellStyle name="40% - Ênfase6 11 2 10 12" xfId="33451" xr:uid="{00000000-0005-0000-0000-0000A7820000}"/>
    <cellStyle name="40% - Ênfase6 11 2 10 13" xfId="33452" xr:uid="{00000000-0005-0000-0000-0000A8820000}"/>
    <cellStyle name="40% - Ênfase6 11 2 10 2" xfId="33453" xr:uid="{00000000-0005-0000-0000-0000A9820000}"/>
    <cellStyle name="40% - Ênfase6 11 2 10 3" xfId="33454" xr:uid="{00000000-0005-0000-0000-0000AA820000}"/>
    <cellStyle name="40% - Ênfase6 11 2 10 4" xfId="33455" xr:uid="{00000000-0005-0000-0000-0000AB820000}"/>
    <cellStyle name="40% - Ênfase6 11 2 10 5" xfId="33456" xr:uid="{00000000-0005-0000-0000-0000AC820000}"/>
    <cellStyle name="40% - Ênfase6 11 2 10 6" xfId="33457" xr:uid="{00000000-0005-0000-0000-0000AD820000}"/>
    <cellStyle name="40% - Ênfase6 11 2 10 7" xfId="33458" xr:uid="{00000000-0005-0000-0000-0000AE820000}"/>
    <cellStyle name="40% - Ênfase6 11 2 10 8" xfId="33459" xr:uid="{00000000-0005-0000-0000-0000AF820000}"/>
    <cellStyle name="40% - Ênfase6 11 2 10 9" xfId="33460" xr:uid="{00000000-0005-0000-0000-0000B0820000}"/>
    <cellStyle name="40% - Ênfase6 11 2 11" xfId="33461" xr:uid="{00000000-0005-0000-0000-0000B1820000}"/>
    <cellStyle name="40% - Ênfase6 11 2 11 10" xfId="33462" xr:uid="{00000000-0005-0000-0000-0000B2820000}"/>
    <cellStyle name="40% - Ênfase6 11 2 11 11" xfId="33463" xr:uid="{00000000-0005-0000-0000-0000B3820000}"/>
    <cellStyle name="40% - Ênfase6 11 2 11 12" xfId="33464" xr:uid="{00000000-0005-0000-0000-0000B4820000}"/>
    <cellStyle name="40% - Ênfase6 11 2 11 13" xfId="33465" xr:uid="{00000000-0005-0000-0000-0000B5820000}"/>
    <cellStyle name="40% - Ênfase6 11 2 11 2" xfId="33466" xr:uid="{00000000-0005-0000-0000-0000B6820000}"/>
    <cellStyle name="40% - Ênfase6 11 2 11 3" xfId="33467" xr:uid="{00000000-0005-0000-0000-0000B7820000}"/>
    <cellStyle name="40% - Ênfase6 11 2 11 4" xfId="33468" xr:uid="{00000000-0005-0000-0000-0000B8820000}"/>
    <cellStyle name="40% - Ênfase6 11 2 11 5" xfId="33469" xr:uid="{00000000-0005-0000-0000-0000B9820000}"/>
    <cellStyle name="40% - Ênfase6 11 2 11 6" xfId="33470" xr:uid="{00000000-0005-0000-0000-0000BA820000}"/>
    <cellStyle name="40% - Ênfase6 11 2 11 7" xfId="33471" xr:uid="{00000000-0005-0000-0000-0000BB820000}"/>
    <cellStyle name="40% - Ênfase6 11 2 11 8" xfId="33472" xr:uid="{00000000-0005-0000-0000-0000BC820000}"/>
    <cellStyle name="40% - Ênfase6 11 2 11 9" xfId="33473" xr:uid="{00000000-0005-0000-0000-0000BD820000}"/>
    <cellStyle name="40% - Ênfase6 11 2 12" xfId="33474" xr:uid="{00000000-0005-0000-0000-0000BE820000}"/>
    <cellStyle name="40% - Ênfase6 11 2 13" xfId="33475" xr:uid="{00000000-0005-0000-0000-0000BF820000}"/>
    <cellStyle name="40% - Ênfase6 11 2 14" xfId="33476" xr:uid="{00000000-0005-0000-0000-0000C0820000}"/>
    <cellStyle name="40% - Ênfase6 11 2 15" xfId="33477" xr:uid="{00000000-0005-0000-0000-0000C1820000}"/>
    <cellStyle name="40% - Ênfase6 11 2 16" xfId="33478" xr:uid="{00000000-0005-0000-0000-0000C2820000}"/>
    <cellStyle name="40% - Ênfase6 11 2 17" xfId="33479" xr:uid="{00000000-0005-0000-0000-0000C3820000}"/>
    <cellStyle name="40% - Ênfase6 11 2 18" xfId="33480" xr:uid="{00000000-0005-0000-0000-0000C4820000}"/>
    <cellStyle name="40% - Ênfase6 11 2 19" xfId="33481" xr:uid="{00000000-0005-0000-0000-0000C5820000}"/>
    <cellStyle name="40% - Ênfase6 11 2 2" xfId="33482" xr:uid="{00000000-0005-0000-0000-0000C6820000}"/>
    <cellStyle name="40% - Ênfase6 11 2 2 10" xfId="33483" xr:uid="{00000000-0005-0000-0000-0000C7820000}"/>
    <cellStyle name="40% - Ênfase6 11 2 2 11" xfId="33484" xr:uid="{00000000-0005-0000-0000-0000C8820000}"/>
    <cellStyle name="40% - Ênfase6 11 2 2 12" xfId="33485" xr:uid="{00000000-0005-0000-0000-0000C9820000}"/>
    <cellStyle name="40% - Ênfase6 11 2 2 13" xfId="33486" xr:uid="{00000000-0005-0000-0000-0000CA820000}"/>
    <cellStyle name="40% - Ênfase6 11 2 2 2" xfId="33487" xr:uid="{00000000-0005-0000-0000-0000CB820000}"/>
    <cellStyle name="40% - Ênfase6 11 2 2 3" xfId="33488" xr:uid="{00000000-0005-0000-0000-0000CC820000}"/>
    <cellStyle name="40% - Ênfase6 11 2 2 4" xfId="33489" xr:uid="{00000000-0005-0000-0000-0000CD820000}"/>
    <cellStyle name="40% - Ênfase6 11 2 2 5" xfId="33490" xr:uid="{00000000-0005-0000-0000-0000CE820000}"/>
    <cellStyle name="40% - Ênfase6 11 2 2 6" xfId="33491" xr:uid="{00000000-0005-0000-0000-0000CF820000}"/>
    <cellStyle name="40% - Ênfase6 11 2 2 7" xfId="33492" xr:uid="{00000000-0005-0000-0000-0000D0820000}"/>
    <cellStyle name="40% - Ênfase6 11 2 2 8" xfId="33493" xr:uid="{00000000-0005-0000-0000-0000D1820000}"/>
    <cellStyle name="40% - Ênfase6 11 2 2 9" xfId="33494" xr:uid="{00000000-0005-0000-0000-0000D2820000}"/>
    <cellStyle name="40% - Ênfase6 11 2 20" xfId="33495" xr:uid="{00000000-0005-0000-0000-0000D3820000}"/>
    <cellStyle name="40% - Ênfase6 11 2 21" xfId="33496" xr:uid="{00000000-0005-0000-0000-0000D4820000}"/>
    <cellStyle name="40% - Ênfase6 11 2 22" xfId="33497" xr:uid="{00000000-0005-0000-0000-0000D5820000}"/>
    <cellStyle name="40% - Ênfase6 11 2 23" xfId="33498" xr:uid="{00000000-0005-0000-0000-0000D6820000}"/>
    <cellStyle name="40% - Ênfase6 11 2 3" xfId="33499" xr:uid="{00000000-0005-0000-0000-0000D7820000}"/>
    <cellStyle name="40% - Ênfase6 11 2 3 10" xfId="33500" xr:uid="{00000000-0005-0000-0000-0000D8820000}"/>
    <cellStyle name="40% - Ênfase6 11 2 3 11" xfId="33501" xr:uid="{00000000-0005-0000-0000-0000D9820000}"/>
    <cellStyle name="40% - Ênfase6 11 2 3 12" xfId="33502" xr:uid="{00000000-0005-0000-0000-0000DA820000}"/>
    <cellStyle name="40% - Ênfase6 11 2 3 13" xfId="33503" xr:uid="{00000000-0005-0000-0000-0000DB820000}"/>
    <cellStyle name="40% - Ênfase6 11 2 3 2" xfId="33504" xr:uid="{00000000-0005-0000-0000-0000DC820000}"/>
    <cellStyle name="40% - Ênfase6 11 2 3 3" xfId="33505" xr:uid="{00000000-0005-0000-0000-0000DD820000}"/>
    <cellStyle name="40% - Ênfase6 11 2 3 4" xfId="33506" xr:uid="{00000000-0005-0000-0000-0000DE820000}"/>
    <cellStyle name="40% - Ênfase6 11 2 3 5" xfId="33507" xr:uid="{00000000-0005-0000-0000-0000DF820000}"/>
    <cellStyle name="40% - Ênfase6 11 2 3 6" xfId="33508" xr:uid="{00000000-0005-0000-0000-0000E0820000}"/>
    <cellStyle name="40% - Ênfase6 11 2 3 7" xfId="33509" xr:uid="{00000000-0005-0000-0000-0000E1820000}"/>
    <cellStyle name="40% - Ênfase6 11 2 3 8" xfId="33510" xr:uid="{00000000-0005-0000-0000-0000E2820000}"/>
    <cellStyle name="40% - Ênfase6 11 2 3 9" xfId="33511" xr:uid="{00000000-0005-0000-0000-0000E3820000}"/>
    <cellStyle name="40% - Ênfase6 11 2 4" xfId="33512" xr:uid="{00000000-0005-0000-0000-0000E4820000}"/>
    <cellStyle name="40% - Ênfase6 11 2 4 10" xfId="33513" xr:uid="{00000000-0005-0000-0000-0000E5820000}"/>
    <cellStyle name="40% - Ênfase6 11 2 4 11" xfId="33514" xr:uid="{00000000-0005-0000-0000-0000E6820000}"/>
    <cellStyle name="40% - Ênfase6 11 2 4 12" xfId="33515" xr:uid="{00000000-0005-0000-0000-0000E7820000}"/>
    <cellStyle name="40% - Ênfase6 11 2 4 13" xfId="33516" xr:uid="{00000000-0005-0000-0000-0000E8820000}"/>
    <cellStyle name="40% - Ênfase6 11 2 4 2" xfId="33517" xr:uid="{00000000-0005-0000-0000-0000E9820000}"/>
    <cellStyle name="40% - Ênfase6 11 2 4 3" xfId="33518" xr:uid="{00000000-0005-0000-0000-0000EA820000}"/>
    <cellStyle name="40% - Ênfase6 11 2 4 4" xfId="33519" xr:uid="{00000000-0005-0000-0000-0000EB820000}"/>
    <cellStyle name="40% - Ênfase6 11 2 4 5" xfId="33520" xr:uid="{00000000-0005-0000-0000-0000EC820000}"/>
    <cellStyle name="40% - Ênfase6 11 2 4 6" xfId="33521" xr:uid="{00000000-0005-0000-0000-0000ED820000}"/>
    <cellStyle name="40% - Ênfase6 11 2 4 7" xfId="33522" xr:uid="{00000000-0005-0000-0000-0000EE820000}"/>
    <cellStyle name="40% - Ênfase6 11 2 4 8" xfId="33523" xr:uid="{00000000-0005-0000-0000-0000EF820000}"/>
    <cellStyle name="40% - Ênfase6 11 2 4 9" xfId="33524" xr:uid="{00000000-0005-0000-0000-0000F0820000}"/>
    <cellStyle name="40% - Ênfase6 11 2 5" xfId="33525" xr:uid="{00000000-0005-0000-0000-0000F1820000}"/>
    <cellStyle name="40% - Ênfase6 11 2 5 10" xfId="33526" xr:uid="{00000000-0005-0000-0000-0000F2820000}"/>
    <cellStyle name="40% - Ênfase6 11 2 5 11" xfId="33527" xr:uid="{00000000-0005-0000-0000-0000F3820000}"/>
    <cellStyle name="40% - Ênfase6 11 2 5 12" xfId="33528" xr:uid="{00000000-0005-0000-0000-0000F4820000}"/>
    <cellStyle name="40% - Ênfase6 11 2 5 13" xfId="33529" xr:uid="{00000000-0005-0000-0000-0000F5820000}"/>
    <cellStyle name="40% - Ênfase6 11 2 5 2" xfId="33530" xr:uid="{00000000-0005-0000-0000-0000F6820000}"/>
    <cellStyle name="40% - Ênfase6 11 2 5 3" xfId="33531" xr:uid="{00000000-0005-0000-0000-0000F7820000}"/>
    <cellStyle name="40% - Ênfase6 11 2 5 4" xfId="33532" xr:uid="{00000000-0005-0000-0000-0000F8820000}"/>
    <cellStyle name="40% - Ênfase6 11 2 5 5" xfId="33533" xr:uid="{00000000-0005-0000-0000-0000F9820000}"/>
    <cellStyle name="40% - Ênfase6 11 2 5 6" xfId="33534" xr:uid="{00000000-0005-0000-0000-0000FA820000}"/>
    <cellStyle name="40% - Ênfase6 11 2 5 7" xfId="33535" xr:uid="{00000000-0005-0000-0000-0000FB820000}"/>
    <cellStyle name="40% - Ênfase6 11 2 5 8" xfId="33536" xr:uid="{00000000-0005-0000-0000-0000FC820000}"/>
    <cellStyle name="40% - Ênfase6 11 2 5 9" xfId="33537" xr:uid="{00000000-0005-0000-0000-0000FD820000}"/>
    <cellStyle name="40% - Ênfase6 11 2 6" xfId="33538" xr:uid="{00000000-0005-0000-0000-0000FE820000}"/>
    <cellStyle name="40% - Ênfase6 11 2 6 10" xfId="33539" xr:uid="{00000000-0005-0000-0000-0000FF820000}"/>
    <cellStyle name="40% - Ênfase6 11 2 6 11" xfId="33540" xr:uid="{00000000-0005-0000-0000-000000830000}"/>
    <cellStyle name="40% - Ênfase6 11 2 6 12" xfId="33541" xr:uid="{00000000-0005-0000-0000-000001830000}"/>
    <cellStyle name="40% - Ênfase6 11 2 6 13" xfId="33542" xr:uid="{00000000-0005-0000-0000-000002830000}"/>
    <cellStyle name="40% - Ênfase6 11 2 6 2" xfId="33543" xr:uid="{00000000-0005-0000-0000-000003830000}"/>
    <cellStyle name="40% - Ênfase6 11 2 6 3" xfId="33544" xr:uid="{00000000-0005-0000-0000-000004830000}"/>
    <cellStyle name="40% - Ênfase6 11 2 6 4" xfId="33545" xr:uid="{00000000-0005-0000-0000-000005830000}"/>
    <cellStyle name="40% - Ênfase6 11 2 6 5" xfId="33546" xr:uid="{00000000-0005-0000-0000-000006830000}"/>
    <cellStyle name="40% - Ênfase6 11 2 6 6" xfId="33547" xr:uid="{00000000-0005-0000-0000-000007830000}"/>
    <cellStyle name="40% - Ênfase6 11 2 6 7" xfId="33548" xr:uid="{00000000-0005-0000-0000-000008830000}"/>
    <cellStyle name="40% - Ênfase6 11 2 6 8" xfId="33549" xr:uid="{00000000-0005-0000-0000-000009830000}"/>
    <cellStyle name="40% - Ênfase6 11 2 6 9" xfId="33550" xr:uid="{00000000-0005-0000-0000-00000A830000}"/>
    <cellStyle name="40% - Ênfase6 11 2 7" xfId="33551" xr:uid="{00000000-0005-0000-0000-00000B830000}"/>
    <cellStyle name="40% - Ênfase6 11 2 7 10" xfId="33552" xr:uid="{00000000-0005-0000-0000-00000C830000}"/>
    <cellStyle name="40% - Ênfase6 11 2 7 11" xfId="33553" xr:uid="{00000000-0005-0000-0000-00000D830000}"/>
    <cellStyle name="40% - Ênfase6 11 2 7 12" xfId="33554" xr:uid="{00000000-0005-0000-0000-00000E830000}"/>
    <cellStyle name="40% - Ênfase6 11 2 7 13" xfId="33555" xr:uid="{00000000-0005-0000-0000-00000F830000}"/>
    <cellStyle name="40% - Ênfase6 11 2 7 2" xfId="33556" xr:uid="{00000000-0005-0000-0000-000010830000}"/>
    <cellStyle name="40% - Ênfase6 11 2 7 3" xfId="33557" xr:uid="{00000000-0005-0000-0000-000011830000}"/>
    <cellStyle name="40% - Ênfase6 11 2 7 4" xfId="33558" xr:uid="{00000000-0005-0000-0000-000012830000}"/>
    <cellStyle name="40% - Ênfase6 11 2 7 5" xfId="33559" xr:uid="{00000000-0005-0000-0000-000013830000}"/>
    <cellStyle name="40% - Ênfase6 11 2 7 6" xfId="33560" xr:uid="{00000000-0005-0000-0000-000014830000}"/>
    <cellStyle name="40% - Ênfase6 11 2 7 7" xfId="33561" xr:uid="{00000000-0005-0000-0000-000015830000}"/>
    <cellStyle name="40% - Ênfase6 11 2 7 8" xfId="33562" xr:uid="{00000000-0005-0000-0000-000016830000}"/>
    <cellStyle name="40% - Ênfase6 11 2 7 9" xfId="33563" xr:uid="{00000000-0005-0000-0000-000017830000}"/>
    <cellStyle name="40% - Ênfase6 11 2 8" xfId="33564" xr:uid="{00000000-0005-0000-0000-000018830000}"/>
    <cellStyle name="40% - Ênfase6 11 2 8 10" xfId="33565" xr:uid="{00000000-0005-0000-0000-000019830000}"/>
    <cellStyle name="40% - Ênfase6 11 2 8 11" xfId="33566" xr:uid="{00000000-0005-0000-0000-00001A830000}"/>
    <cellStyle name="40% - Ênfase6 11 2 8 12" xfId="33567" xr:uid="{00000000-0005-0000-0000-00001B830000}"/>
    <cellStyle name="40% - Ênfase6 11 2 8 13" xfId="33568" xr:uid="{00000000-0005-0000-0000-00001C830000}"/>
    <cellStyle name="40% - Ênfase6 11 2 8 2" xfId="33569" xr:uid="{00000000-0005-0000-0000-00001D830000}"/>
    <cellStyle name="40% - Ênfase6 11 2 8 3" xfId="33570" xr:uid="{00000000-0005-0000-0000-00001E830000}"/>
    <cellStyle name="40% - Ênfase6 11 2 8 4" xfId="33571" xr:uid="{00000000-0005-0000-0000-00001F830000}"/>
    <cellStyle name="40% - Ênfase6 11 2 8 5" xfId="33572" xr:uid="{00000000-0005-0000-0000-000020830000}"/>
    <cellStyle name="40% - Ênfase6 11 2 8 6" xfId="33573" xr:uid="{00000000-0005-0000-0000-000021830000}"/>
    <cellStyle name="40% - Ênfase6 11 2 8 7" xfId="33574" xr:uid="{00000000-0005-0000-0000-000022830000}"/>
    <cellStyle name="40% - Ênfase6 11 2 8 8" xfId="33575" xr:uid="{00000000-0005-0000-0000-000023830000}"/>
    <cellStyle name="40% - Ênfase6 11 2 8 9" xfId="33576" xr:uid="{00000000-0005-0000-0000-000024830000}"/>
    <cellStyle name="40% - Ênfase6 11 2 9" xfId="33577" xr:uid="{00000000-0005-0000-0000-000025830000}"/>
    <cellStyle name="40% - Ênfase6 11 2 9 10" xfId="33578" xr:uid="{00000000-0005-0000-0000-000026830000}"/>
    <cellStyle name="40% - Ênfase6 11 2 9 11" xfId="33579" xr:uid="{00000000-0005-0000-0000-000027830000}"/>
    <cellStyle name="40% - Ênfase6 11 2 9 12" xfId="33580" xr:uid="{00000000-0005-0000-0000-000028830000}"/>
    <cellStyle name="40% - Ênfase6 11 2 9 13" xfId="33581" xr:uid="{00000000-0005-0000-0000-000029830000}"/>
    <cellStyle name="40% - Ênfase6 11 2 9 2" xfId="33582" xr:uid="{00000000-0005-0000-0000-00002A830000}"/>
    <cellStyle name="40% - Ênfase6 11 2 9 3" xfId="33583" xr:uid="{00000000-0005-0000-0000-00002B830000}"/>
    <cellStyle name="40% - Ênfase6 11 2 9 4" xfId="33584" xr:uid="{00000000-0005-0000-0000-00002C830000}"/>
    <cellStyle name="40% - Ênfase6 11 2 9 5" xfId="33585" xr:uid="{00000000-0005-0000-0000-00002D830000}"/>
    <cellStyle name="40% - Ênfase6 11 2 9 6" xfId="33586" xr:uid="{00000000-0005-0000-0000-00002E830000}"/>
    <cellStyle name="40% - Ênfase6 11 2 9 7" xfId="33587" xr:uid="{00000000-0005-0000-0000-00002F830000}"/>
    <cellStyle name="40% - Ênfase6 11 2 9 8" xfId="33588" xr:uid="{00000000-0005-0000-0000-000030830000}"/>
    <cellStyle name="40% - Ênfase6 11 2 9 9" xfId="33589" xr:uid="{00000000-0005-0000-0000-000031830000}"/>
    <cellStyle name="40% - Ênfase6 11 20" xfId="33590" xr:uid="{00000000-0005-0000-0000-000032830000}"/>
    <cellStyle name="40% - Ênfase6 11 21" xfId="33591" xr:uid="{00000000-0005-0000-0000-000033830000}"/>
    <cellStyle name="40% - Ênfase6 11 22" xfId="33592" xr:uid="{00000000-0005-0000-0000-000034830000}"/>
    <cellStyle name="40% - Ênfase6 11 23" xfId="33593" xr:uid="{00000000-0005-0000-0000-000035830000}"/>
    <cellStyle name="40% - Ênfase6 11 24" xfId="33594" xr:uid="{00000000-0005-0000-0000-000036830000}"/>
    <cellStyle name="40% - Ênfase6 11 3" xfId="33595" xr:uid="{00000000-0005-0000-0000-000037830000}"/>
    <cellStyle name="40% - Ênfase6 11 3 10" xfId="33596" xr:uid="{00000000-0005-0000-0000-000038830000}"/>
    <cellStyle name="40% - Ênfase6 11 3 11" xfId="33597" xr:uid="{00000000-0005-0000-0000-000039830000}"/>
    <cellStyle name="40% - Ênfase6 11 3 12" xfId="33598" xr:uid="{00000000-0005-0000-0000-00003A830000}"/>
    <cellStyle name="40% - Ênfase6 11 3 13" xfId="33599" xr:uid="{00000000-0005-0000-0000-00003B830000}"/>
    <cellStyle name="40% - Ênfase6 11 3 2" xfId="33600" xr:uid="{00000000-0005-0000-0000-00003C830000}"/>
    <cellStyle name="40% - Ênfase6 11 3 3" xfId="33601" xr:uid="{00000000-0005-0000-0000-00003D830000}"/>
    <cellStyle name="40% - Ênfase6 11 3 4" xfId="33602" xr:uid="{00000000-0005-0000-0000-00003E830000}"/>
    <cellStyle name="40% - Ênfase6 11 3 5" xfId="33603" xr:uid="{00000000-0005-0000-0000-00003F830000}"/>
    <cellStyle name="40% - Ênfase6 11 3 6" xfId="33604" xr:uid="{00000000-0005-0000-0000-000040830000}"/>
    <cellStyle name="40% - Ênfase6 11 3 7" xfId="33605" xr:uid="{00000000-0005-0000-0000-000041830000}"/>
    <cellStyle name="40% - Ênfase6 11 3 8" xfId="33606" xr:uid="{00000000-0005-0000-0000-000042830000}"/>
    <cellStyle name="40% - Ênfase6 11 3 9" xfId="33607" xr:uid="{00000000-0005-0000-0000-000043830000}"/>
    <cellStyle name="40% - Ênfase6 11 4" xfId="33608" xr:uid="{00000000-0005-0000-0000-000044830000}"/>
    <cellStyle name="40% - Ênfase6 11 4 10" xfId="33609" xr:uid="{00000000-0005-0000-0000-000045830000}"/>
    <cellStyle name="40% - Ênfase6 11 4 11" xfId="33610" xr:uid="{00000000-0005-0000-0000-000046830000}"/>
    <cellStyle name="40% - Ênfase6 11 4 12" xfId="33611" xr:uid="{00000000-0005-0000-0000-000047830000}"/>
    <cellStyle name="40% - Ênfase6 11 4 13" xfId="33612" xr:uid="{00000000-0005-0000-0000-000048830000}"/>
    <cellStyle name="40% - Ênfase6 11 4 2" xfId="33613" xr:uid="{00000000-0005-0000-0000-000049830000}"/>
    <cellStyle name="40% - Ênfase6 11 4 3" xfId="33614" xr:uid="{00000000-0005-0000-0000-00004A830000}"/>
    <cellStyle name="40% - Ênfase6 11 4 4" xfId="33615" xr:uid="{00000000-0005-0000-0000-00004B830000}"/>
    <cellStyle name="40% - Ênfase6 11 4 5" xfId="33616" xr:uid="{00000000-0005-0000-0000-00004C830000}"/>
    <cellStyle name="40% - Ênfase6 11 4 6" xfId="33617" xr:uid="{00000000-0005-0000-0000-00004D830000}"/>
    <cellStyle name="40% - Ênfase6 11 4 7" xfId="33618" xr:uid="{00000000-0005-0000-0000-00004E830000}"/>
    <cellStyle name="40% - Ênfase6 11 4 8" xfId="33619" xr:uid="{00000000-0005-0000-0000-00004F830000}"/>
    <cellStyle name="40% - Ênfase6 11 4 9" xfId="33620" xr:uid="{00000000-0005-0000-0000-000050830000}"/>
    <cellStyle name="40% - Ênfase6 11 5" xfId="33621" xr:uid="{00000000-0005-0000-0000-000051830000}"/>
    <cellStyle name="40% - Ênfase6 11 5 10" xfId="33622" xr:uid="{00000000-0005-0000-0000-000052830000}"/>
    <cellStyle name="40% - Ênfase6 11 5 11" xfId="33623" xr:uid="{00000000-0005-0000-0000-000053830000}"/>
    <cellStyle name="40% - Ênfase6 11 5 12" xfId="33624" xr:uid="{00000000-0005-0000-0000-000054830000}"/>
    <cellStyle name="40% - Ênfase6 11 5 13" xfId="33625" xr:uid="{00000000-0005-0000-0000-000055830000}"/>
    <cellStyle name="40% - Ênfase6 11 5 2" xfId="33626" xr:uid="{00000000-0005-0000-0000-000056830000}"/>
    <cellStyle name="40% - Ênfase6 11 5 3" xfId="33627" xr:uid="{00000000-0005-0000-0000-000057830000}"/>
    <cellStyle name="40% - Ênfase6 11 5 4" xfId="33628" xr:uid="{00000000-0005-0000-0000-000058830000}"/>
    <cellStyle name="40% - Ênfase6 11 5 5" xfId="33629" xr:uid="{00000000-0005-0000-0000-000059830000}"/>
    <cellStyle name="40% - Ênfase6 11 5 6" xfId="33630" xr:uid="{00000000-0005-0000-0000-00005A830000}"/>
    <cellStyle name="40% - Ênfase6 11 5 7" xfId="33631" xr:uid="{00000000-0005-0000-0000-00005B830000}"/>
    <cellStyle name="40% - Ênfase6 11 5 8" xfId="33632" xr:uid="{00000000-0005-0000-0000-00005C830000}"/>
    <cellStyle name="40% - Ênfase6 11 5 9" xfId="33633" xr:uid="{00000000-0005-0000-0000-00005D830000}"/>
    <cellStyle name="40% - Ênfase6 11 6" xfId="33634" xr:uid="{00000000-0005-0000-0000-00005E830000}"/>
    <cellStyle name="40% - Ênfase6 11 6 10" xfId="33635" xr:uid="{00000000-0005-0000-0000-00005F830000}"/>
    <cellStyle name="40% - Ênfase6 11 6 11" xfId="33636" xr:uid="{00000000-0005-0000-0000-000060830000}"/>
    <cellStyle name="40% - Ênfase6 11 6 12" xfId="33637" xr:uid="{00000000-0005-0000-0000-000061830000}"/>
    <cellStyle name="40% - Ênfase6 11 6 13" xfId="33638" xr:uid="{00000000-0005-0000-0000-000062830000}"/>
    <cellStyle name="40% - Ênfase6 11 6 2" xfId="33639" xr:uid="{00000000-0005-0000-0000-000063830000}"/>
    <cellStyle name="40% - Ênfase6 11 6 3" xfId="33640" xr:uid="{00000000-0005-0000-0000-000064830000}"/>
    <cellStyle name="40% - Ênfase6 11 6 4" xfId="33641" xr:uid="{00000000-0005-0000-0000-000065830000}"/>
    <cellStyle name="40% - Ênfase6 11 6 5" xfId="33642" xr:uid="{00000000-0005-0000-0000-000066830000}"/>
    <cellStyle name="40% - Ênfase6 11 6 6" xfId="33643" xr:uid="{00000000-0005-0000-0000-000067830000}"/>
    <cellStyle name="40% - Ênfase6 11 6 7" xfId="33644" xr:uid="{00000000-0005-0000-0000-000068830000}"/>
    <cellStyle name="40% - Ênfase6 11 6 8" xfId="33645" xr:uid="{00000000-0005-0000-0000-000069830000}"/>
    <cellStyle name="40% - Ênfase6 11 6 9" xfId="33646" xr:uid="{00000000-0005-0000-0000-00006A830000}"/>
    <cellStyle name="40% - Ênfase6 11 7" xfId="33647" xr:uid="{00000000-0005-0000-0000-00006B830000}"/>
    <cellStyle name="40% - Ênfase6 11 7 10" xfId="33648" xr:uid="{00000000-0005-0000-0000-00006C830000}"/>
    <cellStyle name="40% - Ênfase6 11 7 11" xfId="33649" xr:uid="{00000000-0005-0000-0000-00006D830000}"/>
    <cellStyle name="40% - Ênfase6 11 7 12" xfId="33650" xr:uid="{00000000-0005-0000-0000-00006E830000}"/>
    <cellStyle name="40% - Ênfase6 11 7 13" xfId="33651" xr:uid="{00000000-0005-0000-0000-00006F830000}"/>
    <cellStyle name="40% - Ênfase6 11 7 2" xfId="33652" xr:uid="{00000000-0005-0000-0000-000070830000}"/>
    <cellStyle name="40% - Ênfase6 11 7 3" xfId="33653" xr:uid="{00000000-0005-0000-0000-000071830000}"/>
    <cellStyle name="40% - Ênfase6 11 7 4" xfId="33654" xr:uid="{00000000-0005-0000-0000-000072830000}"/>
    <cellStyle name="40% - Ênfase6 11 7 5" xfId="33655" xr:uid="{00000000-0005-0000-0000-000073830000}"/>
    <cellStyle name="40% - Ênfase6 11 7 6" xfId="33656" xr:uid="{00000000-0005-0000-0000-000074830000}"/>
    <cellStyle name="40% - Ênfase6 11 7 7" xfId="33657" xr:uid="{00000000-0005-0000-0000-000075830000}"/>
    <cellStyle name="40% - Ênfase6 11 7 8" xfId="33658" xr:uid="{00000000-0005-0000-0000-000076830000}"/>
    <cellStyle name="40% - Ênfase6 11 7 9" xfId="33659" xr:uid="{00000000-0005-0000-0000-000077830000}"/>
    <cellStyle name="40% - Ênfase6 11 8" xfId="33660" xr:uid="{00000000-0005-0000-0000-000078830000}"/>
    <cellStyle name="40% - Ênfase6 11 8 10" xfId="33661" xr:uid="{00000000-0005-0000-0000-000079830000}"/>
    <cellStyle name="40% - Ênfase6 11 8 11" xfId="33662" xr:uid="{00000000-0005-0000-0000-00007A830000}"/>
    <cellStyle name="40% - Ênfase6 11 8 12" xfId="33663" xr:uid="{00000000-0005-0000-0000-00007B830000}"/>
    <cellStyle name="40% - Ênfase6 11 8 13" xfId="33664" xr:uid="{00000000-0005-0000-0000-00007C830000}"/>
    <cellStyle name="40% - Ênfase6 11 8 2" xfId="33665" xr:uid="{00000000-0005-0000-0000-00007D830000}"/>
    <cellStyle name="40% - Ênfase6 11 8 3" xfId="33666" xr:uid="{00000000-0005-0000-0000-00007E830000}"/>
    <cellStyle name="40% - Ênfase6 11 8 4" xfId="33667" xr:uid="{00000000-0005-0000-0000-00007F830000}"/>
    <cellStyle name="40% - Ênfase6 11 8 5" xfId="33668" xr:uid="{00000000-0005-0000-0000-000080830000}"/>
    <cellStyle name="40% - Ênfase6 11 8 6" xfId="33669" xr:uid="{00000000-0005-0000-0000-000081830000}"/>
    <cellStyle name="40% - Ênfase6 11 8 7" xfId="33670" xr:uid="{00000000-0005-0000-0000-000082830000}"/>
    <cellStyle name="40% - Ênfase6 11 8 8" xfId="33671" xr:uid="{00000000-0005-0000-0000-000083830000}"/>
    <cellStyle name="40% - Ênfase6 11 8 9" xfId="33672" xr:uid="{00000000-0005-0000-0000-000084830000}"/>
    <cellStyle name="40% - Ênfase6 11 9" xfId="33673" xr:uid="{00000000-0005-0000-0000-000085830000}"/>
    <cellStyle name="40% - Ênfase6 11 9 10" xfId="33674" xr:uid="{00000000-0005-0000-0000-000086830000}"/>
    <cellStyle name="40% - Ênfase6 11 9 11" xfId="33675" xr:uid="{00000000-0005-0000-0000-000087830000}"/>
    <cellStyle name="40% - Ênfase6 11 9 12" xfId="33676" xr:uid="{00000000-0005-0000-0000-000088830000}"/>
    <cellStyle name="40% - Ênfase6 11 9 13" xfId="33677" xr:uid="{00000000-0005-0000-0000-000089830000}"/>
    <cellStyle name="40% - Ênfase6 11 9 2" xfId="33678" xr:uid="{00000000-0005-0000-0000-00008A830000}"/>
    <cellStyle name="40% - Ênfase6 11 9 3" xfId="33679" xr:uid="{00000000-0005-0000-0000-00008B830000}"/>
    <cellStyle name="40% - Ênfase6 11 9 4" xfId="33680" xr:uid="{00000000-0005-0000-0000-00008C830000}"/>
    <cellStyle name="40% - Ênfase6 11 9 5" xfId="33681" xr:uid="{00000000-0005-0000-0000-00008D830000}"/>
    <cellStyle name="40% - Ênfase6 11 9 6" xfId="33682" xr:uid="{00000000-0005-0000-0000-00008E830000}"/>
    <cellStyle name="40% - Ênfase6 11 9 7" xfId="33683" xr:uid="{00000000-0005-0000-0000-00008F830000}"/>
    <cellStyle name="40% - Ênfase6 11 9 8" xfId="33684" xr:uid="{00000000-0005-0000-0000-000090830000}"/>
    <cellStyle name="40% - Ênfase6 11 9 9" xfId="33685" xr:uid="{00000000-0005-0000-0000-000091830000}"/>
    <cellStyle name="40% - Ênfase6 12" xfId="33686" xr:uid="{00000000-0005-0000-0000-000092830000}"/>
    <cellStyle name="40% - Ênfase6 12 10" xfId="33687" xr:uid="{00000000-0005-0000-0000-000093830000}"/>
    <cellStyle name="40% - Ênfase6 12 11" xfId="33688" xr:uid="{00000000-0005-0000-0000-000094830000}"/>
    <cellStyle name="40% - Ênfase6 12 12" xfId="33689" xr:uid="{00000000-0005-0000-0000-000095830000}"/>
    <cellStyle name="40% - Ênfase6 12 13" xfId="33690" xr:uid="{00000000-0005-0000-0000-000096830000}"/>
    <cellStyle name="40% - Ênfase6 12 2" xfId="33691" xr:uid="{00000000-0005-0000-0000-000097830000}"/>
    <cellStyle name="40% - Ênfase6 12 3" xfId="33692" xr:uid="{00000000-0005-0000-0000-000098830000}"/>
    <cellStyle name="40% - Ênfase6 12 4" xfId="33693" xr:uid="{00000000-0005-0000-0000-000099830000}"/>
    <cellStyle name="40% - Ênfase6 12 5" xfId="33694" xr:uid="{00000000-0005-0000-0000-00009A830000}"/>
    <cellStyle name="40% - Ênfase6 12 6" xfId="33695" xr:uid="{00000000-0005-0000-0000-00009B830000}"/>
    <cellStyle name="40% - Ênfase6 12 7" xfId="33696" xr:uid="{00000000-0005-0000-0000-00009C830000}"/>
    <cellStyle name="40% - Ênfase6 12 8" xfId="33697" xr:uid="{00000000-0005-0000-0000-00009D830000}"/>
    <cellStyle name="40% - Ênfase6 12 9" xfId="33698" xr:uid="{00000000-0005-0000-0000-00009E830000}"/>
    <cellStyle name="40% - Ênfase6 13" xfId="33699" xr:uid="{00000000-0005-0000-0000-00009F830000}"/>
    <cellStyle name="40% - Ênfase6 13 10" xfId="33700" xr:uid="{00000000-0005-0000-0000-0000A0830000}"/>
    <cellStyle name="40% - Ênfase6 13 11" xfId="33701" xr:uid="{00000000-0005-0000-0000-0000A1830000}"/>
    <cellStyle name="40% - Ênfase6 13 12" xfId="33702" xr:uid="{00000000-0005-0000-0000-0000A2830000}"/>
    <cellStyle name="40% - Ênfase6 13 13" xfId="33703" xr:uid="{00000000-0005-0000-0000-0000A3830000}"/>
    <cellStyle name="40% - Ênfase6 13 2" xfId="33704" xr:uid="{00000000-0005-0000-0000-0000A4830000}"/>
    <cellStyle name="40% - Ênfase6 13 3" xfId="33705" xr:uid="{00000000-0005-0000-0000-0000A5830000}"/>
    <cellStyle name="40% - Ênfase6 13 4" xfId="33706" xr:uid="{00000000-0005-0000-0000-0000A6830000}"/>
    <cellStyle name="40% - Ênfase6 13 5" xfId="33707" xr:uid="{00000000-0005-0000-0000-0000A7830000}"/>
    <cellStyle name="40% - Ênfase6 13 6" xfId="33708" xr:uid="{00000000-0005-0000-0000-0000A8830000}"/>
    <cellStyle name="40% - Ênfase6 13 7" xfId="33709" xr:uid="{00000000-0005-0000-0000-0000A9830000}"/>
    <cellStyle name="40% - Ênfase6 13 8" xfId="33710" xr:uid="{00000000-0005-0000-0000-0000AA830000}"/>
    <cellStyle name="40% - Ênfase6 13 9" xfId="33711" xr:uid="{00000000-0005-0000-0000-0000AB830000}"/>
    <cellStyle name="40% - Ênfase6 14" xfId="33712" xr:uid="{00000000-0005-0000-0000-0000AC830000}"/>
    <cellStyle name="40% - Ênfase6 14 10" xfId="33713" xr:uid="{00000000-0005-0000-0000-0000AD830000}"/>
    <cellStyle name="40% - Ênfase6 14 11" xfId="33714" xr:uid="{00000000-0005-0000-0000-0000AE830000}"/>
    <cellStyle name="40% - Ênfase6 14 12" xfId="33715" xr:uid="{00000000-0005-0000-0000-0000AF830000}"/>
    <cellStyle name="40% - Ênfase6 14 13" xfId="33716" xr:uid="{00000000-0005-0000-0000-0000B0830000}"/>
    <cellStyle name="40% - Ênfase6 14 2" xfId="33717" xr:uid="{00000000-0005-0000-0000-0000B1830000}"/>
    <cellStyle name="40% - Ênfase6 14 3" xfId="33718" xr:uid="{00000000-0005-0000-0000-0000B2830000}"/>
    <cellStyle name="40% - Ênfase6 14 4" xfId="33719" xr:uid="{00000000-0005-0000-0000-0000B3830000}"/>
    <cellStyle name="40% - Ênfase6 14 5" xfId="33720" xr:uid="{00000000-0005-0000-0000-0000B4830000}"/>
    <cellStyle name="40% - Ênfase6 14 6" xfId="33721" xr:uid="{00000000-0005-0000-0000-0000B5830000}"/>
    <cellStyle name="40% - Ênfase6 14 7" xfId="33722" xr:uid="{00000000-0005-0000-0000-0000B6830000}"/>
    <cellStyle name="40% - Ênfase6 14 8" xfId="33723" xr:uid="{00000000-0005-0000-0000-0000B7830000}"/>
    <cellStyle name="40% - Ênfase6 14 9" xfId="33724" xr:uid="{00000000-0005-0000-0000-0000B8830000}"/>
    <cellStyle name="40% - Ênfase6 15" xfId="33725" xr:uid="{00000000-0005-0000-0000-0000B9830000}"/>
    <cellStyle name="40% - Ênfase6 15 10" xfId="33726" xr:uid="{00000000-0005-0000-0000-0000BA830000}"/>
    <cellStyle name="40% - Ênfase6 15 11" xfId="33727" xr:uid="{00000000-0005-0000-0000-0000BB830000}"/>
    <cellStyle name="40% - Ênfase6 15 12" xfId="33728" xr:uid="{00000000-0005-0000-0000-0000BC830000}"/>
    <cellStyle name="40% - Ênfase6 15 13" xfId="33729" xr:uid="{00000000-0005-0000-0000-0000BD830000}"/>
    <cellStyle name="40% - Ênfase6 15 2" xfId="33730" xr:uid="{00000000-0005-0000-0000-0000BE830000}"/>
    <cellStyle name="40% - Ênfase6 15 3" xfId="33731" xr:uid="{00000000-0005-0000-0000-0000BF830000}"/>
    <cellStyle name="40% - Ênfase6 15 4" xfId="33732" xr:uid="{00000000-0005-0000-0000-0000C0830000}"/>
    <cellStyle name="40% - Ênfase6 15 5" xfId="33733" xr:uid="{00000000-0005-0000-0000-0000C1830000}"/>
    <cellStyle name="40% - Ênfase6 15 6" xfId="33734" xr:uid="{00000000-0005-0000-0000-0000C2830000}"/>
    <cellStyle name="40% - Ênfase6 15 7" xfId="33735" xr:uid="{00000000-0005-0000-0000-0000C3830000}"/>
    <cellStyle name="40% - Ênfase6 15 8" xfId="33736" xr:uid="{00000000-0005-0000-0000-0000C4830000}"/>
    <cellStyle name="40% - Ênfase6 15 9" xfId="33737" xr:uid="{00000000-0005-0000-0000-0000C5830000}"/>
    <cellStyle name="40% - Ênfase6 16" xfId="33738" xr:uid="{00000000-0005-0000-0000-0000C6830000}"/>
    <cellStyle name="40% - Ênfase6 16 10" xfId="33739" xr:uid="{00000000-0005-0000-0000-0000C7830000}"/>
    <cellStyle name="40% - Ênfase6 16 11" xfId="33740" xr:uid="{00000000-0005-0000-0000-0000C8830000}"/>
    <cellStyle name="40% - Ênfase6 16 12" xfId="33741" xr:uid="{00000000-0005-0000-0000-0000C9830000}"/>
    <cellStyle name="40% - Ênfase6 16 13" xfId="33742" xr:uid="{00000000-0005-0000-0000-0000CA830000}"/>
    <cellStyle name="40% - Ênfase6 16 2" xfId="33743" xr:uid="{00000000-0005-0000-0000-0000CB830000}"/>
    <cellStyle name="40% - Ênfase6 16 3" xfId="33744" xr:uid="{00000000-0005-0000-0000-0000CC830000}"/>
    <cellStyle name="40% - Ênfase6 16 4" xfId="33745" xr:uid="{00000000-0005-0000-0000-0000CD830000}"/>
    <cellStyle name="40% - Ênfase6 16 5" xfId="33746" xr:uid="{00000000-0005-0000-0000-0000CE830000}"/>
    <cellStyle name="40% - Ênfase6 16 6" xfId="33747" xr:uid="{00000000-0005-0000-0000-0000CF830000}"/>
    <cellStyle name="40% - Ênfase6 16 7" xfId="33748" xr:uid="{00000000-0005-0000-0000-0000D0830000}"/>
    <cellStyle name="40% - Ênfase6 16 8" xfId="33749" xr:uid="{00000000-0005-0000-0000-0000D1830000}"/>
    <cellStyle name="40% - Ênfase6 16 9" xfId="33750" xr:uid="{00000000-0005-0000-0000-0000D2830000}"/>
    <cellStyle name="40% - Ênfase6 17" xfId="33751" xr:uid="{00000000-0005-0000-0000-0000D3830000}"/>
    <cellStyle name="40% - Ênfase6 17 10" xfId="33752" xr:uid="{00000000-0005-0000-0000-0000D4830000}"/>
    <cellStyle name="40% - Ênfase6 17 11" xfId="33753" xr:uid="{00000000-0005-0000-0000-0000D5830000}"/>
    <cellStyle name="40% - Ênfase6 17 12" xfId="33754" xr:uid="{00000000-0005-0000-0000-0000D6830000}"/>
    <cellStyle name="40% - Ênfase6 17 13" xfId="33755" xr:uid="{00000000-0005-0000-0000-0000D7830000}"/>
    <cellStyle name="40% - Ênfase6 17 2" xfId="33756" xr:uid="{00000000-0005-0000-0000-0000D8830000}"/>
    <cellStyle name="40% - Ênfase6 17 3" xfId="33757" xr:uid="{00000000-0005-0000-0000-0000D9830000}"/>
    <cellStyle name="40% - Ênfase6 17 4" xfId="33758" xr:uid="{00000000-0005-0000-0000-0000DA830000}"/>
    <cellStyle name="40% - Ênfase6 17 5" xfId="33759" xr:uid="{00000000-0005-0000-0000-0000DB830000}"/>
    <cellStyle name="40% - Ênfase6 17 6" xfId="33760" xr:uid="{00000000-0005-0000-0000-0000DC830000}"/>
    <cellStyle name="40% - Ênfase6 17 7" xfId="33761" xr:uid="{00000000-0005-0000-0000-0000DD830000}"/>
    <cellStyle name="40% - Ênfase6 17 8" xfId="33762" xr:uid="{00000000-0005-0000-0000-0000DE830000}"/>
    <cellStyle name="40% - Ênfase6 17 9" xfId="33763" xr:uid="{00000000-0005-0000-0000-0000DF830000}"/>
    <cellStyle name="40% - Ênfase6 18" xfId="33764" xr:uid="{00000000-0005-0000-0000-0000E0830000}"/>
    <cellStyle name="40% - Ênfase6 18 10" xfId="33765" xr:uid="{00000000-0005-0000-0000-0000E1830000}"/>
    <cellStyle name="40% - Ênfase6 18 11" xfId="33766" xr:uid="{00000000-0005-0000-0000-0000E2830000}"/>
    <cellStyle name="40% - Ênfase6 18 12" xfId="33767" xr:uid="{00000000-0005-0000-0000-0000E3830000}"/>
    <cellStyle name="40% - Ênfase6 18 13" xfId="33768" xr:uid="{00000000-0005-0000-0000-0000E4830000}"/>
    <cellStyle name="40% - Ênfase6 18 2" xfId="33769" xr:uid="{00000000-0005-0000-0000-0000E5830000}"/>
    <cellStyle name="40% - Ênfase6 18 3" xfId="33770" xr:uid="{00000000-0005-0000-0000-0000E6830000}"/>
    <cellStyle name="40% - Ênfase6 18 4" xfId="33771" xr:uid="{00000000-0005-0000-0000-0000E7830000}"/>
    <cellStyle name="40% - Ênfase6 18 5" xfId="33772" xr:uid="{00000000-0005-0000-0000-0000E8830000}"/>
    <cellStyle name="40% - Ênfase6 18 6" xfId="33773" xr:uid="{00000000-0005-0000-0000-0000E9830000}"/>
    <cellStyle name="40% - Ênfase6 18 7" xfId="33774" xr:uid="{00000000-0005-0000-0000-0000EA830000}"/>
    <cellStyle name="40% - Ênfase6 18 8" xfId="33775" xr:uid="{00000000-0005-0000-0000-0000EB830000}"/>
    <cellStyle name="40% - Ênfase6 18 9" xfId="33776" xr:uid="{00000000-0005-0000-0000-0000EC830000}"/>
    <cellStyle name="40% - Ênfase6 19" xfId="33777" xr:uid="{00000000-0005-0000-0000-0000ED830000}"/>
    <cellStyle name="40% - Ênfase6 19 10" xfId="33778" xr:uid="{00000000-0005-0000-0000-0000EE830000}"/>
    <cellStyle name="40% - Ênfase6 19 11" xfId="33779" xr:uid="{00000000-0005-0000-0000-0000EF830000}"/>
    <cellStyle name="40% - Ênfase6 19 12" xfId="33780" xr:uid="{00000000-0005-0000-0000-0000F0830000}"/>
    <cellStyle name="40% - Ênfase6 19 13" xfId="33781" xr:uid="{00000000-0005-0000-0000-0000F1830000}"/>
    <cellStyle name="40% - Ênfase6 19 2" xfId="33782" xr:uid="{00000000-0005-0000-0000-0000F2830000}"/>
    <cellStyle name="40% - Ênfase6 19 3" xfId="33783" xr:uid="{00000000-0005-0000-0000-0000F3830000}"/>
    <cellStyle name="40% - Ênfase6 19 4" xfId="33784" xr:uid="{00000000-0005-0000-0000-0000F4830000}"/>
    <cellStyle name="40% - Ênfase6 19 5" xfId="33785" xr:uid="{00000000-0005-0000-0000-0000F5830000}"/>
    <cellStyle name="40% - Ênfase6 19 6" xfId="33786" xr:uid="{00000000-0005-0000-0000-0000F6830000}"/>
    <cellStyle name="40% - Ênfase6 19 7" xfId="33787" xr:uid="{00000000-0005-0000-0000-0000F7830000}"/>
    <cellStyle name="40% - Ênfase6 19 8" xfId="33788" xr:uid="{00000000-0005-0000-0000-0000F8830000}"/>
    <cellStyle name="40% - Ênfase6 19 9" xfId="33789" xr:uid="{00000000-0005-0000-0000-0000F9830000}"/>
    <cellStyle name="40% - Ênfase6 2" xfId="33790" xr:uid="{00000000-0005-0000-0000-0000FA830000}"/>
    <cellStyle name="40% - Ênfase6 2 10" xfId="33791" xr:uid="{00000000-0005-0000-0000-0000FB830000}"/>
    <cellStyle name="40% - Ênfase6 2 10 10" xfId="33792" xr:uid="{00000000-0005-0000-0000-0000FC830000}"/>
    <cellStyle name="40% - Ênfase6 2 10 11" xfId="33793" xr:uid="{00000000-0005-0000-0000-0000FD830000}"/>
    <cellStyle name="40% - Ênfase6 2 10 12" xfId="33794" xr:uid="{00000000-0005-0000-0000-0000FE830000}"/>
    <cellStyle name="40% - Ênfase6 2 10 13" xfId="33795" xr:uid="{00000000-0005-0000-0000-0000FF830000}"/>
    <cellStyle name="40% - Ênfase6 2 10 2" xfId="33796" xr:uid="{00000000-0005-0000-0000-000000840000}"/>
    <cellStyle name="40% - Ênfase6 2 10 3" xfId="33797" xr:uid="{00000000-0005-0000-0000-000001840000}"/>
    <cellStyle name="40% - Ênfase6 2 10 4" xfId="33798" xr:uid="{00000000-0005-0000-0000-000002840000}"/>
    <cellStyle name="40% - Ênfase6 2 10 5" xfId="33799" xr:uid="{00000000-0005-0000-0000-000003840000}"/>
    <cellStyle name="40% - Ênfase6 2 10 6" xfId="33800" xr:uid="{00000000-0005-0000-0000-000004840000}"/>
    <cellStyle name="40% - Ênfase6 2 10 7" xfId="33801" xr:uid="{00000000-0005-0000-0000-000005840000}"/>
    <cellStyle name="40% - Ênfase6 2 10 8" xfId="33802" xr:uid="{00000000-0005-0000-0000-000006840000}"/>
    <cellStyle name="40% - Ênfase6 2 10 9" xfId="33803" xr:uid="{00000000-0005-0000-0000-000007840000}"/>
    <cellStyle name="40% - Ênfase6 2 11" xfId="33804" xr:uid="{00000000-0005-0000-0000-000008840000}"/>
    <cellStyle name="40% - Ênfase6 2 11 10" xfId="33805" xr:uid="{00000000-0005-0000-0000-000009840000}"/>
    <cellStyle name="40% - Ênfase6 2 11 11" xfId="33806" xr:uid="{00000000-0005-0000-0000-00000A840000}"/>
    <cellStyle name="40% - Ênfase6 2 11 12" xfId="33807" xr:uid="{00000000-0005-0000-0000-00000B840000}"/>
    <cellStyle name="40% - Ênfase6 2 11 13" xfId="33808" xr:uid="{00000000-0005-0000-0000-00000C840000}"/>
    <cellStyle name="40% - Ênfase6 2 11 2" xfId="33809" xr:uid="{00000000-0005-0000-0000-00000D840000}"/>
    <cellStyle name="40% - Ênfase6 2 11 3" xfId="33810" xr:uid="{00000000-0005-0000-0000-00000E840000}"/>
    <cellStyle name="40% - Ênfase6 2 11 4" xfId="33811" xr:uid="{00000000-0005-0000-0000-00000F840000}"/>
    <cellStyle name="40% - Ênfase6 2 11 5" xfId="33812" xr:uid="{00000000-0005-0000-0000-000010840000}"/>
    <cellStyle name="40% - Ênfase6 2 11 6" xfId="33813" xr:uid="{00000000-0005-0000-0000-000011840000}"/>
    <cellStyle name="40% - Ênfase6 2 11 7" xfId="33814" xr:uid="{00000000-0005-0000-0000-000012840000}"/>
    <cellStyle name="40% - Ênfase6 2 11 8" xfId="33815" xr:uid="{00000000-0005-0000-0000-000013840000}"/>
    <cellStyle name="40% - Ênfase6 2 11 9" xfId="33816" xr:uid="{00000000-0005-0000-0000-000014840000}"/>
    <cellStyle name="40% - Ênfase6 2 12" xfId="33817" xr:uid="{00000000-0005-0000-0000-000015840000}"/>
    <cellStyle name="40% - Ênfase6 2 12 10" xfId="33818" xr:uid="{00000000-0005-0000-0000-000016840000}"/>
    <cellStyle name="40% - Ênfase6 2 12 11" xfId="33819" xr:uid="{00000000-0005-0000-0000-000017840000}"/>
    <cellStyle name="40% - Ênfase6 2 12 12" xfId="33820" xr:uid="{00000000-0005-0000-0000-000018840000}"/>
    <cellStyle name="40% - Ênfase6 2 12 13" xfId="33821" xr:uid="{00000000-0005-0000-0000-000019840000}"/>
    <cellStyle name="40% - Ênfase6 2 12 2" xfId="33822" xr:uid="{00000000-0005-0000-0000-00001A840000}"/>
    <cellStyle name="40% - Ênfase6 2 12 3" xfId="33823" xr:uid="{00000000-0005-0000-0000-00001B840000}"/>
    <cellStyle name="40% - Ênfase6 2 12 4" xfId="33824" xr:uid="{00000000-0005-0000-0000-00001C840000}"/>
    <cellStyle name="40% - Ênfase6 2 12 5" xfId="33825" xr:uid="{00000000-0005-0000-0000-00001D840000}"/>
    <cellStyle name="40% - Ênfase6 2 12 6" xfId="33826" xr:uid="{00000000-0005-0000-0000-00001E840000}"/>
    <cellStyle name="40% - Ênfase6 2 12 7" xfId="33827" xr:uid="{00000000-0005-0000-0000-00001F840000}"/>
    <cellStyle name="40% - Ênfase6 2 12 8" xfId="33828" xr:uid="{00000000-0005-0000-0000-000020840000}"/>
    <cellStyle name="40% - Ênfase6 2 12 9" xfId="33829" xr:uid="{00000000-0005-0000-0000-000021840000}"/>
    <cellStyle name="40% - Ênfase6 2 13" xfId="33830" xr:uid="{00000000-0005-0000-0000-000022840000}"/>
    <cellStyle name="40% - Ênfase6 2 14" xfId="33831" xr:uid="{00000000-0005-0000-0000-000023840000}"/>
    <cellStyle name="40% - Ênfase6 2 15" xfId="33832" xr:uid="{00000000-0005-0000-0000-000024840000}"/>
    <cellStyle name="40% - Ênfase6 2 16" xfId="33833" xr:uid="{00000000-0005-0000-0000-000025840000}"/>
    <cellStyle name="40% - Ênfase6 2 17" xfId="33834" xr:uid="{00000000-0005-0000-0000-000026840000}"/>
    <cellStyle name="40% - Ênfase6 2 18" xfId="33835" xr:uid="{00000000-0005-0000-0000-000027840000}"/>
    <cellStyle name="40% - Ênfase6 2 19" xfId="33836" xr:uid="{00000000-0005-0000-0000-000028840000}"/>
    <cellStyle name="40% - Ênfase6 2 2" xfId="33837" xr:uid="{00000000-0005-0000-0000-000029840000}"/>
    <cellStyle name="40% - Ênfase6 2 2 10" xfId="33838" xr:uid="{00000000-0005-0000-0000-00002A840000}"/>
    <cellStyle name="40% - Ênfase6 2 2 10 10" xfId="33839" xr:uid="{00000000-0005-0000-0000-00002B840000}"/>
    <cellStyle name="40% - Ênfase6 2 2 10 11" xfId="33840" xr:uid="{00000000-0005-0000-0000-00002C840000}"/>
    <cellStyle name="40% - Ênfase6 2 2 10 12" xfId="33841" xr:uid="{00000000-0005-0000-0000-00002D840000}"/>
    <cellStyle name="40% - Ênfase6 2 2 10 13" xfId="33842" xr:uid="{00000000-0005-0000-0000-00002E840000}"/>
    <cellStyle name="40% - Ênfase6 2 2 10 2" xfId="33843" xr:uid="{00000000-0005-0000-0000-00002F840000}"/>
    <cellStyle name="40% - Ênfase6 2 2 10 3" xfId="33844" xr:uid="{00000000-0005-0000-0000-000030840000}"/>
    <cellStyle name="40% - Ênfase6 2 2 10 4" xfId="33845" xr:uid="{00000000-0005-0000-0000-000031840000}"/>
    <cellStyle name="40% - Ênfase6 2 2 10 5" xfId="33846" xr:uid="{00000000-0005-0000-0000-000032840000}"/>
    <cellStyle name="40% - Ênfase6 2 2 10 6" xfId="33847" xr:uid="{00000000-0005-0000-0000-000033840000}"/>
    <cellStyle name="40% - Ênfase6 2 2 10 7" xfId="33848" xr:uid="{00000000-0005-0000-0000-000034840000}"/>
    <cellStyle name="40% - Ênfase6 2 2 10 8" xfId="33849" xr:uid="{00000000-0005-0000-0000-000035840000}"/>
    <cellStyle name="40% - Ênfase6 2 2 10 9" xfId="33850" xr:uid="{00000000-0005-0000-0000-000036840000}"/>
    <cellStyle name="40% - Ênfase6 2 2 11" xfId="33851" xr:uid="{00000000-0005-0000-0000-000037840000}"/>
    <cellStyle name="40% - Ênfase6 2 2 11 10" xfId="33852" xr:uid="{00000000-0005-0000-0000-000038840000}"/>
    <cellStyle name="40% - Ênfase6 2 2 11 11" xfId="33853" xr:uid="{00000000-0005-0000-0000-000039840000}"/>
    <cellStyle name="40% - Ênfase6 2 2 11 12" xfId="33854" xr:uid="{00000000-0005-0000-0000-00003A840000}"/>
    <cellStyle name="40% - Ênfase6 2 2 11 13" xfId="33855" xr:uid="{00000000-0005-0000-0000-00003B840000}"/>
    <cellStyle name="40% - Ênfase6 2 2 11 2" xfId="33856" xr:uid="{00000000-0005-0000-0000-00003C840000}"/>
    <cellStyle name="40% - Ênfase6 2 2 11 3" xfId="33857" xr:uid="{00000000-0005-0000-0000-00003D840000}"/>
    <cellStyle name="40% - Ênfase6 2 2 11 4" xfId="33858" xr:uid="{00000000-0005-0000-0000-00003E840000}"/>
    <cellStyle name="40% - Ênfase6 2 2 11 5" xfId="33859" xr:uid="{00000000-0005-0000-0000-00003F840000}"/>
    <cellStyle name="40% - Ênfase6 2 2 11 6" xfId="33860" xr:uid="{00000000-0005-0000-0000-000040840000}"/>
    <cellStyle name="40% - Ênfase6 2 2 11 7" xfId="33861" xr:uid="{00000000-0005-0000-0000-000041840000}"/>
    <cellStyle name="40% - Ênfase6 2 2 11 8" xfId="33862" xr:uid="{00000000-0005-0000-0000-000042840000}"/>
    <cellStyle name="40% - Ênfase6 2 2 11 9" xfId="33863" xr:uid="{00000000-0005-0000-0000-000043840000}"/>
    <cellStyle name="40% - Ênfase6 2 2 12" xfId="33864" xr:uid="{00000000-0005-0000-0000-000044840000}"/>
    <cellStyle name="40% - Ênfase6 2 2 13" xfId="33865" xr:uid="{00000000-0005-0000-0000-000045840000}"/>
    <cellStyle name="40% - Ênfase6 2 2 14" xfId="33866" xr:uid="{00000000-0005-0000-0000-000046840000}"/>
    <cellStyle name="40% - Ênfase6 2 2 15" xfId="33867" xr:uid="{00000000-0005-0000-0000-000047840000}"/>
    <cellStyle name="40% - Ênfase6 2 2 16" xfId="33868" xr:uid="{00000000-0005-0000-0000-000048840000}"/>
    <cellStyle name="40% - Ênfase6 2 2 17" xfId="33869" xr:uid="{00000000-0005-0000-0000-000049840000}"/>
    <cellStyle name="40% - Ênfase6 2 2 18" xfId="33870" xr:uid="{00000000-0005-0000-0000-00004A840000}"/>
    <cellStyle name="40% - Ênfase6 2 2 19" xfId="33871" xr:uid="{00000000-0005-0000-0000-00004B840000}"/>
    <cellStyle name="40% - Ênfase6 2 2 2" xfId="33872" xr:uid="{00000000-0005-0000-0000-00004C840000}"/>
    <cellStyle name="40% - Ênfase6 2 2 2 10" xfId="33873" xr:uid="{00000000-0005-0000-0000-00004D840000}"/>
    <cellStyle name="40% - Ênfase6 2 2 2 11" xfId="33874" xr:uid="{00000000-0005-0000-0000-00004E840000}"/>
    <cellStyle name="40% - Ênfase6 2 2 2 12" xfId="33875" xr:uid="{00000000-0005-0000-0000-00004F840000}"/>
    <cellStyle name="40% - Ênfase6 2 2 2 13" xfId="33876" xr:uid="{00000000-0005-0000-0000-000050840000}"/>
    <cellStyle name="40% - Ênfase6 2 2 2 2" xfId="33877" xr:uid="{00000000-0005-0000-0000-000051840000}"/>
    <cellStyle name="40% - Ênfase6 2 2 2 3" xfId="33878" xr:uid="{00000000-0005-0000-0000-000052840000}"/>
    <cellStyle name="40% - Ênfase6 2 2 2 4" xfId="33879" xr:uid="{00000000-0005-0000-0000-000053840000}"/>
    <cellStyle name="40% - Ênfase6 2 2 2 5" xfId="33880" xr:uid="{00000000-0005-0000-0000-000054840000}"/>
    <cellStyle name="40% - Ênfase6 2 2 2 6" xfId="33881" xr:uid="{00000000-0005-0000-0000-000055840000}"/>
    <cellStyle name="40% - Ênfase6 2 2 2 7" xfId="33882" xr:uid="{00000000-0005-0000-0000-000056840000}"/>
    <cellStyle name="40% - Ênfase6 2 2 2 8" xfId="33883" xr:uid="{00000000-0005-0000-0000-000057840000}"/>
    <cellStyle name="40% - Ênfase6 2 2 2 9" xfId="33884" xr:uid="{00000000-0005-0000-0000-000058840000}"/>
    <cellStyle name="40% - Ênfase6 2 2 20" xfId="33885" xr:uid="{00000000-0005-0000-0000-000059840000}"/>
    <cellStyle name="40% - Ênfase6 2 2 21" xfId="33886" xr:uid="{00000000-0005-0000-0000-00005A840000}"/>
    <cellStyle name="40% - Ênfase6 2 2 22" xfId="33887" xr:uid="{00000000-0005-0000-0000-00005B840000}"/>
    <cellStyle name="40% - Ênfase6 2 2 23" xfId="33888" xr:uid="{00000000-0005-0000-0000-00005C840000}"/>
    <cellStyle name="40% - Ênfase6 2 2 3" xfId="33889" xr:uid="{00000000-0005-0000-0000-00005D840000}"/>
    <cellStyle name="40% - Ênfase6 2 2 3 10" xfId="33890" xr:uid="{00000000-0005-0000-0000-00005E840000}"/>
    <cellStyle name="40% - Ênfase6 2 2 3 11" xfId="33891" xr:uid="{00000000-0005-0000-0000-00005F840000}"/>
    <cellStyle name="40% - Ênfase6 2 2 3 12" xfId="33892" xr:uid="{00000000-0005-0000-0000-000060840000}"/>
    <cellStyle name="40% - Ênfase6 2 2 3 13" xfId="33893" xr:uid="{00000000-0005-0000-0000-000061840000}"/>
    <cellStyle name="40% - Ênfase6 2 2 3 2" xfId="33894" xr:uid="{00000000-0005-0000-0000-000062840000}"/>
    <cellStyle name="40% - Ênfase6 2 2 3 3" xfId="33895" xr:uid="{00000000-0005-0000-0000-000063840000}"/>
    <cellStyle name="40% - Ênfase6 2 2 3 4" xfId="33896" xr:uid="{00000000-0005-0000-0000-000064840000}"/>
    <cellStyle name="40% - Ênfase6 2 2 3 5" xfId="33897" xr:uid="{00000000-0005-0000-0000-000065840000}"/>
    <cellStyle name="40% - Ênfase6 2 2 3 6" xfId="33898" xr:uid="{00000000-0005-0000-0000-000066840000}"/>
    <cellStyle name="40% - Ênfase6 2 2 3 7" xfId="33899" xr:uid="{00000000-0005-0000-0000-000067840000}"/>
    <cellStyle name="40% - Ênfase6 2 2 3 8" xfId="33900" xr:uid="{00000000-0005-0000-0000-000068840000}"/>
    <cellStyle name="40% - Ênfase6 2 2 3 9" xfId="33901" xr:uid="{00000000-0005-0000-0000-000069840000}"/>
    <cellStyle name="40% - Ênfase6 2 2 4" xfId="33902" xr:uid="{00000000-0005-0000-0000-00006A840000}"/>
    <cellStyle name="40% - Ênfase6 2 2 4 10" xfId="33903" xr:uid="{00000000-0005-0000-0000-00006B840000}"/>
    <cellStyle name="40% - Ênfase6 2 2 4 11" xfId="33904" xr:uid="{00000000-0005-0000-0000-00006C840000}"/>
    <cellStyle name="40% - Ênfase6 2 2 4 12" xfId="33905" xr:uid="{00000000-0005-0000-0000-00006D840000}"/>
    <cellStyle name="40% - Ênfase6 2 2 4 13" xfId="33906" xr:uid="{00000000-0005-0000-0000-00006E840000}"/>
    <cellStyle name="40% - Ênfase6 2 2 4 2" xfId="33907" xr:uid="{00000000-0005-0000-0000-00006F840000}"/>
    <cellStyle name="40% - Ênfase6 2 2 4 3" xfId="33908" xr:uid="{00000000-0005-0000-0000-000070840000}"/>
    <cellStyle name="40% - Ênfase6 2 2 4 4" xfId="33909" xr:uid="{00000000-0005-0000-0000-000071840000}"/>
    <cellStyle name="40% - Ênfase6 2 2 4 5" xfId="33910" xr:uid="{00000000-0005-0000-0000-000072840000}"/>
    <cellStyle name="40% - Ênfase6 2 2 4 6" xfId="33911" xr:uid="{00000000-0005-0000-0000-000073840000}"/>
    <cellStyle name="40% - Ênfase6 2 2 4 7" xfId="33912" xr:uid="{00000000-0005-0000-0000-000074840000}"/>
    <cellStyle name="40% - Ênfase6 2 2 4 8" xfId="33913" xr:uid="{00000000-0005-0000-0000-000075840000}"/>
    <cellStyle name="40% - Ênfase6 2 2 4 9" xfId="33914" xr:uid="{00000000-0005-0000-0000-000076840000}"/>
    <cellStyle name="40% - Ênfase6 2 2 5" xfId="33915" xr:uid="{00000000-0005-0000-0000-000077840000}"/>
    <cellStyle name="40% - Ênfase6 2 2 5 10" xfId="33916" xr:uid="{00000000-0005-0000-0000-000078840000}"/>
    <cellStyle name="40% - Ênfase6 2 2 5 11" xfId="33917" xr:uid="{00000000-0005-0000-0000-000079840000}"/>
    <cellStyle name="40% - Ênfase6 2 2 5 12" xfId="33918" xr:uid="{00000000-0005-0000-0000-00007A840000}"/>
    <cellStyle name="40% - Ênfase6 2 2 5 13" xfId="33919" xr:uid="{00000000-0005-0000-0000-00007B840000}"/>
    <cellStyle name="40% - Ênfase6 2 2 5 2" xfId="33920" xr:uid="{00000000-0005-0000-0000-00007C840000}"/>
    <cellStyle name="40% - Ênfase6 2 2 5 3" xfId="33921" xr:uid="{00000000-0005-0000-0000-00007D840000}"/>
    <cellStyle name="40% - Ênfase6 2 2 5 4" xfId="33922" xr:uid="{00000000-0005-0000-0000-00007E840000}"/>
    <cellStyle name="40% - Ênfase6 2 2 5 5" xfId="33923" xr:uid="{00000000-0005-0000-0000-00007F840000}"/>
    <cellStyle name="40% - Ênfase6 2 2 5 6" xfId="33924" xr:uid="{00000000-0005-0000-0000-000080840000}"/>
    <cellStyle name="40% - Ênfase6 2 2 5 7" xfId="33925" xr:uid="{00000000-0005-0000-0000-000081840000}"/>
    <cellStyle name="40% - Ênfase6 2 2 5 8" xfId="33926" xr:uid="{00000000-0005-0000-0000-000082840000}"/>
    <cellStyle name="40% - Ênfase6 2 2 5 9" xfId="33927" xr:uid="{00000000-0005-0000-0000-000083840000}"/>
    <cellStyle name="40% - Ênfase6 2 2 6" xfId="33928" xr:uid="{00000000-0005-0000-0000-000084840000}"/>
    <cellStyle name="40% - Ênfase6 2 2 6 10" xfId="33929" xr:uid="{00000000-0005-0000-0000-000085840000}"/>
    <cellStyle name="40% - Ênfase6 2 2 6 11" xfId="33930" xr:uid="{00000000-0005-0000-0000-000086840000}"/>
    <cellStyle name="40% - Ênfase6 2 2 6 12" xfId="33931" xr:uid="{00000000-0005-0000-0000-000087840000}"/>
    <cellStyle name="40% - Ênfase6 2 2 6 13" xfId="33932" xr:uid="{00000000-0005-0000-0000-000088840000}"/>
    <cellStyle name="40% - Ênfase6 2 2 6 2" xfId="33933" xr:uid="{00000000-0005-0000-0000-000089840000}"/>
    <cellStyle name="40% - Ênfase6 2 2 6 3" xfId="33934" xr:uid="{00000000-0005-0000-0000-00008A840000}"/>
    <cellStyle name="40% - Ênfase6 2 2 6 4" xfId="33935" xr:uid="{00000000-0005-0000-0000-00008B840000}"/>
    <cellStyle name="40% - Ênfase6 2 2 6 5" xfId="33936" xr:uid="{00000000-0005-0000-0000-00008C840000}"/>
    <cellStyle name="40% - Ênfase6 2 2 6 6" xfId="33937" xr:uid="{00000000-0005-0000-0000-00008D840000}"/>
    <cellStyle name="40% - Ênfase6 2 2 6 7" xfId="33938" xr:uid="{00000000-0005-0000-0000-00008E840000}"/>
    <cellStyle name="40% - Ênfase6 2 2 6 8" xfId="33939" xr:uid="{00000000-0005-0000-0000-00008F840000}"/>
    <cellStyle name="40% - Ênfase6 2 2 6 9" xfId="33940" xr:uid="{00000000-0005-0000-0000-000090840000}"/>
    <cellStyle name="40% - Ênfase6 2 2 7" xfId="33941" xr:uid="{00000000-0005-0000-0000-000091840000}"/>
    <cellStyle name="40% - Ênfase6 2 2 7 10" xfId="33942" xr:uid="{00000000-0005-0000-0000-000092840000}"/>
    <cellStyle name="40% - Ênfase6 2 2 7 11" xfId="33943" xr:uid="{00000000-0005-0000-0000-000093840000}"/>
    <cellStyle name="40% - Ênfase6 2 2 7 12" xfId="33944" xr:uid="{00000000-0005-0000-0000-000094840000}"/>
    <cellStyle name="40% - Ênfase6 2 2 7 13" xfId="33945" xr:uid="{00000000-0005-0000-0000-000095840000}"/>
    <cellStyle name="40% - Ênfase6 2 2 7 2" xfId="33946" xr:uid="{00000000-0005-0000-0000-000096840000}"/>
    <cellStyle name="40% - Ênfase6 2 2 7 3" xfId="33947" xr:uid="{00000000-0005-0000-0000-000097840000}"/>
    <cellStyle name="40% - Ênfase6 2 2 7 4" xfId="33948" xr:uid="{00000000-0005-0000-0000-000098840000}"/>
    <cellStyle name="40% - Ênfase6 2 2 7 5" xfId="33949" xr:uid="{00000000-0005-0000-0000-000099840000}"/>
    <cellStyle name="40% - Ênfase6 2 2 7 6" xfId="33950" xr:uid="{00000000-0005-0000-0000-00009A840000}"/>
    <cellStyle name="40% - Ênfase6 2 2 7 7" xfId="33951" xr:uid="{00000000-0005-0000-0000-00009B840000}"/>
    <cellStyle name="40% - Ênfase6 2 2 7 8" xfId="33952" xr:uid="{00000000-0005-0000-0000-00009C840000}"/>
    <cellStyle name="40% - Ênfase6 2 2 7 9" xfId="33953" xr:uid="{00000000-0005-0000-0000-00009D840000}"/>
    <cellStyle name="40% - Ênfase6 2 2 8" xfId="33954" xr:uid="{00000000-0005-0000-0000-00009E840000}"/>
    <cellStyle name="40% - Ênfase6 2 2 8 10" xfId="33955" xr:uid="{00000000-0005-0000-0000-00009F840000}"/>
    <cellStyle name="40% - Ênfase6 2 2 8 11" xfId="33956" xr:uid="{00000000-0005-0000-0000-0000A0840000}"/>
    <cellStyle name="40% - Ênfase6 2 2 8 12" xfId="33957" xr:uid="{00000000-0005-0000-0000-0000A1840000}"/>
    <cellStyle name="40% - Ênfase6 2 2 8 13" xfId="33958" xr:uid="{00000000-0005-0000-0000-0000A2840000}"/>
    <cellStyle name="40% - Ênfase6 2 2 8 2" xfId="33959" xr:uid="{00000000-0005-0000-0000-0000A3840000}"/>
    <cellStyle name="40% - Ênfase6 2 2 8 3" xfId="33960" xr:uid="{00000000-0005-0000-0000-0000A4840000}"/>
    <cellStyle name="40% - Ênfase6 2 2 8 4" xfId="33961" xr:uid="{00000000-0005-0000-0000-0000A5840000}"/>
    <cellStyle name="40% - Ênfase6 2 2 8 5" xfId="33962" xr:uid="{00000000-0005-0000-0000-0000A6840000}"/>
    <cellStyle name="40% - Ênfase6 2 2 8 6" xfId="33963" xr:uid="{00000000-0005-0000-0000-0000A7840000}"/>
    <cellStyle name="40% - Ênfase6 2 2 8 7" xfId="33964" xr:uid="{00000000-0005-0000-0000-0000A8840000}"/>
    <cellStyle name="40% - Ênfase6 2 2 8 8" xfId="33965" xr:uid="{00000000-0005-0000-0000-0000A9840000}"/>
    <cellStyle name="40% - Ênfase6 2 2 8 9" xfId="33966" xr:uid="{00000000-0005-0000-0000-0000AA840000}"/>
    <cellStyle name="40% - Ênfase6 2 2 9" xfId="33967" xr:uid="{00000000-0005-0000-0000-0000AB840000}"/>
    <cellStyle name="40% - Ênfase6 2 2 9 10" xfId="33968" xr:uid="{00000000-0005-0000-0000-0000AC840000}"/>
    <cellStyle name="40% - Ênfase6 2 2 9 11" xfId="33969" xr:uid="{00000000-0005-0000-0000-0000AD840000}"/>
    <cellStyle name="40% - Ênfase6 2 2 9 12" xfId="33970" xr:uid="{00000000-0005-0000-0000-0000AE840000}"/>
    <cellStyle name="40% - Ênfase6 2 2 9 13" xfId="33971" xr:uid="{00000000-0005-0000-0000-0000AF840000}"/>
    <cellStyle name="40% - Ênfase6 2 2 9 2" xfId="33972" xr:uid="{00000000-0005-0000-0000-0000B0840000}"/>
    <cellStyle name="40% - Ênfase6 2 2 9 3" xfId="33973" xr:uid="{00000000-0005-0000-0000-0000B1840000}"/>
    <cellStyle name="40% - Ênfase6 2 2 9 4" xfId="33974" xr:uid="{00000000-0005-0000-0000-0000B2840000}"/>
    <cellStyle name="40% - Ênfase6 2 2 9 5" xfId="33975" xr:uid="{00000000-0005-0000-0000-0000B3840000}"/>
    <cellStyle name="40% - Ênfase6 2 2 9 6" xfId="33976" xr:uid="{00000000-0005-0000-0000-0000B4840000}"/>
    <cellStyle name="40% - Ênfase6 2 2 9 7" xfId="33977" xr:uid="{00000000-0005-0000-0000-0000B5840000}"/>
    <cellStyle name="40% - Ênfase6 2 2 9 8" xfId="33978" xr:uid="{00000000-0005-0000-0000-0000B6840000}"/>
    <cellStyle name="40% - Ênfase6 2 2 9 9" xfId="33979" xr:uid="{00000000-0005-0000-0000-0000B7840000}"/>
    <cellStyle name="40% - Ênfase6 2 20" xfId="33980" xr:uid="{00000000-0005-0000-0000-0000B8840000}"/>
    <cellStyle name="40% - Ênfase6 2 21" xfId="33981" xr:uid="{00000000-0005-0000-0000-0000B9840000}"/>
    <cellStyle name="40% - Ênfase6 2 22" xfId="33982" xr:uid="{00000000-0005-0000-0000-0000BA840000}"/>
    <cellStyle name="40% - Ênfase6 2 23" xfId="33983" xr:uid="{00000000-0005-0000-0000-0000BB840000}"/>
    <cellStyle name="40% - Ênfase6 2 24" xfId="33984" xr:uid="{00000000-0005-0000-0000-0000BC840000}"/>
    <cellStyle name="40% - Ênfase6 2 3" xfId="33985" xr:uid="{00000000-0005-0000-0000-0000BD840000}"/>
    <cellStyle name="40% - Ênfase6 2 3 10" xfId="33986" xr:uid="{00000000-0005-0000-0000-0000BE840000}"/>
    <cellStyle name="40% - Ênfase6 2 3 11" xfId="33987" xr:uid="{00000000-0005-0000-0000-0000BF840000}"/>
    <cellStyle name="40% - Ênfase6 2 3 12" xfId="33988" xr:uid="{00000000-0005-0000-0000-0000C0840000}"/>
    <cellStyle name="40% - Ênfase6 2 3 13" xfId="33989" xr:uid="{00000000-0005-0000-0000-0000C1840000}"/>
    <cellStyle name="40% - Ênfase6 2 3 2" xfId="33990" xr:uid="{00000000-0005-0000-0000-0000C2840000}"/>
    <cellStyle name="40% - Ênfase6 2 3 3" xfId="33991" xr:uid="{00000000-0005-0000-0000-0000C3840000}"/>
    <cellStyle name="40% - Ênfase6 2 3 4" xfId="33992" xr:uid="{00000000-0005-0000-0000-0000C4840000}"/>
    <cellStyle name="40% - Ênfase6 2 3 5" xfId="33993" xr:uid="{00000000-0005-0000-0000-0000C5840000}"/>
    <cellStyle name="40% - Ênfase6 2 3 6" xfId="33994" xr:uid="{00000000-0005-0000-0000-0000C6840000}"/>
    <cellStyle name="40% - Ênfase6 2 3 7" xfId="33995" xr:uid="{00000000-0005-0000-0000-0000C7840000}"/>
    <cellStyle name="40% - Ênfase6 2 3 8" xfId="33996" xr:uid="{00000000-0005-0000-0000-0000C8840000}"/>
    <cellStyle name="40% - Ênfase6 2 3 9" xfId="33997" xr:uid="{00000000-0005-0000-0000-0000C9840000}"/>
    <cellStyle name="40% - Ênfase6 2 4" xfId="33998" xr:uid="{00000000-0005-0000-0000-0000CA840000}"/>
    <cellStyle name="40% - Ênfase6 2 4 10" xfId="33999" xr:uid="{00000000-0005-0000-0000-0000CB840000}"/>
    <cellStyle name="40% - Ênfase6 2 4 11" xfId="34000" xr:uid="{00000000-0005-0000-0000-0000CC840000}"/>
    <cellStyle name="40% - Ênfase6 2 4 12" xfId="34001" xr:uid="{00000000-0005-0000-0000-0000CD840000}"/>
    <cellStyle name="40% - Ênfase6 2 4 13" xfId="34002" xr:uid="{00000000-0005-0000-0000-0000CE840000}"/>
    <cellStyle name="40% - Ênfase6 2 4 2" xfId="34003" xr:uid="{00000000-0005-0000-0000-0000CF840000}"/>
    <cellStyle name="40% - Ênfase6 2 4 3" xfId="34004" xr:uid="{00000000-0005-0000-0000-0000D0840000}"/>
    <cellStyle name="40% - Ênfase6 2 4 4" xfId="34005" xr:uid="{00000000-0005-0000-0000-0000D1840000}"/>
    <cellStyle name="40% - Ênfase6 2 4 5" xfId="34006" xr:uid="{00000000-0005-0000-0000-0000D2840000}"/>
    <cellStyle name="40% - Ênfase6 2 4 6" xfId="34007" xr:uid="{00000000-0005-0000-0000-0000D3840000}"/>
    <cellStyle name="40% - Ênfase6 2 4 7" xfId="34008" xr:uid="{00000000-0005-0000-0000-0000D4840000}"/>
    <cellStyle name="40% - Ênfase6 2 4 8" xfId="34009" xr:uid="{00000000-0005-0000-0000-0000D5840000}"/>
    <cellStyle name="40% - Ênfase6 2 4 9" xfId="34010" xr:uid="{00000000-0005-0000-0000-0000D6840000}"/>
    <cellStyle name="40% - Ênfase6 2 5" xfId="34011" xr:uid="{00000000-0005-0000-0000-0000D7840000}"/>
    <cellStyle name="40% - Ênfase6 2 5 10" xfId="34012" xr:uid="{00000000-0005-0000-0000-0000D8840000}"/>
    <cellStyle name="40% - Ênfase6 2 5 11" xfId="34013" xr:uid="{00000000-0005-0000-0000-0000D9840000}"/>
    <cellStyle name="40% - Ênfase6 2 5 12" xfId="34014" xr:uid="{00000000-0005-0000-0000-0000DA840000}"/>
    <cellStyle name="40% - Ênfase6 2 5 13" xfId="34015" xr:uid="{00000000-0005-0000-0000-0000DB840000}"/>
    <cellStyle name="40% - Ênfase6 2 5 2" xfId="34016" xr:uid="{00000000-0005-0000-0000-0000DC840000}"/>
    <cellStyle name="40% - Ênfase6 2 5 3" xfId="34017" xr:uid="{00000000-0005-0000-0000-0000DD840000}"/>
    <cellStyle name="40% - Ênfase6 2 5 4" xfId="34018" xr:uid="{00000000-0005-0000-0000-0000DE840000}"/>
    <cellStyle name="40% - Ênfase6 2 5 5" xfId="34019" xr:uid="{00000000-0005-0000-0000-0000DF840000}"/>
    <cellStyle name="40% - Ênfase6 2 5 6" xfId="34020" xr:uid="{00000000-0005-0000-0000-0000E0840000}"/>
    <cellStyle name="40% - Ênfase6 2 5 7" xfId="34021" xr:uid="{00000000-0005-0000-0000-0000E1840000}"/>
    <cellStyle name="40% - Ênfase6 2 5 8" xfId="34022" xr:uid="{00000000-0005-0000-0000-0000E2840000}"/>
    <cellStyle name="40% - Ênfase6 2 5 9" xfId="34023" xr:uid="{00000000-0005-0000-0000-0000E3840000}"/>
    <cellStyle name="40% - Ênfase6 2 6" xfId="34024" xr:uid="{00000000-0005-0000-0000-0000E4840000}"/>
    <cellStyle name="40% - Ênfase6 2 6 10" xfId="34025" xr:uid="{00000000-0005-0000-0000-0000E5840000}"/>
    <cellStyle name="40% - Ênfase6 2 6 11" xfId="34026" xr:uid="{00000000-0005-0000-0000-0000E6840000}"/>
    <cellStyle name="40% - Ênfase6 2 6 12" xfId="34027" xr:uid="{00000000-0005-0000-0000-0000E7840000}"/>
    <cellStyle name="40% - Ênfase6 2 6 13" xfId="34028" xr:uid="{00000000-0005-0000-0000-0000E8840000}"/>
    <cellStyle name="40% - Ênfase6 2 6 2" xfId="34029" xr:uid="{00000000-0005-0000-0000-0000E9840000}"/>
    <cellStyle name="40% - Ênfase6 2 6 3" xfId="34030" xr:uid="{00000000-0005-0000-0000-0000EA840000}"/>
    <cellStyle name="40% - Ênfase6 2 6 4" xfId="34031" xr:uid="{00000000-0005-0000-0000-0000EB840000}"/>
    <cellStyle name="40% - Ênfase6 2 6 5" xfId="34032" xr:uid="{00000000-0005-0000-0000-0000EC840000}"/>
    <cellStyle name="40% - Ênfase6 2 6 6" xfId="34033" xr:uid="{00000000-0005-0000-0000-0000ED840000}"/>
    <cellStyle name="40% - Ênfase6 2 6 7" xfId="34034" xr:uid="{00000000-0005-0000-0000-0000EE840000}"/>
    <cellStyle name="40% - Ênfase6 2 6 8" xfId="34035" xr:uid="{00000000-0005-0000-0000-0000EF840000}"/>
    <cellStyle name="40% - Ênfase6 2 6 9" xfId="34036" xr:uid="{00000000-0005-0000-0000-0000F0840000}"/>
    <cellStyle name="40% - Ênfase6 2 7" xfId="34037" xr:uid="{00000000-0005-0000-0000-0000F1840000}"/>
    <cellStyle name="40% - Ênfase6 2 7 10" xfId="34038" xr:uid="{00000000-0005-0000-0000-0000F2840000}"/>
    <cellStyle name="40% - Ênfase6 2 7 11" xfId="34039" xr:uid="{00000000-0005-0000-0000-0000F3840000}"/>
    <cellStyle name="40% - Ênfase6 2 7 12" xfId="34040" xr:uid="{00000000-0005-0000-0000-0000F4840000}"/>
    <cellStyle name="40% - Ênfase6 2 7 13" xfId="34041" xr:uid="{00000000-0005-0000-0000-0000F5840000}"/>
    <cellStyle name="40% - Ênfase6 2 7 2" xfId="34042" xr:uid="{00000000-0005-0000-0000-0000F6840000}"/>
    <cellStyle name="40% - Ênfase6 2 7 3" xfId="34043" xr:uid="{00000000-0005-0000-0000-0000F7840000}"/>
    <cellStyle name="40% - Ênfase6 2 7 4" xfId="34044" xr:uid="{00000000-0005-0000-0000-0000F8840000}"/>
    <cellStyle name="40% - Ênfase6 2 7 5" xfId="34045" xr:uid="{00000000-0005-0000-0000-0000F9840000}"/>
    <cellStyle name="40% - Ênfase6 2 7 6" xfId="34046" xr:uid="{00000000-0005-0000-0000-0000FA840000}"/>
    <cellStyle name="40% - Ênfase6 2 7 7" xfId="34047" xr:uid="{00000000-0005-0000-0000-0000FB840000}"/>
    <cellStyle name="40% - Ênfase6 2 7 8" xfId="34048" xr:uid="{00000000-0005-0000-0000-0000FC840000}"/>
    <cellStyle name="40% - Ênfase6 2 7 9" xfId="34049" xr:uid="{00000000-0005-0000-0000-0000FD840000}"/>
    <cellStyle name="40% - Ênfase6 2 8" xfId="34050" xr:uid="{00000000-0005-0000-0000-0000FE840000}"/>
    <cellStyle name="40% - Ênfase6 2 8 10" xfId="34051" xr:uid="{00000000-0005-0000-0000-0000FF840000}"/>
    <cellStyle name="40% - Ênfase6 2 8 11" xfId="34052" xr:uid="{00000000-0005-0000-0000-000000850000}"/>
    <cellStyle name="40% - Ênfase6 2 8 12" xfId="34053" xr:uid="{00000000-0005-0000-0000-000001850000}"/>
    <cellStyle name="40% - Ênfase6 2 8 13" xfId="34054" xr:uid="{00000000-0005-0000-0000-000002850000}"/>
    <cellStyle name="40% - Ênfase6 2 8 2" xfId="34055" xr:uid="{00000000-0005-0000-0000-000003850000}"/>
    <cellStyle name="40% - Ênfase6 2 8 3" xfId="34056" xr:uid="{00000000-0005-0000-0000-000004850000}"/>
    <cellStyle name="40% - Ênfase6 2 8 4" xfId="34057" xr:uid="{00000000-0005-0000-0000-000005850000}"/>
    <cellStyle name="40% - Ênfase6 2 8 5" xfId="34058" xr:uid="{00000000-0005-0000-0000-000006850000}"/>
    <cellStyle name="40% - Ênfase6 2 8 6" xfId="34059" xr:uid="{00000000-0005-0000-0000-000007850000}"/>
    <cellStyle name="40% - Ênfase6 2 8 7" xfId="34060" xr:uid="{00000000-0005-0000-0000-000008850000}"/>
    <cellStyle name="40% - Ênfase6 2 8 8" xfId="34061" xr:uid="{00000000-0005-0000-0000-000009850000}"/>
    <cellStyle name="40% - Ênfase6 2 8 9" xfId="34062" xr:uid="{00000000-0005-0000-0000-00000A850000}"/>
    <cellStyle name="40% - Ênfase6 2 9" xfId="34063" xr:uid="{00000000-0005-0000-0000-00000B850000}"/>
    <cellStyle name="40% - Ênfase6 2 9 10" xfId="34064" xr:uid="{00000000-0005-0000-0000-00000C850000}"/>
    <cellStyle name="40% - Ênfase6 2 9 11" xfId="34065" xr:uid="{00000000-0005-0000-0000-00000D850000}"/>
    <cellStyle name="40% - Ênfase6 2 9 12" xfId="34066" xr:uid="{00000000-0005-0000-0000-00000E850000}"/>
    <cellStyle name="40% - Ênfase6 2 9 13" xfId="34067" xr:uid="{00000000-0005-0000-0000-00000F850000}"/>
    <cellStyle name="40% - Ênfase6 2 9 2" xfId="34068" xr:uid="{00000000-0005-0000-0000-000010850000}"/>
    <cellStyle name="40% - Ênfase6 2 9 3" xfId="34069" xr:uid="{00000000-0005-0000-0000-000011850000}"/>
    <cellStyle name="40% - Ênfase6 2 9 4" xfId="34070" xr:uid="{00000000-0005-0000-0000-000012850000}"/>
    <cellStyle name="40% - Ênfase6 2 9 5" xfId="34071" xr:uid="{00000000-0005-0000-0000-000013850000}"/>
    <cellStyle name="40% - Ênfase6 2 9 6" xfId="34072" xr:uid="{00000000-0005-0000-0000-000014850000}"/>
    <cellStyle name="40% - Ênfase6 2 9 7" xfId="34073" xr:uid="{00000000-0005-0000-0000-000015850000}"/>
    <cellStyle name="40% - Ênfase6 2 9 8" xfId="34074" xr:uid="{00000000-0005-0000-0000-000016850000}"/>
    <cellStyle name="40% - Ênfase6 2 9 9" xfId="34075" xr:uid="{00000000-0005-0000-0000-000017850000}"/>
    <cellStyle name="40% - Ênfase6 20" xfId="34076" xr:uid="{00000000-0005-0000-0000-000018850000}"/>
    <cellStyle name="40% - Ênfase6 20 10" xfId="34077" xr:uid="{00000000-0005-0000-0000-000019850000}"/>
    <cellStyle name="40% - Ênfase6 20 11" xfId="34078" xr:uid="{00000000-0005-0000-0000-00001A850000}"/>
    <cellStyle name="40% - Ênfase6 20 12" xfId="34079" xr:uid="{00000000-0005-0000-0000-00001B850000}"/>
    <cellStyle name="40% - Ênfase6 20 13" xfId="34080" xr:uid="{00000000-0005-0000-0000-00001C850000}"/>
    <cellStyle name="40% - Ênfase6 20 2" xfId="34081" xr:uid="{00000000-0005-0000-0000-00001D850000}"/>
    <cellStyle name="40% - Ênfase6 20 3" xfId="34082" xr:uid="{00000000-0005-0000-0000-00001E850000}"/>
    <cellStyle name="40% - Ênfase6 20 4" xfId="34083" xr:uid="{00000000-0005-0000-0000-00001F850000}"/>
    <cellStyle name="40% - Ênfase6 20 5" xfId="34084" xr:uid="{00000000-0005-0000-0000-000020850000}"/>
    <cellStyle name="40% - Ênfase6 20 6" xfId="34085" xr:uid="{00000000-0005-0000-0000-000021850000}"/>
    <cellStyle name="40% - Ênfase6 20 7" xfId="34086" xr:uid="{00000000-0005-0000-0000-000022850000}"/>
    <cellStyle name="40% - Ênfase6 20 8" xfId="34087" xr:uid="{00000000-0005-0000-0000-000023850000}"/>
    <cellStyle name="40% - Ênfase6 20 9" xfId="34088" xr:uid="{00000000-0005-0000-0000-000024850000}"/>
    <cellStyle name="40% - Ênfase6 21" xfId="34089" xr:uid="{00000000-0005-0000-0000-000025850000}"/>
    <cellStyle name="40% - Ênfase6 21 10" xfId="34090" xr:uid="{00000000-0005-0000-0000-000026850000}"/>
    <cellStyle name="40% - Ênfase6 21 11" xfId="34091" xr:uid="{00000000-0005-0000-0000-000027850000}"/>
    <cellStyle name="40% - Ênfase6 21 12" xfId="34092" xr:uid="{00000000-0005-0000-0000-000028850000}"/>
    <cellStyle name="40% - Ênfase6 21 13" xfId="34093" xr:uid="{00000000-0005-0000-0000-000029850000}"/>
    <cellStyle name="40% - Ênfase6 21 2" xfId="34094" xr:uid="{00000000-0005-0000-0000-00002A850000}"/>
    <cellStyle name="40% - Ênfase6 21 3" xfId="34095" xr:uid="{00000000-0005-0000-0000-00002B850000}"/>
    <cellStyle name="40% - Ênfase6 21 4" xfId="34096" xr:uid="{00000000-0005-0000-0000-00002C850000}"/>
    <cellStyle name="40% - Ênfase6 21 5" xfId="34097" xr:uid="{00000000-0005-0000-0000-00002D850000}"/>
    <cellStyle name="40% - Ênfase6 21 6" xfId="34098" xr:uid="{00000000-0005-0000-0000-00002E850000}"/>
    <cellStyle name="40% - Ênfase6 21 7" xfId="34099" xr:uid="{00000000-0005-0000-0000-00002F850000}"/>
    <cellStyle name="40% - Ênfase6 21 8" xfId="34100" xr:uid="{00000000-0005-0000-0000-000030850000}"/>
    <cellStyle name="40% - Ênfase6 21 9" xfId="34101" xr:uid="{00000000-0005-0000-0000-000031850000}"/>
    <cellStyle name="40% - Ênfase6 22" xfId="34102" xr:uid="{00000000-0005-0000-0000-000032850000}"/>
    <cellStyle name="40% - Ênfase6 23" xfId="34103" xr:uid="{00000000-0005-0000-0000-000033850000}"/>
    <cellStyle name="40% - Ênfase6 24" xfId="34104" xr:uid="{00000000-0005-0000-0000-000034850000}"/>
    <cellStyle name="40% - Ênfase6 25" xfId="34105" xr:uid="{00000000-0005-0000-0000-000035850000}"/>
    <cellStyle name="40% - Ênfase6 26" xfId="34106" xr:uid="{00000000-0005-0000-0000-000036850000}"/>
    <cellStyle name="40% - Ênfase6 27" xfId="34107" xr:uid="{00000000-0005-0000-0000-000037850000}"/>
    <cellStyle name="40% - Ênfase6 28" xfId="34108" xr:uid="{00000000-0005-0000-0000-000038850000}"/>
    <cellStyle name="40% - Ênfase6 29" xfId="34109" xr:uid="{00000000-0005-0000-0000-000039850000}"/>
    <cellStyle name="40% - Ênfase6 3" xfId="34110" xr:uid="{00000000-0005-0000-0000-00003A850000}"/>
    <cellStyle name="40% - Ênfase6 3 10" xfId="34111" xr:uid="{00000000-0005-0000-0000-00003B850000}"/>
    <cellStyle name="40% - Ênfase6 3 10 10" xfId="34112" xr:uid="{00000000-0005-0000-0000-00003C850000}"/>
    <cellStyle name="40% - Ênfase6 3 10 11" xfId="34113" xr:uid="{00000000-0005-0000-0000-00003D850000}"/>
    <cellStyle name="40% - Ênfase6 3 10 12" xfId="34114" xr:uid="{00000000-0005-0000-0000-00003E850000}"/>
    <cellStyle name="40% - Ênfase6 3 10 13" xfId="34115" xr:uid="{00000000-0005-0000-0000-00003F850000}"/>
    <cellStyle name="40% - Ênfase6 3 10 2" xfId="34116" xr:uid="{00000000-0005-0000-0000-000040850000}"/>
    <cellStyle name="40% - Ênfase6 3 10 3" xfId="34117" xr:uid="{00000000-0005-0000-0000-000041850000}"/>
    <cellStyle name="40% - Ênfase6 3 10 4" xfId="34118" xr:uid="{00000000-0005-0000-0000-000042850000}"/>
    <cellStyle name="40% - Ênfase6 3 10 5" xfId="34119" xr:uid="{00000000-0005-0000-0000-000043850000}"/>
    <cellStyle name="40% - Ênfase6 3 10 6" xfId="34120" xr:uid="{00000000-0005-0000-0000-000044850000}"/>
    <cellStyle name="40% - Ênfase6 3 10 7" xfId="34121" xr:uid="{00000000-0005-0000-0000-000045850000}"/>
    <cellStyle name="40% - Ênfase6 3 10 8" xfId="34122" xr:uid="{00000000-0005-0000-0000-000046850000}"/>
    <cellStyle name="40% - Ênfase6 3 10 9" xfId="34123" xr:uid="{00000000-0005-0000-0000-000047850000}"/>
    <cellStyle name="40% - Ênfase6 3 11" xfId="34124" xr:uid="{00000000-0005-0000-0000-000048850000}"/>
    <cellStyle name="40% - Ênfase6 3 11 10" xfId="34125" xr:uid="{00000000-0005-0000-0000-000049850000}"/>
    <cellStyle name="40% - Ênfase6 3 11 11" xfId="34126" xr:uid="{00000000-0005-0000-0000-00004A850000}"/>
    <cellStyle name="40% - Ênfase6 3 11 12" xfId="34127" xr:uid="{00000000-0005-0000-0000-00004B850000}"/>
    <cellStyle name="40% - Ênfase6 3 11 13" xfId="34128" xr:uid="{00000000-0005-0000-0000-00004C850000}"/>
    <cellStyle name="40% - Ênfase6 3 11 2" xfId="34129" xr:uid="{00000000-0005-0000-0000-00004D850000}"/>
    <cellStyle name="40% - Ênfase6 3 11 3" xfId="34130" xr:uid="{00000000-0005-0000-0000-00004E850000}"/>
    <cellStyle name="40% - Ênfase6 3 11 4" xfId="34131" xr:uid="{00000000-0005-0000-0000-00004F850000}"/>
    <cellStyle name="40% - Ênfase6 3 11 5" xfId="34132" xr:uid="{00000000-0005-0000-0000-000050850000}"/>
    <cellStyle name="40% - Ênfase6 3 11 6" xfId="34133" xr:uid="{00000000-0005-0000-0000-000051850000}"/>
    <cellStyle name="40% - Ênfase6 3 11 7" xfId="34134" xr:uid="{00000000-0005-0000-0000-000052850000}"/>
    <cellStyle name="40% - Ênfase6 3 11 8" xfId="34135" xr:uid="{00000000-0005-0000-0000-000053850000}"/>
    <cellStyle name="40% - Ênfase6 3 11 9" xfId="34136" xr:uid="{00000000-0005-0000-0000-000054850000}"/>
    <cellStyle name="40% - Ênfase6 3 12" xfId="34137" xr:uid="{00000000-0005-0000-0000-000055850000}"/>
    <cellStyle name="40% - Ênfase6 3 12 10" xfId="34138" xr:uid="{00000000-0005-0000-0000-000056850000}"/>
    <cellStyle name="40% - Ênfase6 3 12 11" xfId="34139" xr:uid="{00000000-0005-0000-0000-000057850000}"/>
    <cellStyle name="40% - Ênfase6 3 12 12" xfId="34140" xr:uid="{00000000-0005-0000-0000-000058850000}"/>
    <cellStyle name="40% - Ênfase6 3 12 13" xfId="34141" xr:uid="{00000000-0005-0000-0000-000059850000}"/>
    <cellStyle name="40% - Ênfase6 3 12 2" xfId="34142" xr:uid="{00000000-0005-0000-0000-00005A850000}"/>
    <cellStyle name="40% - Ênfase6 3 12 3" xfId="34143" xr:uid="{00000000-0005-0000-0000-00005B850000}"/>
    <cellStyle name="40% - Ênfase6 3 12 4" xfId="34144" xr:uid="{00000000-0005-0000-0000-00005C850000}"/>
    <cellStyle name="40% - Ênfase6 3 12 5" xfId="34145" xr:uid="{00000000-0005-0000-0000-00005D850000}"/>
    <cellStyle name="40% - Ênfase6 3 12 6" xfId="34146" xr:uid="{00000000-0005-0000-0000-00005E850000}"/>
    <cellStyle name="40% - Ênfase6 3 12 7" xfId="34147" xr:uid="{00000000-0005-0000-0000-00005F850000}"/>
    <cellStyle name="40% - Ênfase6 3 12 8" xfId="34148" xr:uid="{00000000-0005-0000-0000-000060850000}"/>
    <cellStyle name="40% - Ênfase6 3 12 9" xfId="34149" xr:uid="{00000000-0005-0000-0000-000061850000}"/>
    <cellStyle name="40% - Ênfase6 3 13" xfId="34150" xr:uid="{00000000-0005-0000-0000-000062850000}"/>
    <cellStyle name="40% - Ênfase6 3 14" xfId="34151" xr:uid="{00000000-0005-0000-0000-000063850000}"/>
    <cellStyle name="40% - Ênfase6 3 15" xfId="34152" xr:uid="{00000000-0005-0000-0000-000064850000}"/>
    <cellStyle name="40% - Ênfase6 3 16" xfId="34153" xr:uid="{00000000-0005-0000-0000-000065850000}"/>
    <cellStyle name="40% - Ênfase6 3 17" xfId="34154" xr:uid="{00000000-0005-0000-0000-000066850000}"/>
    <cellStyle name="40% - Ênfase6 3 18" xfId="34155" xr:uid="{00000000-0005-0000-0000-000067850000}"/>
    <cellStyle name="40% - Ênfase6 3 19" xfId="34156" xr:uid="{00000000-0005-0000-0000-000068850000}"/>
    <cellStyle name="40% - Ênfase6 3 2" xfId="34157" xr:uid="{00000000-0005-0000-0000-000069850000}"/>
    <cellStyle name="40% - Ênfase6 3 2 10" xfId="34158" xr:uid="{00000000-0005-0000-0000-00006A850000}"/>
    <cellStyle name="40% - Ênfase6 3 2 10 10" xfId="34159" xr:uid="{00000000-0005-0000-0000-00006B850000}"/>
    <cellStyle name="40% - Ênfase6 3 2 10 11" xfId="34160" xr:uid="{00000000-0005-0000-0000-00006C850000}"/>
    <cellStyle name="40% - Ênfase6 3 2 10 12" xfId="34161" xr:uid="{00000000-0005-0000-0000-00006D850000}"/>
    <cellStyle name="40% - Ênfase6 3 2 10 13" xfId="34162" xr:uid="{00000000-0005-0000-0000-00006E850000}"/>
    <cellStyle name="40% - Ênfase6 3 2 10 2" xfId="34163" xr:uid="{00000000-0005-0000-0000-00006F850000}"/>
    <cellStyle name="40% - Ênfase6 3 2 10 3" xfId="34164" xr:uid="{00000000-0005-0000-0000-000070850000}"/>
    <cellStyle name="40% - Ênfase6 3 2 10 4" xfId="34165" xr:uid="{00000000-0005-0000-0000-000071850000}"/>
    <cellStyle name="40% - Ênfase6 3 2 10 5" xfId="34166" xr:uid="{00000000-0005-0000-0000-000072850000}"/>
    <cellStyle name="40% - Ênfase6 3 2 10 6" xfId="34167" xr:uid="{00000000-0005-0000-0000-000073850000}"/>
    <cellStyle name="40% - Ênfase6 3 2 10 7" xfId="34168" xr:uid="{00000000-0005-0000-0000-000074850000}"/>
    <cellStyle name="40% - Ênfase6 3 2 10 8" xfId="34169" xr:uid="{00000000-0005-0000-0000-000075850000}"/>
    <cellStyle name="40% - Ênfase6 3 2 10 9" xfId="34170" xr:uid="{00000000-0005-0000-0000-000076850000}"/>
    <cellStyle name="40% - Ênfase6 3 2 11" xfId="34171" xr:uid="{00000000-0005-0000-0000-000077850000}"/>
    <cellStyle name="40% - Ênfase6 3 2 11 10" xfId="34172" xr:uid="{00000000-0005-0000-0000-000078850000}"/>
    <cellStyle name="40% - Ênfase6 3 2 11 11" xfId="34173" xr:uid="{00000000-0005-0000-0000-000079850000}"/>
    <cellStyle name="40% - Ênfase6 3 2 11 12" xfId="34174" xr:uid="{00000000-0005-0000-0000-00007A850000}"/>
    <cellStyle name="40% - Ênfase6 3 2 11 13" xfId="34175" xr:uid="{00000000-0005-0000-0000-00007B850000}"/>
    <cellStyle name="40% - Ênfase6 3 2 11 2" xfId="34176" xr:uid="{00000000-0005-0000-0000-00007C850000}"/>
    <cellStyle name="40% - Ênfase6 3 2 11 3" xfId="34177" xr:uid="{00000000-0005-0000-0000-00007D850000}"/>
    <cellStyle name="40% - Ênfase6 3 2 11 4" xfId="34178" xr:uid="{00000000-0005-0000-0000-00007E850000}"/>
    <cellStyle name="40% - Ênfase6 3 2 11 5" xfId="34179" xr:uid="{00000000-0005-0000-0000-00007F850000}"/>
    <cellStyle name="40% - Ênfase6 3 2 11 6" xfId="34180" xr:uid="{00000000-0005-0000-0000-000080850000}"/>
    <cellStyle name="40% - Ênfase6 3 2 11 7" xfId="34181" xr:uid="{00000000-0005-0000-0000-000081850000}"/>
    <cellStyle name="40% - Ênfase6 3 2 11 8" xfId="34182" xr:uid="{00000000-0005-0000-0000-000082850000}"/>
    <cellStyle name="40% - Ênfase6 3 2 11 9" xfId="34183" xr:uid="{00000000-0005-0000-0000-000083850000}"/>
    <cellStyle name="40% - Ênfase6 3 2 12" xfId="34184" xr:uid="{00000000-0005-0000-0000-000084850000}"/>
    <cellStyle name="40% - Ênfase6 3 2 13" xfId="34185" xr:uid="{00000000-0005-0000-0000-000085850000}"/>
    <cellStyle name="40% - Ênfase6 3 2 14" xfId="34186" xr:uid="{00000000-0005-0000-0000-000086850000}"/>
    <cellStyle name="40% - Ênfase6 3 2 15" xfId="34187" xr:uid="{00000000-0005-0000-0000-000087850000}"/>
    <cellStyle name="40% - Ênfase6 3 2 16" xfId="34188" xr:uid="{00000000-0005-0000-0000-000088850000}"/>
    <cellStyle name="40% - Ênfase6 3 2 17" xfId="34189" xr:uid="{00000000-0005-0000-0000-000089850000}"/>
    <cellStyle name="40% - Ênfase6 3 2 18" xfId="34190" xr:uid="{00000000-0005-0000-0000-00008A850000}"/>
    <cellStyle name="40% - Ênfase6 3 2 19" xfId="34191" xr:uid="{00000000-0005-0000-0000-00008B850000}"/>
    <cellStyle name="40% - Ênfase6 3 2 2" xfId="34192" xr:uid="{00000000-0005-0000-0000-00008C850000}"/>
    <cellStyle name="40% - Ênfase6 3 2 2 10" xfId="34193" xr:uid="{00000000-0005-0000-0000-00008D850000}"/>
    <cellStyle name="40% - Ênfase6 3 2 2 11" xfId="34194" xr:uid="{00000000-0005-0000-0000-00008E850000}"/>
    <cellStyle name="40% - Ênfase6 3 2 2 12" xfId="34195" xr:uid="{00000000-0005-0000-0000-00008F850000}"/>
    <cellStyle name="40% - Ênfase6 3 2 2 13" xfId="34196" xr:uid="{00000000-0005-0000-0000-000090850000}"/>
    <cellStyle name="40% - Ênfase6 3 2 2 2" xfId="34197" xr:uid="{00000000-0005-0000-0000-000091850000}"/>
    <cellStyle name="40% - Ênfase6 3 2 2 3" xfId="34198" xr:uid="{00000000-0005-0000-0000-000092850000}"/>
    <cellStyle name="40% - Ênfase6 3 2 2 4" xfId="34199" xr:uid="{00000000-0005-0000-0000-000093850000}"/>
    <cellStyle name="40% - Ênfase6 3 2 2 5" xfId="34200" xr:uid="{00000000-0005-0000-0000-000094850000}"/>
    <cellStyle name="40% - Ênfase6 3 2 2 6" xfId="34201" xr:uid="{00000000-0005-0000-0000-000095850000}"/>
    <cellStyle name="40% - Ênfase6 3 2 2 7" xfId="34202" xr:uid="{00000000-0005-0000-0000-000096850000}"/>
    <cellStyle name="40% - Ênfase6 3 2 2 8" xfId="34203" xr:uid="{00000000-0005-0000-0000-000097850000}"/>
    <cellStyle name="40% - Ênfase6 3 2 2 9" xfId="34204" xr:uid="{00000000-0005-0000-0000-000098850000}"/>
    <cellStyle name="40% - Ênfase6 3 2 20" xfId="34205" xr:uid="{00000000-0005-0000-0000-000099850000}"/>
    <cellStyle name="40% - Ênfase6 3 2 21" xfId="34206" xr:uid="{00000000-0005-0000-0000-00009A850000}"/>
    <cellStyle name="40% - Ênfase6 3 2 22" xfId="34207" xr:uid="{00000000-0005-0000-0000-00009B850000}"/>
    <cellStyle name="40% - Ênfase6 3 2 23" xfId="34208" xr:uid="{00000000-0005-0000-0000-00009C850000}"/>
    <cellStyle name="40% - Ênfase6 3 2 3" xfId="34209" xr:uid="{00000000-0005-0000-0000-00009D850000}"/>
    <cellStyle name="40% - Ênfase6 3 2 3 10" xfId="34210" xr:uid="{00000000-0005-0000-0000-00009E850000}"/>
    <cellStyle name="40% - Ênfase6 3 2 3 11" xfId="34211" xr:uid="{00000000-0005-0000-0000-00009F850000}"/>
    <cellStyle name="40% - Ênfase6 3 2 3 12" xfId="34212" xr:uid="{00000000-0005-0000-0000-0000A0850000}"/>
    <cellStyle name="40% - Ênfase6 3 2 3 13" xfId="34213" xr:uid="{00000000-0005-0000-0000-0000A1850000}"/>
    <cellStyle name="40% - Ênfase6 3 2 3 2" xfId="34214" xr:uid="{00000000-0005-0000-0000-0000A2850000}"/>
    <cellStyle name="40% - Ênfase6 3 2 3 3" xfId="34215" xr:uid="{00000000-0005-0000-0000-0000A3850000}"/>
    <cellStyle name="40% - Ênfase6 3 2 3 4" xfId="34216" xr:uid="{00000000-0005-0000-0000-0000A4850000}"/>
    <cellStyle name="40% - Ênfase6 3 2 3 5" xfId="34217" xr:uid="{00000000-0005-0000-0000-0000A5850000}"/>
    <cellStyle name="40% - Ênfase6 3 2 3 6" xfId="34218" xr:uid="{00000000-0005-0000-0000-0000A6850000}"/>
    <cellStyle name="40% - Ênfase6 3 2 3 7" xfId="34219" xr:uid="{00000000-0005-0000-0000-0000A7850000}"/>
    <cellStyle name="40% - Ênfase6 3 2 3 8" xfId="34220" xr:uid="{00000000-0005-0000-0000-0000A8850000}"/>
    <cellStyle name="40% - Ênfase6 3 2 3 9" xfId="34221" xr:uid="{00000000-0005-0000-0000-0000A9850000}"/>
    <cellStyle name="40% - Ênfase6 3 2 4" xfId="34222" xr:uid="{00000000-0005-0000-0000-0000AA850000}"/>
    <cellStyle name="40% - Ênfase6 3 2 4 10" xfId="34223" xr:uid="{00000000-0005-0000-0000-0000AB850000}"/>
    <cellStyle name="40% - Ênfase6 3 2 4 11" xfId="34224" xr:uid="{00000000-0005-0000-0000-0000AC850000}"/>
    <cellStyle name="40% - Ênfase6 3 2 4 12" xfId="34225" xr:uid="{00000000-0005-0000-0000-0000AD850000}"/>
    <cellStyle name="40% - Ênfase6 3 2 4 13" xfId="34226" xr:uid="{00000000-0005-0000-0000-0000AE850000}"/>
    <cellStyle name="40% - Ênfase6 3 2 4 2" xfId="34227" xr:uid="{00000000-0005-0000-0000-0000AF850000}"/>
    <cellStyle name="40% - Ênfase6 3 2 4 3" xfId="34228" xr:uid="{00000000-0005-0000-0000-0000B0850000}"/>
    <cellStyle name="40% - Ênfase6 3 2 4 4" xfId="34229" xr:uid="{00000000-0005-0000-0000-0000B1850000}"/>
    <cellStyle name="40% - Ênfase6 3 2 4 5" xfId="34230" xr:uid="{00000000-0005-0000-0000-0000B2850000}"/>
    <cellStyle name="40% - Ênfase6 3 2 4 6" xfId="34231" xr:uid="{00000000-0005-0000-0000-0000B3850000}"/>
    <cellStyle name="40% - Ênfase6 3 2 4 7" xfId="34232" xr:uid="{00000000-0005-0000-0000-0000B4850000}"/>
    <cellStyle name="40% - Ênfase6 3 2 4 8" xfId="34233" xr:uid="{00000000-0005-0000-0000-0000B5850000}"/>
    <cellStyle name="40% - Ênfase6 3 2 4 9" xfId="34234" xr:uid="{00000000-0005-0000-0000-0000B6850000}"/>
    <cellStyle name="40% - Ênfase6 3 2 5" xfId="34235" xr:uid="{00000000-0005-0000-0000-0000B7850000}"/>
    <cellStyle name="40% - Ênfase6 3 2 5 10" xfId="34236" xr:uid="{00000000-0005-0000-0000-0000B8850000}"/>
    <cellStyle name="40% - Ênfase6 3 2 5 11" xfId="34237" xr:uid="{00000000-0005-0000-0000-0000B9850000}"/>
    <cellStyle name="40% - Ênfase6 3 2 5 12" xfId="34238" xr:uid="{00000000-0005-0000-0000-0000BA850000}"/>
    <cellStyle name="40% - Ênfase6 3 2 5 13" xfId="34239" xr:uid="{00000000-0005-0000-0000-0000BB850000}"/>
    <cellStyle name="40% - Ênfase6 3 2 5 2" xfId="34240" xr:uid="{00000000-0005-0000-0000-0000BC850000}"/>
    <cellStyle name="40% - Ênfase6 3 2 5 3" xfId="34241" xr:uid="{00000000-0005-0000-0000-0000BD850000}"/>
    <cellStyle name="40% - Ênfase6 3 2 5 4" xfId="34242" xr:uid="{00000000-0005-0000-0000-0000BE850000}"/>
    <cellStyle name="40% - Ênfase6 3 2 5 5" xfId="34243" xr:uid="{00000000-0005-0000-0000-0000BF850000}"/>
    <cellStyle name="40% - Ênfase6 3 2 5 6" xfId="34244" xr:uid="{00000000-0005-0000-0000-0000C0850000}"/>
    <cellStyle name="40% - Ênfase6 3 2 5 7" xfId="34245" xr:uid="{00000000-0005-0000-0000-0000C1850000}"/>
    <cellStyle name="40% - Ênfase6 3 2 5 8" xfId="34246" xr:uid="{00000000-0005-0000-0000-0000C2850000}"/>
    <cellStyle name="40% - Ênfase6 3 2 5 9" xfId="34247" xr:uid="{00000000-0005-0000-0000-0000C3850000}"/>
    <cellStyle name="40% - Ênfase6 3 2 6" xfId="34248" xr:uid="{00000000-0005-0000-0000-0000C4850000}"/>
    <cellStyle name="40% - Ênfase6 3 2 6 10" xfId="34249" xr:uid="{00000000-0005-0000-0000-0000C5850000}"/>
    <cellStyle name="40% - Ênfase6 3 2 6 11" xfId="34250" xr:uid="{00000000-0005-0000-0000-0000C6850000}"/>
    <cellStyle name="40% - Ênfase6 3 2 6 12" xfId="34251" xr:uid="{00000000-0005-0000-0000-0000C7850000}"/>
    <cellStyle name="40% - Ênfase6 3 2 6 13" xfId="34252" xr:uid="{00000000-0005-0000-0000-0000C8850000}"/>
    <cellStyle name="40% - Ênfase6 3 2 6 2" xfId="34253" xr:uid="{00000000-0005-0000-0000-0000C9850000}"/>
    <cellStyle name="40% - Ênfase6 3 2 6 3" xfId="34254" xr:uid="{00000000-0005-0000-0000-0000CA850000}"/>
    <cellStyle name="40% - Ênfase6 3 2 6 4" xfId="34255" xr:uid="{00000000-0005-0000-0000-0000CB850000}"/>
    <cellStyle name="40% - Ênfase6 3 2 6 5" xfId="34256" xr:uid="{00000000-0005-0000-0000-0000CC850000}"/>
    <cellStyle name="40% - Ênfase6 3 2 6 6" xfId="34257" xr:uid="{00000000-0005-0000-0000-0000CD850000}"/>
    <cellStyle name="40% - Ênfase6 3 2 6 7" xfId="34258" xr:uid="{00000000-0005-0000-0000-0000CE850000}"/>
    <cellStyle name="40% - Ênfase6 3 2 6 8" xfId="34259" xr:uid="{00000000-0005-0000-0000-0000CF850000}"/>
    <cellStyle name="40% - Ênfase6 3 2 6 9" xfId="34260" xr:uid="{00000000-0005-0000-0000-0000D0850000}"/>
    <cellStyle name="40% - Ênfase6 3 2 7" xfId="34261" xr:uid="{00000000-0005-0000-0000-0000D1850000}"/>
    <cellStyle name="40% - Ênfase6 3 2 7 10" xfId="34262" xr:uid="{00000000-0005-0000-0000-0000D2850000}"/>
    <cellStyle name="40% - Ênfase6 3 2 7 11" xfId="34263" xr:uid="{00000000-0005-0000-0000-0000D3850000}"/>
    <cellStyle name="40% - Ênfase6 3 2 7 12" xfId="34264" xr:uid="{00000000-0005-0000-0000-0000D4850000}"/>
    <cellStyle name="40% - Ênfase6 3 2 7 13" xfId="34265" xr:uid="{00000000-0005-0000-0000-0000D5850000}"/>
    <cellStyle name="40% - Ênfase6 3 2 7 2" xfId="34266" xr:uid="{00000000-0005-0000-0000-0000D6850000}"/>
    <cellStyle name="40% - Ênfase6 3 2 7 3" xfId="34267" xr:uid="{00000000-0005-0000-0000-0000D7850000}"/>
    <cellStyle name="40% - Ênfase6 3 2 7 4" xfId="34268" xr:uid="{00000000-0005-0000-0000-0000D8850000}"/>
    <cellStyle name="40% - Ênfase6 3 2 7 5" xfId="34269" xr:uid="{00000000-0005-0000-0000-0000D9850000}"/>
    <cellStyle name="40% - Ênfase6 3 2 7 6" xfId="34270" xr:uid="{00000000-0005-0000-0000-0000DA850000}"/>
    <cellStyle name="40% - Ênfase6 3 2 7 7" xfId="34271" xr:uid="{00000000-0005-0000-0000-0000DB850000}"/>
    <cellStyle name="40% - Ênfase6 3 2 7 8" xfId="34272" xr:uid="{00000000-0005-0000-0000-0000DC850000}"/>
    <cellStyle name="40% - Ênfase6 3 2 7 9" xfId="34273" xr:uid="{00000000-0005-0000-0000-0000DD850000}"/>
    <cellStyle name="40% - Ênfase6 3 2 8" xfId="34274" xr:uid="{00000000-0005-0000-0000-0000DE850000}"/>
    <cellStyle name="40% - Ênfase6 3 2 8 10" xfId="34275" xr:uid="{00000000-0005-0000-0000-0000DF850000}"/>
    <cellStyle name="40% - Ênfase6 3 2 8 11" xfId="34276" xr:uid="{00000000-0005-0000-0000-0000E0850000}"/>
    <cellStyle name="40% - Ênfase6 3 2 8 12" xfId="34277" xr:uid="{00000000-0005-0000-0000-0000E1850000}"/>
    <cellStyle name="40% - Ênfase6 3 2 8 13" xfId="34278" xr:uid="{00000000-0005-0000-0000-0000E2850000}"/>
    <cellStyle name="40% - Ênfase6 3 2 8 2" xfId="34279" xr:uid="{00000000-0005-0000-0000-0000E3850000}"/>
    <cellStyle name="40% - Ênfase6 3 2 8 3" xfId="34280" xr:uid="{00000000-0005-0000-0000-0000E4850000}"/>
    <cellStyle name="40% - Ênfase6 3 2 8 4" xfId="34281" xr:uid="{00000000-0005-0000-0000-0000E5850000}"/>
    <cellStyle name="40% - Ênfase6 3 2 8 5" xfId="34282" xr:uid="{00000000-0005-0000-0000-0000E6850000}"/>
    <cellStyle name="40% - Ênfase6 3 2 8 6" xfId="34283" xr:uid="{00000000-0005-0000-0000-0000E7850000}"/>
    <cellStyle name="40% - Ênfase6 3 2 8 7" xfId="34284" xr:uid="{00000000-0005-0000-0000-0000E8850000}"/>
    <cellStyle name="40% - Ênfase6 3 2 8 8" xfId="34285" xr:uid="{00000000-0005-0000-0000-0000E9850000}"/>
    <cellStyle name="40% - Ênfase6 3 2 8 9" xfId="34286" xr:uid="{00000000-0005-0000-0000-0000EA850000}"/>
    <cellStyle name="40% - Ênfase6 3 2 9" xfId="34287" xr:uid="{00000000-0005-0000-0000-0000EB850000}"/>
    <cellStyle name="40% - Ênfase6 3 2 9 10" xfId="34288" xr:uid="{00000000-0005-0000-0000-0000EC850000}"/>
    <cellStyle name="40% - Ênfase6 3 2 9 11" xfId="34289" xr:uid="{00000000-0005-0000-0000-0000ED850000}"/>
    <cellStyle name="40% - Ênfase6 3 2 9 12" xfId="34290" xr:uid="{00000000-0005-0000-0000-0000EE850000}"/>
    <cellStyle name="40% - Ênfase6 3 2 9 13" xfId="34291" xr:uid="{00000000-0005-0000-0000-0000EF850000}"/>
    <cellStyle name="40% - Ênfase6 3 2 9 2" xfId="34292" xr:uid="{00000000-0005-0000-0000-0000F0850000}"/>
    <cellStyle name="40% - Ênfase6 3 2 9 3" xfId="34293" xr:uid="{00000000-0005-0000-0000-0000F1850000}"/>
    <cellStyle name="40% - Ênfase6 3 2 9 4" xfId="34294" xr:uid="{00000000-0005-0000-0000-0000F2850000}"/>
    <cellStyle name="40% - Ênfase6 3 2 9 5" xfId="34295" xr:uid="{00000000-0005-0000-0000-0000F3850000}"/>
    <cellStyle name="40% - Ênfase6 3 2 9 6" xfId="34296" xr:uid="{00000000-0005-0000-0000-0000F4850000}"/>
    <cellStyle name="40% - Ênfase6 3 2 9 7" xfId="34297" xr:uid="{00000000-0005-0000-0000-0000F5850000}"/>
    <cellStyle name="40% - Ênfase6 3 2 9 8" xfId="34298" xr:uid="{00000000-0005-0000-0000-0000F6850000}"/>
    <cellStyle name="40% - Ênfase6 3 2 9 9" xfId="34299" xr:uid="{00000000-0005-0000-0000-0000F7850000}"/>
    <cellStyle name="40% - Ênfase6 3 20" xfId="34300" xr:uid="{00000000-0005-0000-0000-0000F8850000}"/>
    <cellStyle name="40% - Ênfase6 3 21" xfId="34301" xr:uid="{00000000-0005-0000-0000-0000F9850000}"/>
    <cellStyle name="40% - Ênfase6 3 22" xfId="34302" xr:uid="{00000000-0005-0000-0000-0000FA850000}"/>
    <cellStyle name="40% - Ênfase6 3 23" xfId="34303" xr:uid="{00000000-0005-0000-0000-0000FB850000}"/>
    <cellStyle name="40% - Ênfase6 3 24" xfId="34304" xr:uid="{00000000-0005-0000-0000-0000FC850000}"/>
    <cellStyle name="40% - Ênfase6 3 3" xfId="34305" xr:uid="{00000000-0005-0000-0000-0000FD850000}"/>
    <cellStyle name="40% - Ênfase6 3 3 10" xfId="34306" xr:uid="{00000000-0005-0000-0000-0000FE850000}"/>
    <cellStyle name="40% - Ênfase6 3 3 11" xfId="34307" xr:uid="{00000000-0005-0000-0000-0000FF850000}"/>
    <cellStyle name="40% - Ênfase6 3 3 12" xfId="34308" xr:uid="{00000000-0005-0000-0000-000000860000}"/>
    <cellStyle name="40% - Ênfase6 3 3 13" xfId="34309" xr:uid="{00000000-0005-0000-0000-000001860000}"/>
    <cellStyle name="40% - Ênfase6 3 3 2" xfId="34310" xr:uid="{00000000-0005-0000-0000-000002860000}"/>
    <cellStyle name="40% - Ênfase6 3 3 3" xfId="34311" xr:uid="{00000000-0005-0000-0000-000003860000}"/>
    <cellStyle name="40% - Ênfase6 3 3 4" xfId="34312" xr:uid="{00000000-0005-0000-0000-000004860000}"/>
    <cellStyle name="40% - Ênfase6 3 3 5" xfId="34313" xr:uid="{00000000-0005-0000-0000-000005860000}"/>
    <cellStyle name="40% - Ênfase6 3 3 6" xfId="34314" xr:uid="{00000000-0005-0000-0000-000006860000}"/>
    <cellStyle name="40% - Ênfase6 3 3 7" xfId="34315" xr:uid="{00000000-0005-0000-0000-000007860000}"/>
    <cellStyle name="40% - Ênfase6 3 3 8" xfId="34316" xr:uid="{00000000-0005-0000-0000-000008860000}"/>
    <cellStyle name="40% - Ênfase6 3 3 9" xfId="34317" xr:uid="{00000000-0005-0000-0000-000009860000}"/>
    <cellStyle name="40% - Ênfase6 3 4" xfId="34318" xr:uid="{00000000-0005-0000-0000-00000A860000}"/>
    <cellStyle name="40% - Ênfase6 3 4 10" xfId="34319" xr:uid="{00000000-0005-0000-0000-00000B860000}"/>
    <cellStyle name="40% - Ênfase6 3 4 11" xfId="34320" xr:uid="{00000000-0005-0000-0000-00000C860000}"/>
    <cellStyle name="40% - Ênfase6 3 4 12" xfId="34321" xr:uid="{00000000-0005-0000-0000-00000D860000}"/>
    <cellStyle name="40% - Ênfase6 3 4 13" xfId="34322" xr:uid="{00000000-0005-0000-0000-00000E860000}"/>
    <cellStyle name="40% - Ênfase6 3 4 2" xfId="34323" xr:uid="{00000000-0005-0000-0000-00000F860000}"/>
    <cellStyle name="40% - Ênfase6 3 4 3" xfId="34324" xr:uid="{00000000-0005-0000-0000-000010860000}"/>
    <cellStyle name="40% - Ênfase6 3 4 4" xfId="34325" xr:uid="{00000000-0005-0000-0000-000011860000}"/>
    <cellStyle name="40% - Ênfase6 3 4 5" xfId="34326" xr:uid="{00000000-0005-0000-0000-000012860000}"/>
    <cellStyle name="40% - Ênfase6 3 4 6" xfId="34327" xr:uid="{00000000-0005-0000-0000-000013860000}"/>
    <cellStyle name="40% - Ênfase6 3 4 7" xfId="34328" xr:uid="{00000000-0005-0000-0000-000014860000}"/>
    <cellStyle name="40% - Ênfase6 3 4 8" xfId="34329" xr:uid="{00000000-0005-0000-0000-000015860000}"/>
    <cellStyle name="40% - Ênfase6 3 4 9" xfId="34330" xr:uid="{00000000-0005-0000-0000-000016860000}"/>
    <cellStyle name="40% - Ênfase6 3 5" xfId="34331" xr:uid="{00000000-0005-0000-0000-000017860000}"/>
    <cellStyle name="40% - Ênfase6 3 5 10" xfId="34332" xr:uid="{00000000-0005-0000-0000-000018860000}"/>
    <cellStyle name="40% - Ênfase6 3 5 11" xfId="34333" xr:uid="{00000000-0005-0000-0000-000019860000}"/>
    <cellStyle name="40% - Ênfase6 3 5 12" xfId="34334" xr:uid="{00000000-0005-0000-0000-00001A860000}"/>
    <cellStyle name="40% - Ênfase6 3 5 13" xfId="34335" xr:uid="{00000000-0005-0000-0000-00001B860000}"/>
    <cellStyle name="40% - Ênfase6 3 5 2" xfId="34336" xr:uid="{00000000-0005-0000-0000-00001C860000}"/>
    <cellStyle name="40% - Ênfase6 3 5 3" xfId="34337" xr:uid="{00000000-0005-0000-0000-00001D860000}"/>
    <cellStyle name="40% - Ênfase6 3 5 4" xfId="34338" xr:uid="{00000000-0005-0000-0000-00001E860000}"/>
    <cellStyle name="40% - Ênfase6 3 5 5" xfId="34339" xr:uid="{00000000-0005-0000-0000-00001F860000}"/>
    <cellStyle name="40% - Ênfase6 3 5 6" xfId="34340" xr:uid="{00000000-0005-0000-0000-000020860000}"/>
    <cellStyle name="40% - Ênfase6 3 5 7" xfId="34341" xr:uid="{00000000-0005-0000-0000-000021860000}"/>
    <cellStyle name="40% - Ênfase6 3 5 8" xfId="34342" xr:uid="{00000000-0005-0000-0000-000022860000}"/>
    <cellStyle name="40% - Ênfase6 3 5 9" xfId="34343" xr:uid="{00000000-0005-0000-0000-000023860000}"/>
    <cellStyle name="40% - Ênfase6 3 6" xfId="34344" xr:uid="{00000000-0005-0000-0000-000024860000}"/>
    <cellStyle name="40% - Ênfase6 3 6 10" xfId="34345" xr:uid="{00000000-0005-0000-0000-000025860000}"/>
    <cellStyle name="40% - Ênfase6 3 6 11" xfId="34346" xr:uid="{00000000-0005-0000-0000-000026860000}"/>
    <cellStyle name="40% - Ênfase6 3 6 12" xfId="34347" xr:uid="{00000000-0005-0000-0000-000027860000}"/>
    <cellStyle name="40% - Ênfase6 3 6 13" xfId="34348" xr:uid="{00000000-0005-0000-0000-000028860000}"/>
    <cellStyle name="40% - Ênfase6 3 6 2" xfId="34349" xr:uid="{00000000-0005-0000-0000-000029860000}"/>
    <cellStyle name="40% - Ênfase6 3 6 3" xfId="34350" xr:uid="{00000000-0005-0000-0000-00002A860000}"/>
    <cellStyle name="40% - Ênfase6 3 6 4" xfId="34351" xr:uid="{00000000-0005-0000-0000-00002B860000}"/>
    <cellStyle name="40% - Ênfase6 3 6 5" xfId="34352" xr:uid="{00000000-0005-0000-0000-00002C860000}"/>
    <cellStyle name="40% - Ênfase6 3 6 6" xfId="34353" xr:uid="{00000000-0005-0000-0000-00002D860000}"/>
    <cellStyle name="40% - Ênfase6 3 6 7" xfId="34354" xr:uid="{00000000-0005-0000-0000-00002E860000}"/>
    <cellStyle name="40% - Ênfase6 3 6 8" xfId="34355" xr:uid="{00000000-0005-0000-0000-00002F860000}"/>
    <cellStyle name="40% - Ênfase6 3 6 9" xfId="34356" xr:uid="{00000000-0005-0000-0000-000030860000}"/>
    <cellStyle name="40% - Ênfase6 3 7" xfId="34357" xr:uid="{00000000-0005-0000-0000-000031860000}"/>
    <cellStyle name="40% - Ênfase6 3 7 10" xfId="34358" xr:uid="{00000000-0005-0000-0000-000032860000}"/>
    <cellStyle name="40% - Ênfase6 3 7 11" xfId="34359" xr:uid="{00000000-0005-0000-0000-000033860000}"/>
    <cellStyle name="40% - Ênfase6 3 7 12" xfId="34360" xr:uid="{00000000-0005-0000-0000-000034860000}"/>
    <cellStyle name="40% - Ênfase6 3 7 13" xfId="34361" xr:uid="{00000000-0005-0000-0000-000035860000}"/>
    <cellStyle name="40% - Ênfase6 3 7 2" xfId="34362" xr:uid="{00000000-0005-0000-0000-000036860000}"/>
    <cellStyle name="40% - Ênfase6 3 7 3" xfId="34363" xr:uid="{00000000-0005-0000-0000-000037860000}"/>
    <cellStyle name="40% - Ênfase6 3 7 4" xfId="34364" xr:uid="{00000000-0005-0000-0000-000038860000}"/>
    <cellStyle name="40% - Ênfase6 3 7 5" xfId="34365" xr:uid="{00000000-0005-0000-0000-000039860000}"/>
    <cellStyle name="40% - Ênfase6 3 7 6" xfId="34366" xr:uid="{00000000-0005-0000-0000-00003A860000}"/>
    <cellStyle name="40% - Ênfase6 3 7 7" xfId="34367" xr:uid="{00000000-0005-0000-0000-00003B860000}"/>
    <cellStyle name="40% - Ênfase6 3 7 8" xfId="34368" xr:uid="{00000000-0005-0000-0000-00003C860000}"/>
    <cellStyle name="40% - Ênfase6 3 7 9" xfId="34369" xr:uid="{00000000-0005-0000-0000-00003D860000}"/>
    <cellStyle name="40% - Ênfase6 3 8" xfId="34370" xr:uid="{00000000-0005-0000-0000-00003E860000}"/>
    <cellStyle name="40% - Ênfase6 3 8 10" xfId="34371" xr:uid="{00000000-0005-0000-0000-00003F860000}"/>
    <cellStyle name="40% - Ênfase6 3 8 11" xfId="34372" xr:uid="{00000000-0005-0000-0000-000040860000}"/>
    <cellStyle name="40% - Ênfase6 3 8 12" xfId="34373" xr:uid="{00000000-0005-0000-0000-000041860000}"/>
    <cellStyle name="40% - Ênfase6 3 8 13" xfId="34374" xr:uid="{00000000-0005-0000-0000-000042860000}"/>
    <cellStyle name="40% - Ênfase6 3 8 2" xfId="34375" xr:uid="{00000000-0005-0000-0000-000043860000}"/>
    <cellStyle name="40% - Ênfase6 3 8 3" xfId="34376" xr:uid="{00000000-0005-0000-0000-000044860000}"/>
    <cellStyle name="40% - Ênfase6 3 8 4" xfId="34377" xr:uid="{00000000-0005-0000-0000-000045860000}"/>
    <cellStyle name="40% - Ênfase6 3 8 5" xfId="34378" xr:uid="{00000000-0005-0000-0000-000046860000}"/>
    <cellStyle name="40% - Ênfase6 3 8 6" xfId="34379" xr:uid="{00000000-0005-0000-0000-000047860000}"/>
    <cellStyle name="40% - Ênfase6 3 8 7" xfId="34380" xr:uid="{00000000-0005-0000-0000-000048860000}"/>
    <cellStyle name="40% - Ênfase6 3 8 8" xfId="34381" xr:uid="{00000000-0005-0000-0000-000049860000}"/>
    <cellStyle name="40% - Ênfase6 3 8 9" xfId="34382" xr:uid="{00000000-0005-0000-0000-00004A860000}"/>
    <cellStyle name="40% - Ênfase6 3 9" xfId="34383" xr:uid="{00000000-0005-0000-0000-00004B860000}"/>
    <cellStyle name="40% - Ênfase6 3 9 10" xfId="34384" xr:uid="{00000000-0005-0000-0000-00004C860000}"/>
    <cellStyle name="40% - Ênfase6 3 9 11" xfId="34385" xr:uid="{00000000-0005-0000-0000-00004D860000}"/>
    <cellStyle name="40% - Ênfase6 3 9 12" xfId="34386" xr:uid="{00000000-0005-0000-0000-00004E860000}"/>
    <cellStyle name="40% - Ênfase6 3 9 13" xfId="34387" xr:uid="{00000000-0005-0000-0000-00004F860000}"/>
    <cellStyle name="40% - Ênfase6 3 9 2" xfId="34388" xr:uid="{00000000-0005-0000-0000-000050860000}"/>
    <cellStyle name="40% - Ênfase6 3 9 3" xfId="34389" xr:uid="{00000000-0005-0000-0000-000051860000}"/>
    <cellStyle name="40% - Ênfase6 3 9 4" xfId="34390" xr:uid="{00000000-0005-0000-0000-000052860000}"/>
    <cellStyle name="40% - Ênfase6 3 9 5" xfId="34391" xr:uid="{00000000-0005-0000-0000-000053860000}"/>
    <cellStyle name="40% - Ênfase6 3 9 6" xfId="34392" xr:uid="{00000000-0005-0000-0000-000054860000}"/>
    <cellStyle name="40% - Ênfase6 3 9 7" xfId="34393" xr:uid="{00000000-0005-0000-0000-000055860000}"/>
    <cellStyle name="40% - Ênfase6 3 9 8" xfId="34394" xr:uid="{00000000-0005-0000-0000-000056860000}"/>
    <cellStyle name="40% - Ênfase6 3 9 9" xfId="34395" xr:uid="{00000000-0005-0000-0000-000057860000}"/>
    <cellStyle name="40% - Ênfase6 30" xfId="34396" xr:uid="{00000000-0005-0000-0000-000058860000}"/>
    <cellStyle name="40% - Ênfase6 31" xfId="34397" xr:uid="{00000000-0005-0000-0000-000059860000}"/>
    <cellStyle name="40% - Ênfase6 32" xfId="34398" xr:uid="{00000000-0005-0000-0000-00005A860000}"/>
    <cellStyle name="40% - Ênfase6 33" xfId="34399" xr:uid="{00000000-0005-0000-0000-00005B860000}"/>
    <cellStyle name="40% - Ênfase6 34" xfId="34400" xr:uid="{00000000-0005-0000-0000-00005C860000}"/>
    <cellStyle name="40% - Ênfase6 35" xfId="34401" xr:uid="{00000000-0005-0000-0000-00005D860000}"/>
    <cellStyle name="40% - Ênfase6 36" xfId="34402" xr:uid="{00000000-0005-0000-0000-00005E860000}"/>
    <cellStyle name="40% - Ênfase6 37" xfId="34403" xr:uid="{00000000-0005-0000-0000-00005F860000}"/>
    <cellStyle name="40% - Ênfase6 38" xfId="34404" xr:uid="{00000000-0005-0000-0000-000060860000}"/>
    <cellStyle name="40% - Ênfase6 39" xfId="34405" xr:uid="{00000000-0005-0000-0000-000061860000}"/>
    <cellStyle name="40% - Ênfase6 4" xfId="34406" xr:uid="{00000000-0005-0000-0000-000062860000}"/>
    <cellStyle name="40% - Ênfase6 4 10" xfId="34407" xr:uid="{00000000-0005-0000-0000-000063860000}"/>
    <cellStyle name="40% - Ênfase6 4 10 10" xfId="34408" xr:uid="{00000000-0005-0000-0000-000064860000}"/>
    <cellStyle name="40% - Ênfase6 4 10 11" xfId="34409" xr:uid="{00000000-0005-0000-0000-000065860000}"/>
    <cellStyle name="40% - Ênfase6 4 10 12" xfId="34410" xr:uid="{00000000-0005-0000-0000-000066860000}"/>
    <cellStyle name="40% - Ênfase6 4 10 13" xfId="34411" xr:uid="{00000000-0005-0000-0000-000067860000}"/>
    <cellStyle name="40% - Ênfase6 4 10 2" xfId="34412" xr:uid="{00000000-0005-0000-0000-000068860000}"/>
    <cellStyle name="40% - Ênfase6 4 10 3" xfId="34413" xr:uid="{00000000-0005-0000-0000-000069860000}"/>
    <cellStyle name="40% - Ênfase6 4 10 4" xfId="34414" xr:uid="{00000000-0005-0000-0000-00006A860000}"/>
    <cellStyle name="40% - Ênfase6 4 10 5" xfId="34415" xr:uid="{00000000-0005-0000-0000-00006B860000}"/>
    <cellStyle name="40% - Ênfase6 4 10 6" xfId="34416" xr:uid="{00000000-0005-0000-0000-00006C860000}"/>
    <cellStyle name="40% - Ênfase6 4 10 7" xfId="34417" xr:uid="{00000000-0005-0000-0000-00006D860000}"/>
    <cellStyle name="40% - Ênfase6 4 10 8" xfId="34418" xr:uid="{00000000-0005-0000-0000-00006E860000}"/>
    <cellStyle name="40% - Ênfase6 4 10 9" xfId="34419" xr:uid="{00000000-0005-0000-0000-00006F860000}"/>
    <cellStyle name="40% - Ênfase6 4 11" xfId="34420" xr:uid="{00000000-0005-0000-0000-000070860000}"/>
    <cellStyle name="40% - Ênfase6 4 11 10" xfId="34421" xr:uid="{00000000-0005-0000-0000-000071860000}"/>
    <cellStyle name="40% - Ênfase6 4 11 11" xfId="34422" xr:uid="{00000000-0005-0000-0000-000072860000}"/>
    <cellStyle name="40% - Ênfase6 4 11 12" xfId="34423" xr:uid="{00000000-0005-0000-0000-000073860000}"/>
    <cellStyle name="40% - Ênfase6 4 11 13" xfId="34424" xr:uid="{00000000-0005-0000-0000-000074860000}"/>
    <cellStyle name="40% - Ênfase6 4 11 2" xfId="34425" xr:uid="{00000000-0005-0000-0000-000075860000}"/>
    <cellStyle name="40% - Ênfase6 4 11 3" xfId="34426" xr:uid="{00000000-0005-0000-0000-000076860000}"/>
    <cellStyle name="40% - Ênfase6 4 11 4" xfId="34427" xr:uid="{00000000-0005-0000-0000-000077860000}"/>
    <cellStyle name="40% - Ênfase6 4 11 5" xfId="34428" xr:uid="{00000000-0005-0000-0000-000078860000}"/>
    <cellStyle name="40% - Ênfase6 4 11 6" xfId="34429" xr:uid="{00000000-0005-0000-0000-000079860000}"/>
    <cellStyle name="40% - Ênfase6 4 11 7" xfId="34430" xr:uid="{00000000-0005-0000-0000-00007A860000}"/>
    <cellStyle name="40% - Ênfase6 4 11 8" xfId="34431" xr:uid="{00000000-0005-0000-0000-00007B860000}"/>
    <cellStyle name="40% - Ênfase6 4 11 9" xfId="34432" xr:uid="{00000000-0005-0000-0000-00007C860000}"/>
    <cellStyle name="40% - Ênfase6 4 12" xfId="34433" xr:uid="{00000000-0005-0000-0000-00007D860000}"/>
    <cellStyle name="40% - Ênfase6 4 12 10" xfId="34434" xr:uid="{00000000-0005-0000-0000-00007E860000}"/>
    <cellStyle name="40% - Ênfase6 4 12 11" xfId="34435" xr:uid="{00000000-0005-0000-0000-00007F860000}"/>
    <cellStyle name="40% - Ênfase6 4 12 12" xfId="34436" xr:uid="{00000000-0005-0000-0000-000080860000}"/>
    <cellStyle name="40% - Ênfase6 4 12 13" xfId="34437" xr:uid="{00000000-0005-0000-0000-000081860000}"/>
    <cellStyle name="40% - Ênfase6 4 12 2" xfId="34438" xr:uid="{00000000-0005-0000-0000-000082860000}"/>
    <cellStyle name="40% - Ênfase6 4 12 3" xfId="34439" xr:uid="{00000000-0005-0000-0000-000083860000}"/>
    <cellStyle name="40% - Ênfase6 4 12 4" xfId="34440" xr:uid="{00000000-0005-0000-0000-000084860000}"/>
    <cellStyle name="40% - Ênfase6 4 12 5" xfId="34441" xr:uid="{00000000-0005-0000-0000-000085860000}"/>
    <cellStyle name="40% - Ênfase6 4 12 6" xfId="34442" xr:uid="{00000000-0005-0000-0000-000086860000}"/>
    <cellStyle name="40% - Ênfase6 4 12 7" xfId="34443" xr:uid="{00000000-0005-0000-0000-000087860000}"/>
    <cellStyle name="40% - Ênfase6 4 12 8" xfId="34444" xr:uid="{00000000-0005-0000-0000-000088860000}"/>
    <cellStyle name="40% - Ênfase6 4 12 9" xfId="34445" xr:uid="{00000000-0005-0000-0000-000089860000}"/>
    <cellStyle name="40% - Ênfase6 4 13" xfId="34446" xr:uid="{00000000-0005-0000-0000-00008A860000}"/>
    <cellStyle name="40% - Ênfase6 4 14" xfId="34447" xr:uid="{00000000-0005-0000-0000-00008B860000}"/>
    <cellStyle name="40% - Ênfase6 4 15" xfId="34448" xr:uid="{00000000-0005-0000-0000-00008C860000}"/>
    <cellStyle name="40% - Ênfase6 4 16" xfId="34449" xr:uid="{00000000-0005-0000-0000-00008D860000}"/>
    <cellStyle name="40% - Ênfase6 4 17" xfId="34450" xr:uid="{00000000-0005-0000-0000-00008E860000}"/>
    <cellStyle name="40% - Ênfase6 4 18" xfId="34451" xr:uid="{00000000-0005-0000-0000-00008F860000}"/>
    <cellStyle name="40% - Ênfase6 4 19" xfId="34452" xr:uid="{00000000-0005-0000-0000-000090860000}"/>
    <cellStyle name="40% - Ênfase6 4 2" xfId="34453" xr:uid="{00000000-0005-0000-0000-000091860000}"/>
    <cellStyle name="40% - Ênfase6 4 2 10" xfId="34454" xr:uid="{00000000-0005-0000-0000-000092860000}"/>
    <cellStyle name="40% - Ênfase6 4 2 10 10" xfId="34455" xr:uid="{00000000-0005-0000-0000-000093860000}"/>
    <cellStyle name="40% - Ênfase6 4 2 10 11" xfId="34456" xr:uid="{00000000-0005-0000-0000-000094860000}"/>
    <cellStyle name="40% - Ênfase6 4 2 10 12" xfId="34457" xr:uid="{00000000-0005-0000-0000-000095860000}"/>
    <cellStyle name="40% - Ênfase6 4 2 10 13" xfId="34458" xr:uid="{00000000-0005-0000-0000-000096860000}"/>
    <cellStyle name="40% - Ênfase6 4 2 10 2" xfId="34459" xr:uid="{00000000-0005-0000-0000-000097860000}"/>
    <cellStyle name="40% - Ênfase6 4 2 10 3" xfId="34460" xr:uid="{00000000-0005-0000-0000-000098860000}"/>
    <cellStyle name="40% - Ênfase6 4 2 10 4" xfId="34461" xr:uid="{00000000-0005-0000-0000-000099860000}"/>
    <cellStyle name="40% - Ênfase6 4 2 10 5" xfId="34462" xr:uid="{00000000-0005-0000-0000-00009A860000}"/>
    <cellStyle name="40% - Ênfase6 4 2 10 6" xfId="34463" xr:uid="{00000000-0005-0000-0000-00009B860000}"/>
    <cellStyle name="40% - Ênfase6 4 2 10 7" xfId="34464" xr:uid="{00000000-0005-0000-0000-00009C860000}"/>
    <cellStyle name="40% - Ênfase6 4 2 10 8" xfId="34465" xr:uid="{00000000-0005-0000-0000-00009D860000}"/>
    <cellStyle name="40% - Ênfase6 4 2 10 9" xfId="34466" xr:uid="{00000000-0005-0000-0000-00009E860000}"/>
    <cellStyle name="40% - Ênfase6 4 2 11" xfId="34467" xr:uid="{00000000-0005-0000-0000-00009F860000}"/>
    <cellStyle name="40% - Ênfase6 4 2 11 10" xfId="34468" xr:uid="{00000000-0005-0000-0000-0000A0860000}"/>
    <cellStyle name="40% - Ênfase6 4 2 11 11" xfId="34469" xr:uid="{00000000-0005-0000-0000-0000A1860000}"/>
    <cellStyle name="40% - Ênfase6 4 2 11 12" xfId="34470" xr:uid="{00000000-0005-0000-0000-0000A2860000}"/>
    <cellStyle name="40% - Ênfase6 4 2 11 13" xfId="34471" xr:uid="{00000000-0005-0000-0000-0000A3860000}"/>
    <cellStyle name="40% - Ênfase6 4 2 11 2" xfId="34472" xr:uid="{00000000-0005-0000-0000-0000A4860000}"/>
    <cellStyle name="40% - Ênfase6 4 2 11 3" xfId="34473" xr:uid="{00000000-0005-0000-0000-0000A5860000}"/>
    <cellStyle name="40% - Ênfase6 4 2 11 4" xfId="34474" xr:uid="{00000000-0005-0000-0000-0000A6860000}"/>
    <cellStyle name="40% - Ênfase6 4 2 11 5" xfId="34475" xr:uid="{00000000-0005-0000-0000-0000A7860000}"/>
    <cellStyle name="40% - Ênfase6 4 2 11 6" xfId="34476" xr:uid="{00000000-0005-0000-0000-0000A8860000}"/>
    <cellStyle name="40% - Ênfase6 4 2 11 7" xfId="34477" xr:uid="{00000000-0005-0000-0000-0000A9860000}"/>
    <cellStyle name="40% - Ênfase6 4 2 11 8" xfId="34478" xr:uid="{00000000-0005-0000-0000-0000AA860000}"/>
    <cellStyle name="40% - Ênfase6 4 2 11 9" xfId="34479" xr:uid="{00000000-0005-0000-0000-0000AB860000}"/>
    <cellStyle name="40% - Ênfase6 4 2 12" xfId="34480" xr:uid="{00000000-0005-0000-0000-0000AC860000}"/>
    <cellStyle name="40% - Ênfase6 4 2 13" xfId="34481" xr:uid="{00000000-0005-0000-0000-0000AD860000}"/>
    <cellStyle name="40% - Ênfase6 4 2 14" xfId="34482" xr:uid="{00000000-0005-0000-0000-0000AE860000}"/>
    <cellStyle name="40% - Ênfase6 4 2 15" xfId="34483" xr:uid="{00000000-0005-0000-0000-0000AF860000}"/>
    <cellStyle name="40% - Ênfase6 4 2 16" xfId="34484" xr:uid="{00000000-0005-0000-0000-0000B0860000}"/>
    <cellStyle name="40% - Ênfase6 4 2 17" xfId="34485" xr:uid="{00000000-0005-0000-0000-0000B1860000}"/>
    <cellStyle name="40% - Ênfase6 4 2 18" xfId="34486" xr:uid="{00000000-0005-0000-0000-0000B2860000}"/>
    <cellStyle name="40% - Ênfase6 4 2 19" xfId="34487" xr:uid="{00000000-0005-0000-0000-0000B3860000}"/>
    <cellStyle name="40% - Ênfase6 4 2 2" xfId="34488" xr:uid="{00000000-0005-0000-0000-0000B4860000}"/>
    <cellStyle name="40% - Ênfase6 4 2 2 10" xfId="34489" xr:uid="{00000000-0005-0000-0000-0000B5860000}"/>
    <cellStyle name="40% - Ênfase6 4 2 2 11" xfId="34490" xr:uid="{00000000-0005-0000-0000-0000B6860000}"/>
    <cellStyle name="40% - Ênfase6 4 2 2 12" xfId="34491" xr:uid="{00000000-0005-0000-0000-0000B7860000}"/>
    <cellStyle name="40% - Ênfase6 4 2 2 13" xfId="34492" xr:uid="{00000000-0005-0000-0000-0000B8860000}"/>
    <cellStyle name="40% - Ênfase6 4 2 2 2" xfId="34493" xr:uid="{00000000-0005-0000-0000-0000B9860000}"/>
    <cellStyle name="40% - Ênfase6 4 2 2 3" xfId="34494" xr:uid="{00000000-0005-0000-0000-0000BA860000}"/>
    <cellStyle name="40% - Ênfase6 4 2 2 4" xfId="34495" xr:uid="{00000000-0005-0000-0000-0000BB860000}"/>
    <cellStyle name="40% - Ênfase6 4 2 2 5" xfId="34496" xr:uid="{00000000-0005-0000-0000-0000BC860000}"/>
    <cellStyle name="40% - Ênfase6 4 2 2 6" xfId="34497" xr:uid="{00000000-0005-0000-0000-0000BD860000}"/>
    <cellStyle name="40% - Ênfase6 4 2 2 7" xfId="34498" xr:uid="{00000000-0005-0000-0000-0000BE860000}"/>
    <cellStyle name="40% - Ênfase6 4 2 2 8" xfId="34499" xr:uid="{00000000-0005-0000-0000-0000BF860000}"/>
    <cellStyle name="40% - Ênfase6 4 2 2 9" xfId="34500" xr:uid="{00000000-0005-0000-0000-0000C0860000}"/>
    <cellStyle name="40% - Ênfase6 4 2 20" xfId="34501" xr:uid="{00000000-0005-0000-0000-0000C1860000}"/>
    <cellStyle name="40% - Ênfase6 4 2 21" xfId="34502" xr:uid="{00000000-0005-0000-0000-0000C2860000}"/>
    <cellStyle name="40% - Ênfase6 4 2 22" xfId="34503" xr:uid="{00000000-0005-0000-0000-0000C3860000}"/>
    <cellStyle name="40% - Ênfase6 4 2 23" xfId="34504" xr:uid="{00000000-0005-0000-0000-0000C4860000}"/>
    <cellStyle name="40% - Ênfase6 4 2 3" xfId="34505" xr:uid="{00000000-0005-0000-0000-0000C5860000}"/>
    <cellStyle name="40% - Ênfase6 4 2 3 10" xfId="34506" xr:uid="{00000000-0005-0000-0000-0000C6860000}"/>
    <cellStyle name="40% - Ênfase6 4 2 3 11" xfId="34507" xr:uid="{00000000-0005-0000-0000-0000C7860000}"/>
    <cellStyle name="40% - Ênfase6 4 2 3 12" xfId="34508" xr:uid="{00000000-0005-0000-0000-0000C8860000}"/>
    <cellStyle name="40% - Ênfase6 4 2 3 13" xfId="34509" xr:uid="{00000000-0005-0000-0000-0000C9860000}"/>
    <cellStyle name="40% - Ênfase6 4 2 3 2" xfId="34510" xr:uid="{00000000-0005-0000-0000-0000CA860000}"/>
    <cellStyle name="40% - Ênfase6 4 2 3 3" xfId="34511" xr:uid="{00000000-0005-0000-0000-0000CB860000}"/>
    <cellStyle name="40% - Ênfase6 4 2 3 4" xfId="34512" xr:uid="{00000000-0005-0000-0000-0000CC860000}"/>
    <cellStyle name="40% - Ênfase6 4 2 3 5" xfId="34513" xr:uid="{00000000-0005-0000-0000-0000CD860000}"/>
    <cellStyle name="40% - Ênfase6 4 2 3 6" xfId="34514" xr:uid="{00000000-0005-0000-0000-0000CE860000}"/>
    <cellStyle name="40% - Ênfase6 4 2 3 7" xfId="34515" xr:uid="{00000000-0005-0000-0000-0000CF860000}"/>
    <cellStyle name="40% - Ênfase6 4 2 3 8" xfId="34516" xr:uid="{00000000-0005-0000-0000-0000D0860000}"/>
    <cellStyle name="40% - Ênfase6 4 2 3 9" xfId="34517" xr:uid="{00000000-0005-0000-0000-0000D1860000}"/>
    <cellStyle name="40% - Ênfase6 4 2 4" xfId="34518" xr:uid="{00000000-0005-0000-0000-0000D2860000}"/>
    <cellStyle name="40% - Ênfase6 4 2 4 10" xfId="34519" xr:uid="{00000000-0005-0000-0000-0000D3860000}"/>
    <cellStyle name="40% - Ênfase6 4 2 4 11" xfId="34520" xr:uid="{00000000-0005-0000-0000-0000D4860000}"/>
    <cellStyle name="40% - Ênfase6 4 2 4 12" xfId="34521" xr:uid="{00000000-0005-0000-0000-0000D5860000}"/>
    <cellStyle name="40% - Ênfase6 4 2 4 13" xfId="34522" xr:uid="{00000000-0005-0000-0000-0000D6860000}"/>
    <cellStyle name="40% - Ênfase6 4 2 4 2" xfId="34523" xr:uid="{00000000-0005-0000-0000-0000D7860000}"/>
    <cellStyle name="40% - Ênfase6 4 2 4 3" xfId="34524" xr:uid="{00000000-0005-0000-0000-0000D8860000}"/>
    <cellStyle name="40% - Ênfase6 4 2 4 4" xfId="34525" xr:uid="{00000000-0005-0000-0000-0000D9860000}"/>
    <cellStyle name="40% - Ênfase6 4 2 4 5" xfId="34526" xr:uid="{00000000-0005-0000-0000-0000DA860000}"/>
    <cellStyle name="40% - Ênfase6 4 2 4 6" xfId="34527" xr:uid="{00000000-0005-0000-0000-0000DB860000}"/>
    <cellStyle name="40% - Ênfase6 4 2 4 7" xfId="34528" xr:uid="{00000000-0005-0000-0000-0000DC860000}"/>
    <cellStyle name="40% - Ênfase6 4 2 4 8" xfId="34529" xr:uid="{00000000-0005-0000-0000-0000DD860000}"/>
    <cellStyle name="40% - Ênfase6 4 2 4 9" xfId="34530" xr:uid="{00000000-0005-0000-0000-0000DE860000}"/>
    <cellStyle name="40% - Ênfase6 4 2 5" xfId="34531" xr:uid="{00000000-0005-0000-0000-0000DF860000}"/>
    <cellStyle name="40% - Ênfase6 4 2 5 10" xfId="34532" xr:uid="{00000000-0005-0000-0000-0000E0860000}"/>
    <cellStyle name="40% - Ênfase6 4 2 5 11" xfId="34533" xr:uid="{00000000-0005-0000-0000-0000E1860000}"/>
    <cellStyle name="40% - Ênfase6 4 2 5 12" xfId="34534" xr:uid="{00000000-0005-0000-0000-0000E2860000}"/>
    <cellStyle name="40% - Ênfase6 4 2 5 13" xfId="34535" xr:uid="{00000000-0005-0000-0000-0000E3860000}"/>
    <cellStyle name="40% - Ênfase6 4 2 5 2" xfId="34536" xr:uid="{00000000-0005-0000-0000-0000E4860000}"/>
    <cellStyle name="40% - Ênfase6 4 2 5 3" xfId="34537" xr:uid="{00000000-0005-0000-0000-0000E5860000}"/>
    <cellStyle name="40% - Ênfase6 4 2 5 4" xfId="34538" xr:uid="{00000000-0005-0000-0000-0000E6860000}"/>
    <cellStyle name="40% - Ênfase6 4 2 5 5" xfId="34539" xr:uid="{00000000-0005-0000-0000-0000E7860000}"/>
    <cellStyle name="40% - Ênfase6 4 2 5 6" xfId="34540" xr:uid="{00000000-0005-0000-0000-0000E8860000}"/>
    <cellStyle name="40% - Ênfase6 4 2 5 7" xfId="34541" xr:uid="{00000000-0005-0000-0000-0000E9860000}"/>
    <cellStyle name="40% - Ênfase6 4 2 5 8" xfId="34542" xr:uid="{00000000-0005-0000-0000-0000EA860000}"/>
    <cellStyle name="40% - Ênfase6 4 2 5 9" xfId="34543" xr:uid="{00000000-0005-0000-0000-0000EB860000}"/>
    <cellStyle name="40% - Ênfase6 4 2 6" xfId="34544" xr:uid="{00000000-0005-0000-0000-0000EC860000}"/>
    <cellStyle name="40% - Ênfase6 4 2 6 10" xfId="34545" xr:uid="{00000000-0005-0000-0000-0000ED860000}"/>
    <cellStyle name="40% - Ênfase6 4 2 6 11" xfId="34546" xr:uid="{00000000-0005-0000-0000-0000EE860000}"/>
    <cellStyle name="40% - Ênfase6 4 2 6 12" xfId="34547" xr:uid="{00000000-0005-0000-0000-0000EF860000}"/>
    <cellStyle name="40% - Ênfase6 4 2 6 13" xfId="34548" xr:uid="{00000000-0005-0000-0000-0000F0860000}"/>
    <cellStyle name="40% - Ênfase6 4 2 6 2" xfId="34549" xr:uid="{00000000-0005-0000-0000-0000F1860000}"/>
    <cellStyle name="40% - Ênfase6 4 2 6 3" xfId="34550" xr:uid="{00000000-0005-0000-0000-0000F2860000}"/>
    <cellStyle name="40% - Ênfase6 4 2 6 4" xfId="34551" xr:uid="{00000000-0005-0000-0000-0000F3860000}"/>
    <cellStyle name="40% - Ênfase6 4 2 6 5" xfId="34552" xr:uid="{00000000-0005-0000-0000-0000F4860000}"/>
    <cellStyle name="40% - Ênfase6 4 2 6 6" xfId="34553" xr:uid="{00000000-0005-0000-0000-0000F5860000}"/>
    <cellStyle name="40% - Ênfase6 4 2 6 7" xfId="34554" xr:uid="{00000000-0005-0000-0000-0000F6860000}"/>
    <cellStyle name="40% - Ênfase6 4 2 6 8" xfId="34555" xr:uid="{00000000-0005-0000-0000-0000F7860000}"/>
    <cellStyle name="40% - Ênfase6 4 2 6 9" xfId="34556" xr:uid="{00000000-0005-0000-0000-0000F8860000}"/>
    <cellStyle name="40% - Ênfase6 4 2 7" xfId="34557" xr:uid="{00000000-0005-0000-0000-0000F9860000}"/>
    <cellStyle name="40% - Ênfase6 4 2 7 10" xfId="34558" xr:uid="{00000000-0005-0000-0000-0000FA860000}"/>
    <cellStyle name="40% - Ênfase6 4 2 7 11" xfId="34559" xr:uid="{00000000-0005-0000-0000-0000FB860000}"/>
    <cellStyle name="40% - Ênfase6 4 2 7 12" xfId="34560" xr:uid="{00000000-0005-0000-0000-0000FC860000}"/>
    <cellStyle name="40% - Ênfase6 4 2 7 13" xfId="34561" xr:uid="{00000000-0005-0000-0000-0000FD860000}"/>
    <cellStyle name="40% - Ênfase6 4 2 7 2" xfId="34562" xr:uid="{00000000-0005-0000-0000-0000FE860000}"/>
    <cellStyle name="40% - Ênfase6 4 2 7 3" xfId="34563" xr:uid="{00000000-0005-0000-0000-0000FF860000}"/>
    <cellStyle name="40% - Ênfase6 4 2 7 4" xfId="34564" xr:uid="{00000000-0005-0000-0000-000000870000}"/>
    <cellStyle name="40% - Ênfase6 4 2 7 5" xfId="34565" xr:uid="{00000000-0005-0000-0000-000001870000}"/>
    <cellStyle name="40% - Ênfase6 4 2 7 6" xfId="34566" xr:uid="{00000000-0005-0000-0000-000002870000}"/>
    <cellStyle name="40% - Ênfase6 4 2 7 7" xfId="34567" xr:uid="{00000000-0005-0000-0000-000003870000}"/>
    <cellStyle name="40% - Ênfase6 4 2 7 8" xfId="34568" xr:uid="{00000000-0005-0000-0000-000004870000}"/>
    <cellStyle name="40% - Ênfase6 4 2 7 9" xfId="34569" xr:uid="{00000000-0005-0000-0000-000005870000}"/>
    <cellStyle name="40% - Ênfase6 4 2 8" xfId="34570" xr:uid="{00000000-0005-0000-0000-000006870000}"/>
    <cellStyle name="40% - Ênfase6 4 2 8 10" xfId="34571" xr:uid="{00000000-0005-0000-0000-000007870000}"/>
    <cellStyle name="40% - Ênfase6 4 2 8 11" xfId="34572" xr:uid="{00000000-0005-0000-0000-000008870000}"/>
    <cellStyle name="40% - Ênfase6 4 2 8 12" xfId="34573" xr:uid="{00000000-0005-0000-0000-000009870000}"/>
    <cellStyle name="40% - Ênfase6 4 2 8 13" xfId="34574" xr:uid="{00000000-0005-0000-0000-00000A870000}"/>
    <cellStyle name="40% - Ênfase6 4 2 8 2" xfId="34575" xr:uid="{00000000-0005-0000-0000-00000B870000}"/>
    <cellStyle name="40% - Ênfase6 4 2 8 3" xfId="34576" xr:uid="{00000000-0005-0000-0000-00000C870000}"/>
    <cellStyle name="40% - Ênfase6 4 2 8 4" xfId="34577" xr:uid="{00000000-0005-0000-0000-00000D870000}"/>
    <cellStyle name="40% - Ênfase6 4 2 8 5" xfId="34578" xr:uid="{00000000-0005-0000-0000-00000E870000}"/>
    <cellStyle name="40% - Ênfase6 4 2 8 6" xfId="34579" xr:uid="{00000000-0005-0000-0000-00000F870000}"/>
    <cellStyle name="40% - Ênfase6 4 2 8 7" xfId="34580" xr:uid="{00000000-0005-0000-0000-000010870000}"/>
    <cellStyle name="40% - Ênfase6 4 2 8 8" xfId="34581" xr:uid="{00000000-0005-0000-0000-000011870000}"/>
    <cellStyle name="40% - Ênfase6 4 2 8 9" xfId="34582" xr:uid="{00000000-0005-0000-0000-000012870000}"/>
    <cellStyle name="40% - Ênfase6 4 2 9" xfId="34583" xr:uid="{00000000-0005-0000-0000-000013870000}"/>
    <cellStyle name="40% - Ênfase6 4 2 9 10" xfId="34584" xr:uid="{00000000-0005-0000-0000-000014870000}"/>
    <cellStyle name="40% - Ênfase6 4 2 9 11" xfId="34585" xr:uid="{00000000-0005-0000-0000-000015870000}"/>
    <cellStyle name="40% - Ênfase6 4 2 9 12" xfId="34586" xr:uid="{00000000-0005-0000-0000-000016870000}"/>
    <cellStyle name="40% - Ênfase6 4 2 9 13" xfId="34587" xr:uid="{00000000-0005-0000-0000-000017870000}"/>
    <cellStyle name="40% - Ênfase6 4 2 9 2" xfId="34588" xr:uid="{00000000-0005-0000-0000-000018870000}"/>
    <cellStyle name="40% - Ênfase6 4 2 9 3" xfId="34589" xr:uid="{00000000-0005-0000-0000-000019870000}"/>
    <cellStyle name="40% - Ênfase6 4 2 9 4" xfId="34590" xr:uid="{00000000-0005-0000-0000-00001A870000}"/>
    <cellStyle name="40% - Ênfase6 4 2 9 5" xfId="34591" xr:uid="{00000000-0005-0000-0000-00001B870000}"/>
    <cellStyle name="40% - Ênfase6 4 2 9 6" xfId="34592" xr:uid="{00000000-0005-0000-0000-00001C870000}"/>
    <cellStyle name="40% - Ênfase6 4 2 9 7" xfId="34593" xr:uid="{00000000-0005-0000-0000-00001D870000}"/>
    <cellStyle name="40% - Ênfase6 4 2 9 8" xfId="34594" xr:uid="{00000000-0005-0000-0000-00001E870000}"/>
    <cellStyle name="40% - Ênfase6 4 2 9 9" xfId="34595" xr:uid="{00000000-0005-0000-0000-00001F870000}"/>
    <cellStyle name="40% - Ênfase6 4 20" xfId="34596" xr:uid="{00000000-0005-0000-0000-000020870000}"/>
    <cellStyle name="40% - Ênfase6 4 21" xfId="34597" xr:uid="{00000000-0005-0000-0000-000021870000}"/>
    <cellStyle name="40% - Ênfase6 4 22" xfId="34598" xr:uid="{00000000-0005-0000-0000-000022870000}"/>
    <cellStyle name="40% - Ênfase6 4 23" xfId="34599" xr:uid="{00000000-0005-0000-0000-000023870000}"/>
    <cellStyle name="40% - Ênfase6 4 24" xfId="34600" xr:uid="{00000000-0005-0000-0000-000024870000}"/>
    <cellStyle name="40% - Ênfase6 4 3" xfId="34601" xr:uid="{00000000-0005-0000-0000-000025870000}"/>
    <cellStyle name="40% - Ênfase6 4 3 10" xfId="34602" xr:uid="{00000000-0005-0000-0000-000026870000}"/>
    <cellStyle name="40% - Ênfase6 4 3 11" xfId="34603" xr:uid="{00000000-0005-0000-0000-000027870000}"/>
    <cellStyle name="40% - Ênfase6 4 3 12" xfId="34604" xr:uid="{00000000-0005-0000-0000-000028870000}"/>
    <cellStyle name="40% - Ênfase6 4 3 13" xfId="34605" xr:uid="{00000000-0005-0000-0000-000029870000}"/>
    <cellStyle name="40% - Ênfase6 4 3 2" xfId="34606" xr:uid="{00000000-0005-0000-0000-00002A870000}"/>
    <cellStyle name="40% - Ênfase6 4 3 3" xfId="34607" xr:uid="{00000000-0005-0000-0000-00002B870000}"/>
    <cellStyle name="40% - Ênfase6 4 3 4" xfId="34608" xr:uid="{00000000-0005-0000-0000-00002C870000}"/>
    <cellStyle name="40% - Ênfase6 4 3 5" xfId="34609" xr:uid="{00000000-0005-0000-0000-00002D870000}"/>
    <cellStyle name="40% - Ênfase6 4 3 6" xfId="34610" xr:uid="{00000000-0005-0000-0000-00002E870000}"/>
    <cellStyle name="40% - Ênfase6 4 3 7" xfId="34611" xr:uid="{00000000-0005-0000-0000-00002F870000}"/>
    <cellStyle name="40% - Ênfase6 4 3 8" xfId="34612" xr:uid="{00000000-0005-0000-0000-000030870000}"/>
    <cellStyle name="40% - Ênfase6 4 3 9" xfId="34613" xr:uid="{00000000-0005-0000-0000-000031870000}"/>
    <cellStyle name="40% - Ênfase6 4 4" xfId="34614" xr:uid="{00000000-0005-0000-0000-000032870000}"/>
    <cellStyle name="40% - Ênfase6 4 4 10" xfId="34615" xr:uid="{00000000-0005-0000-0000-000033870000}"/>
    <cellStyle name="40% - Ênfase6 4 4 11" xfId="34616" xr:uid="{00000000-0005-0000-0000-000034870000}"/>
    <cellStyle name="40% - Ênfase6 4 4 12" xfId="34617" xr:uid="{00000000-0005-0000-0000-000035870000}"/>
    <cellStyle name="40% - Ênfase6 4 4 13" xfId="34618" xr:uid="{00000000-0005-0000-0000-000036870000}"/>
    <cellStyle name="40% - Ênfase6 4 4 2" xfId="34619" xr:uid="{00000000-0005-0000-0000-000037870000}"/>
    <cellStyle name="40% - Ênfase6 4 4 3" xfId="34620" xr:uid="{00000000-0005-0000-0000-000038870000}"/>
    <cellStyle name="40% - Ênfase6 4 4 4" xfId="34621" xr:uid="{00000000-0005-0000-0000-000039870000}"/>
    <cellStyle name="40% - Ênfase6 4 4 5" xfId="34622" xr:uid="{00000000-0005-0000-0000-00003A870000}"/>
    <cellStyle name="40% - Ênfase6 4 4 6" xfId="34623" xr:uid="{00000000-0005-0000-0000-00003B870000}"/>
    <cellStyle name="40% - Ênfase6 4 4 7" xfId="34624" xr:uid="{00000000-0005-0000-0000-00003C870000}"/>
    <cellStyle name="40% - Ênfase6 4 4 8" xfId="34625" xr:uid="{00000000-0005-0000-0000-00003D870000}"/>
    <cellStyle name="40% - Ênfase6 4 4 9" xfId="34626" xr:uid="{00000000-0005-0000-0000-00003E870000}"/>
    <cellStyle name="40% - Ênfase6 4 5" xfId="34627" xr:uid="{00000000-0005-0000-0000-00003F870000}"/>
    <cellStyle name="40% - Ênfase6 4 5 10" xfId="34628" xr:uid="{00000000-0005-0000-0000-000040870000}"/>
    <cellStyle name="40% - Ênfase6 4 5 11" xfId="34629" xr:uid="{00000000-0005-0000-0000-000041870000}"/>
    <cellStyle name="40% - Ênfase6 4 5 12" xfId="34630" xr:uid="{00000000-0005-0000-0000-000042870000}"/>
    <cellStyle name="40% - Ênfase6 4 5 13" xfId="34631" xr:uid="{00000000-0005-0000-0000-000043870000}"/>
    <cellStyle name="40% - Ênfase6 4 5 2" xfId="34632" xr:uid="{00000000-0005-0000-0000-000044870000}"/>
    <cellStyle name="40% - Ênfase6 4 5 3" xfId="34633" xr:uid="{00000000-0005-0000-0000-000045870000}"/>
    <cellStyle name="40% - Ênfase6 4 5 4" xfId="34634" xr:uid="{00000000-0005-0000-0000-000046870000}"/>
    <cellStyle name="40% - Ênfase6 4 5 5" xfId="34635" xr:uid="{00000000-0005-0000-0000-000047870000}"/>
    <cellStyle name="40% - Ênfase6 4 5 6" xfId="34636" xr:uid="{00000000-0005-0000-0000-000048870000}"/>
    <cellStyle name="40% - Ênfase6 4 5 7" xfId="34637" xr:uid="{00000000-0005-0000-0000-000049870000}"/>
    <cellStyle name="40% - Ênfase6 4 5 8" xfId="34638" xr:uid="{00000000-0005-0000-0000-00004A870000}"/>
    <cellStyle name="40% - Ênfase6 4 5 9" xfId="34639" xr:uid="{00000000-0005-0000-0000-00004B870000}"/>
    <cellStyle name="40% - Ênfase6 4 6" xfId="34640" xr:uid="{00000000-0005-0000-0000-00004C870000}"/>
    <cellStyle name="40% - Ênfase6 4 6 10" xfId="34641" xr:uid="{00000000-0005-0000-0000-00004D870000}"/>
    <cellStyle name="40% - Ênfase6 4 6 11" xfId="34642" xr:uid="{00000000-0005-0000-0000-00004E870000}"/>
    <cellStyle name="40% - Ênfase6 4 6 12" xfId="34643" xr:uid="{00000000-0005-0000-0000-00004F870000}"/>
    <cellStyle name="40% - Ênfase6 4 6 13" xfId="34644" xr:uid="{00000000-0005-0000-0000-000050870000}"/>
    <cellStyle name="40% - Ênfase6 4 6 2" xfId="34645" xr:uid="{00000000-0005-0000-0000-000051870000}"/>
    <cellStyle name="40% - Ênfase6 4 6 3" xfId="34646" xr:uid="{00000000-0005-0000-0000-000052870000}"/>
    <cellStyle name="40% - Ênfase6 4 6 4" xfId="34647" xr:uid="{00000000-0005-0000-0000-000053870000}"/>
    <cellStyle name="40% - Ênfase6 4 6 5" xfId="34648" xr:uid="{00000000-0005-0000-0000-000054870000}"/>
    <cellStyle name="40% - Ênfase6 4 6 6" xfId="34649" xr:uid="{00000000-0005-0000-0000-000055870000}"/>
    <cellStyle name="40% - Ênfase6 4 6 7" xfId="34650" xr:uid="{00000000-0005-0000-0000-000056870000}"/>
    <cellStyle name="40% - Ênfase6 4 6 8" xfId="34651" xr:uid="{00000000-0005-0000-0000-000057870000}"/>
    <cellStyle name="40% - Ênfase6 4 6 9" xfId="34652" xr:uid="{00000000-0005-0000-0000-000058870000}"/>
    <cellStyle name="40% - Ênfase6 4 7" xfId="34653" xr:uid="{00000000-0005-0000-0000-000059870000}"/>
    <cellStyle name="40% - Ênfase6 4 7 10" xfId="34654" xr:uid="{00000000-0005-0000-0000-00005A870000}"/>
    <cellStyle name="40% - Ênfase6 4 7 11" xfId="34655" xr:uid="{00000000-0005-0000-0000-00005B870000}"/>
    <cellStyle name="40% - Ênfase6 4 7 12" xfId="34656" xr:uid="{00000000-0005-0000-0000-00005C870000}"/>
    <cellStyle name="40% - Ênfase6 4 7 13" xfId="34657" xr:uid="{00000000-0005-0000-0000-00005D870000}"/>
    <cellStyle name="40% - Ênfase6 4 7 2" xfId="34658" xr:uid="{00000000-0005-0000-0000-00005E870000}"/>
    <cellStyle name="40% - Ênfase6 4 7 3" xfId="34659" xr:uid="{00000000-0005-0000-0000-00005F870000}"/>
    <cellStyle name="40% - Ênfase6 4 7 4" xfId="34660" xr:uid="{00000000-0005-0000-0000-000060870000}"/>
    <cellStyle name="40% - Ênfase6 4 7 5" xfId="34661" xr:uid="{00000000-0005-0000-0000-000061870000}"/>
    <cellStyle name="40% - Ênfase6 4 7 6" xfId="34662" xr:uid="{00000000-0005-0000-0000-000062870000}"/>
    <cellStyle name="40% - Ênfase6 4 7 7" xfId="34663" xr:uid="{00000000-0005-0000-0000-000063870000}"/>
    <cellStyle name="40% - Ênfase6 4 7 8" xfId="34664" xr:uid="{00000000-0005-0000-0000-000064870000}"/>
    <cellStyle name="40% - Ênfase6 4 7 9" xfId="34665" xr:uid="{00000000-0005-0000-0000-000065870000}"/>
    <cellStyle name="40% - Ênfase6 4 8" xfId="34666" xr:uid="{00000000-0005-0000-0000-000066870000}"/>
    <cellStyle name="40% - Ênfase6 4 8 10" xfId="34667" xr:uid="{00000000-0005-0000-0000-000067870000}"/>
    <cellStyle name="40% - Ênfase6 4 8 11" xfId="34668" xr:uid="{00000000-0005-0000-0000-000068870000}"/>
    <cellStyle name="40% - Ênfase6 4 8 12" xfId="34669" xr:uid="{00000000-0005-0000-0000-000069870000}"/>
    <cellStyle name="40% - Ênfase6 4 8 13" xfId="34670" xr:uid="{00000000-0005-0000-0000-00006A870000}"/>
    <cellStyle name="40% - Ênfase6 4 8 2" xfId="34671" xr:uid="{00000000-0005-0000-0000-00006B870000}"/>
    <cellStyle name="40% - Ênfase6 4 8 3" xfId="34672" xr:uid="{00000000-0005-0000-0000-00006C870000}"/>
    <cellStyle name="40% - Ênfase6 4 8 4" xfId="34673" xr:uid="{00000000-0005-0000-0000-00006D870000}"/>
    <cellStyle name="40% - Ênfase6 4 8 5" xfId="34674" xr:uid="{00000000-0005-0000-0000-00006E870000}"/>
    <cellStyle name="40% - Ênfase6 4 8 6" xfId="34675" xr:uid="{00000000-0005-0000-0000-00006F870000}"/>
    <cellStyle name="40% - Ênfase6 4 8 7" xfId="34676" xr:uid="{00000000-0005-0000-0000-000070870000}"/>
    <cellStyle name="40% - Ênfase6 4 8 8" xfId="34677" xr:uid="{00000000-0005-0000-0000-000071870000}"/>
    <cellStyle name="40% - Ênfase6 4 8 9" xfId="34678" xr:uid="{00000000-0005-0000-0000-000072870000}"/>
    <cellStyle name="40% - Ênfase6 4 9" xfId="34679" xr:uid="{00000000-0005-0000-0000-000073870000}"/>
    <cellStyle name="40% - Ênfase6 4 9 10" xfId="34680" xr:uid="{00000000-0005-0000-0000-000074870000}"/>
    <cellStyle name="40% - Ênfase6 4 9 11" xfId="34681" xr:uid="{00000000-0005-0000-0000-000075870000}"/>
    <cellStyle name="40% - Ênfase6 4 9 12" xfId="34682" xr:uid="{00000000-0005-0000-0000-000076870000}"/>
    <cellStyle name="40% - Ênfase6 4 9 13" xfId="34683" xr:uid="{00000000-0005-0000-0000-000077870000}"/>
    <cellStyle name="40% - Ênfase6 4 9 2" xfId="34684" xr:uid="{00000000-0005-0000-0000-000078870000}"/>
    <cellStyle name="40% - Ênfase6 4 9 3" xfId="34685" xr:uid="{00000000-0005-0000-0000-000079870000}"/>
    <cellStyle name="40% - Ênfase6 4 9 4" xfId="34686" xr:uid="{00000000-0005-0000-0000-00007A870000}"/>
    <cellStyle name="40% - Ênfase6 4 9 5" xfId="34687" xr:uid="{00000000-0005-0000-0000-00007B870000}"/>
    <cellStyle name="40% - Ênfase6 4 9 6" xfId="34688" xr:uid="{00000000-0005-0000-0000-00007C870000}"/>
    <cellStyle name="40% - Ênfase6 4 9 7" xfId="34689" xr:uid="{00000000-0005-0000-0000-00007D870000}"/>
    <cellStyle name="40% - Ênfase6 4 9 8" xfId="34690" xr:uid="{00000000-0005-0000-0000-00007E870000}"/>
    <cellStyle name="40% - Ênfase6 4 9 9" xfId="34691" xr:uid="{00000000-0005-0000-0000-00007F870000}"/>
    <cellStyle name="40% - Ênfase6 40" xfId="34692" xr:uid="{00000000-0005-0000-0000-000080870000}"/>
    <cellStyle name="40% - Ênfase6 41" xfId="34693" xr:uid="{00000000-0005-0000-0000-000081870000}"/>
    <cellStyle name="40% - Ênfase6 5" xfId="34694" xr:uid="{00000000-0005-0000-0000-000082870000}"/>
    <cellStyle name="40% - Ênfase6 5 10" xfId="34695" xr:uid="{00000000-0005-0000-0000-000083870000}"/>
    <cellStyle name="40% - Ênfase6 5 10 10" xfId="34696" xr:uid="{00000000-0005-0000-0000-000084870000}"/>
    <cellStyle name="40% - Ênfase6 5 10 11" xfId="34697" xr:uid="{00000000-0005-0000-0000-000085870000}"/>
    <cellStyle name="40% - Ênfase6 5 10 12" xfId="34698" xr:uid="{00000000-0005-0000-0000-000086870000}"/>
    <cellStyle name="40% - Ênfase6 5 10 13" xfId="34699" xr:uid="{00000000-0005-0000-0000-000087870000}"/>
    <cellStyle name="40% - Ênfase6 5 10 2" xfId="34700" xr:uid="{00000000-0005-0000-0000-000088870000}"/>
    <cellStyle name="40% - Ênfase6 5 10 3" xfId="34701" xr:uid="{00000000-0005-0000-0000-000089870000}"/>
    <cellStyle name="40% - Ênfase6 5 10 4" xfId="34702" xr:uid="{00000000-0005-0000-0000-00008A870000}"/>
    <cellStyle name="40% - Ênfase6 5 10 5" xfId="34703" xr:uid="{00000000-0005-0000-0000-00008B870000}"/>
    <cellStyle name="40% - Ênfase6 5 10 6" xfId="34704" xr:uid="{00000000-0005-0000-0000-00008C870000}"/>
    <cellStyle name="40% - Ênfase6 5 10 7" xfId="34705" xr:uid="{00000000-0005-0000-0000-00008D870000}"/>
    <cellStyle name="40% - Ênfase6 5 10 8" xfId="34706" xr:uid="{00000000-0005-0000-0000-00008E870000}"/>
    <cellStyle name="40% - Ênfase6 5 10 9" xfId="34707" xr:uid="{00000000-0005-0000-0000-00008F870000}"/>
    <cellStyle name="40% - Ênfase6 5 11" xfId="34708" xr:uid="{00000000-0005-0000-0000-000090870000}"/>
    <cellStyle name="40% - Ênfase6 5 11 10" xfId="34709" xr:uid="{00000000-0005-0000-0000-000091870000}"/>
    <cellStyle name="40% - Ênfase6 5 11 11" xfId="34710" xr:uid="{00000000-0005-0000-0000-000092870000}"/>
    <cellStyle name="40% - Ênfase6 5 11 12" xfId="34711" xr:uid="{00000000-0005-0000-0000-000093870000}"/>
    <cellStyle name="40% - Ênfase6 5 11 13" xfId="34712" xr:uid="{00000000-0005-0000-0000-000094870000}"/>
    <cellStyle name="40% - Ênfase6 5 11 2" xfId="34713" xr:uid="{00000000-0005-0000-0000-000095870000}"/>
    <cellStyle name="40% - Ênfase6 5 11 3" xfId="34714" xr:uid="{00000000-0005-0000-0000-000096870000}"/>
    <cellStyle name="40% - Ênfase6 5 11 4" xfId="34715" xr:uid="{00000000-0005-0000-0000-000097870000}"/>
    <cellStyle name="40% - Ênfase6 5 11 5" xfId="34716" xr:uid="{00000000-0005-0000-0000-000098870000}"/>
    <cellStyle name="40% - Ênfase6 5 11 6" xfId="34717" xr:uid="{00000000-0005-0000-0000-000099870000}"/>
    <cellStyle name="40% - Ênfase6 5 11 7" xfId="34718" xr:uid="{00000000-0005-0000-0000-00009A870000}"/>
    <cellStyle name="40% - Ênfase6 5 11 8" xfId="34719" xr:uid="{00000000-0005-0000-0000-00009B870000}"/>
    <cellStyle name="40% - Ênfase6 5 11 9" xfId="34720" xr:uid="{00000000-0005-0000-0000-00009C870000}"/>
    <cellStyle name="40% - Ênfase6 5 12" xfId="34721" xr:uid="{00000000-0005-0000-0000-00009D870000}"/>
    <cellStyle name="40% - Ênfase6 5 12 10" xfId="34722" xr:uid="{00000000-0005-0000-0000-00009E870000}"/>
    <cellStyle name="40% - Ênfase6 5 12 11" xfId="34723" xr:uid="{00000000-0005-0000-0000-00009F870000}"/>
    <cellStyle name="40% - Ênfase6 5 12 12" xfId="34724" xr:uid="{00000000-0005-0000-0000-0000A0870000}"/>
    <cellStyle name="40% - Ênfase6 5 12 13" xfId="34725" xr:uid="{00000000-0005-0000-0000-0000A1870000}"/>
    <cellStyle name="40% - Ênfase6 5 12 2" xfId="34726" xr:uid="{00000000-0005-0000-0000-0000A2870000}"/>
    <cellStyle name="40% - Ênfase6 5 12 3" xfId="34727" xr:uid="{00000000-0005-0000-0000-0000A3870000}"/>
    <cellStyle name="40% - Ênfase6 5 12 4" xfId="34728" xr:uid="{00000000-0005-0000-0000-0000A4870000}"/>
    <cellStyle name="40% - Ênfase6 5 12 5" xfId="34729" xr:uid="{00000000-0005-0000-0000-0000A5870000}"/>
    <cellStyle name="40% - Ênfase6 5 12 6" xfId="34730" xr:uid="{00000000-0005-0000-0000-0000A6870000}"/>
    <cellStyle name="40% - Ênfase6 5 12 7" xfId="34731" xr:uid="{00000000-0005-0000-0000-0000A7870000}"/>
    <cellStyle name="40% - Ênfase6 5 12 8" xfId="34732" xr:uid="{00000000-0005-0000-0000-0000A8870000}"/>
    <cellStyle name="40% - Ênfase6 5 12 9" xfId="34733" xr:uid="{00000000-0005-0000-0000-0000A9870000}"/>
    <cellStyle name="40% - Ênfase6 5 13" xfId="34734" xr:uid="{00000000-0005-0000-0000-0000AA870000}"/>
    <cellStyle name="40% - Ênfase6 5 14" xfId="34735" xr:uid="{00000000-0005-0000-0000-0000AB870000}"/>
    <cellStyle name="40% - Ênfase6 5 15" xfId="34736" xr:uid="{00000000-0005-0000-0000-0000AC870000}"/>
    <cellStyle name="40% - Ênfase6 5 16" xfId="34737" xr:uid="{00000000-0005-0000-0000-0000AD870000}"/>
    <cellStyle name="40% - Ênfase6 5 17" xfId="34738" xr:uid="{00000000-0005-0000-0000-0000AE870000}"/>
    <cellStyle name="40% - Ênfase6 5 18" xfId="34739" xr:uid="{00000000-0005-0000-0000-0000AF870000}"/>
    <cellStyle name="40% - Ênfase6 5 19" xfId="34740" xr:uid="{00000000-0005-0000-0000-0000B0870000}"/>
    <cellStyle name="40% - Ênfase6 5 2" xfId="34741" xr:uid="{00000000-0005-0000-0000-0000B1870000}"/>
    <cellStyle name="40% - Ênfase6 5 2 10" xfId="34742" xr:uid="{00000000-0005-0000-0000-0000B2870000}"/>
    <cellStyle name="40% - Ênfase6 5 2 10 10" xfId="34743" xr:uid="{00000000-0005-0000-0000-0000B3870000}"/>
    <cellStyle name="40% - Ênfase6 5 2 10 11" xfId="34744" xr:uid="{00000000-0005-0000-0000-0000B4870000}"/>
    <cellStyle name="40% - Ênfase6 5 2 10 12" xfId="34745" xr:uid="{00000000-0005-0000-0000-0000B5870000}"/>
    <cellStyle name="40% - Ênfase6 5 2 10 13" xfId="34746" xr:uid="{00000000-0005-0000-0000-0000B6870000}"/>
    <cellStyle name="40% - Ênfase6 5 2 10 2" xfId="34747" xr:uid="{00000000-0005-0000-0000-0000B7870000}"/>
    <cellStyle name="40% - Ênfase6 5 2 10 3" xfId="34748" xr:uid="{00000000-0005-0000-0000-0000B8870000}"/>
    <cellStyle name="40% - Ênfase6 5 2 10 4" xfId="34749" xr:uid="{00000000-0005-0000-0000-0000B9870000}"/>
    <cellStyle name="40% - Ênfase6 5 2 10 5" xfId="34750" xr:uid="{00000000-0005-0000-0000-0000BA870000}"/>
    <cellStyle name="40% - Ênfase6 5 2 10 6" xfId="34751" xr:uid="{00000000-0005-0000-0000-0000BB870000}"/>
    <cellStyle name="40% - Ênfase6 5 2 10 7" xfId="34752" xr:uid="{00000000-0005-0000-0000-0000BC870000}"/>
    <cellStyle name="40% - Ênfase6 5 2 10 8" xfId="34753" xr:uid="{00000000-0005-0000-0000-0000BD870000}"/>
    <cellStyle name="40% - Ênfase6 5 2 10 9" xfId="34754" xr:uid="{00000000-0005-0000-0000-0000BE870000}"/>
    <cellStyle name="40% - Ênfase6 5 2 11" xfId="34755" xr:uid="{00000000-0005-0000-0000-0000BF870000}"/>
    <cellStyle name="40% - Ênfase6 5 2 11 10" xfId="34756" xr:uid="{00000000-0005-0000-0000-0000C0870000}"/>
    <cellStyle name="40% - Ênfase6 5 2 11 11" xfId="34757" xr:uid="{00000000-0005-0000-0000-0000C1870000}"/>
    <cellStyle name="40% - Ênfase6 5 2 11 12" xfId="34758" xr:uid="{00000000-0005-0000-0000-0000C2870000}"/>
    <cellStyle name="40% - Ênfase6 5 2 11 13" xfId="34759" xr:uid="{00000000-0005-0000-0000-0000C3870000}"/>
    <cellStyle name="40% - Ênfase6 5 2 11 2" xfId="34760" xr:uid="{00000000-0005-0000-0000-0000C4870000}"/>
    <cellStyle name="40% - Ênfase6 5 2 11 3" xfId="34761" xr:uid="{00000000-0005-0000-0000-0000C5870000}"/>
    <cellStyle name="40% - Ênfase6 5 2 11 4" xfId="34762" xr:uid="{00000000-0005-0000-0000-0000C6870000}"/>
    <cellStyle name="40% - Ênfase6 5 2 11 5" xfId="34763" xr:uid="{00000000-0005-0000-0000-0000C7870000}"/>
    <cellStyle name="40% - Ênfase6 5 2 11 6" xfId="34764" xr:uid="{00000000-0005-0000-0000-0000C8870000}"/>
    <cellStyle name="40% - Ênfase6 5 2 11 7" xfId="34765" xr:uid="{00000000-0005-0000-0000-0000C9870000}"/>
    <cellStyle name="40% - Ênfase6 5 2 11 8" xfId="34766" xr:uid="{00000000-0005-0000-0000-0000CA870000}"/>
    <cellStyle name="40% - Ênfase6 5 2 11 9" xfId="34767" xr:uid="{00000000-0005-0000-0000-0000CB870000}"/>
    <cellStyle name="40% - Ênfase6 5 2 12" xfId="34768" xr:uid="{00000000-0005-0000-0000-0000CC870000}"/>
    <cellStyle name="40% - Ênfase6 5 2 13" xfId="34769" xr:uid="{00000000-0005-0000-0000-0000CD870000}"/>
    <cellStyle name="40% - Ênfase6 5 2 14" xfId="34770" xr:uid="{00000000-0005-0000-0000-0000CE870000}"/>
    <cellStyle name="40% - Ênfase6 5 2 15" xfId="34771" xr:uid="{00000000-0005-0000-0000-0000CF870000}"/>
    <cellStyle name="40% - Ênfase6 5 2 16" xfId="34772" xr:uid="{00000000-0005-0000-0000-0000D0870000}"/>
    <cellStyle name="40% - Ênfase6 5 2 17" xfId="34773" xr:uid="{00000000-0005-0000-0000-0000D1870000}"/>
    <cellStyle name="40% - Ênfase6 5 2 18" xfId="34774" xr:uid="{00000000-0005-0000-0000-0000D2870000}"/>
    <cellStyle name="40% - Ênfase6 5 2 19" xfId="34775" xr:uid="{00000000-0005-0000-0000-0000D3870000}"/>
    <cellStyle name="40% - Ênfase6 5 2 2" xfId="34776" xr:uid="{00000000-0005-0000-0000-0000D4870000}"/>
    <cellStyle name="40% - Ênfase6 5 2 2 10" xfId="34777" xr:uid="{00000000-0005-0000-0000-0000D5870000}"/>
    <cellStyle name="40% - Ênfase6 5 2 2 11" xfId="34778" xr:uid="{00000000-0005-0000-0000-0000D6870000}"/>
    <cellStyle name="40% - Ênfase6 5 2 2 12" xfId="34779" xr:uid="{00000000-0005-0000-0000-0000D7870000}"/>
    <cellStyle name="40% - Ênfase6 5 2 2 13" xfId="34780" xr:uid="{00000000-0005-0000-0000-0000D8870000}"/>
    <cellStyle name="40% - Ênfase6 5 2 2 2" xfId="34781" xr:uid="{00000000-0005-0000-0000-0000D9870000}"/>
    <cellStyle name="40% - Ênfase6 5 2 2 3" xfId="34782" xr:uid="{00000000-0005-0000-0000-0000DA870000}"/>
    <cellStyle name="40% - Ênfase6 5 2 2 4" xfId="34783" xr:uid="{00000000-0005-0000-0000-0000DB870000}"/>
    <cellStyle name="40% - Ênfase6 5 2 2 5" xfId="34784" xr:uid="{00000000-0005-0000-0000-0000DC870000}"/>
    <cellStyle name="40% - Ênfase6 5 2 2 6" xfId="34785" xr:uid="{00000000-0005-0000-0000-0000DD870000}"/>
    <cellStyle name="40% - Ênfase6 5 2 2 7" xfId="34786" xr:uid="{00000000-0005-0000-0000-0000DE870000}"/>
    <cellStyle name="40% - Ênfase6 5 2 2 8" xfId="34787" xr:uid="{00000000-0005-0000-0000-0000DF870000}"/>
    <cellStyle name="40% - Ênfase6 5 2 2 9" xfId="34788" xr:uid="{00000000-0005-0000-0000-0000E0870000}"/>
    <cellStyle name="40% - Ênfase6 5 2 20" xfId="34789" xr:uid="{00000000-0005-0000-0000-0000E1870000}"/>
    <cellStyle name="40% - Ênfase6 5 2 21" xfId="34790" xr:uid="{00000000-0005-0000-0000-0000E2870000}"/>
    <cellStyle name="40% - Ênfase6 5 2 22" xfId="34791" xr:uid="{00000000-0005-0000-0000-0000E3870000}"/>
    <cellStyle name="40% - Ênfase6 5 2 23" xfId="34792" xr:uid="{00000000-0005-0000-0000-0000E4870000}"/>
    <cellStyle name="40% - Ênfase6 5 2 3" xfId="34793" xr:uid="{00000000-0005-0000-0000-0000E5870000}"/>
    <cellStyle name="40% - Ênfase6 5 2 3 10" xfId="34794" xr:uid="{00000000-0005-0000-0000-0000E6870000}"/>
    <cellStyle name="40% - Ênfase6 5 2 3 11" xfId="34795" xr:uid="{00000000-0005-0000-0000-0000E7870000}"/>
    <cellStyle name="40% - Ênfase6 5 2 3 12" xfId="34796" xr:uid="{00000000-0005-0000-0000-0000E8870000}"/>
    <cellStyle name="40% - Ênfase6 5 2 3 13" xfId="34797" xr:uid="{00000000-0005-0000-0000-0000E9870000}"/>
    <cellStyle name="40% - Ênfase6 5 2 3 2" xfId="34798" xr:uid="{00000000-0005-0000-0000-0000EA870000}"/>
    <cellStyle name="40% - Ênfase6 5 2 3 3" xfId="34799" xr:uid="{00000000-0005-0000-0000-0000EB870000}"/>
    <cellStyle name="40% - Ênfase6 5 2 3 4" xfId="34800" xr:uid="{00000000-0005-0000-0000-0000EC870000}"/>
    <cellStyle name="40% - Ênfase6 5 2 3 5" xfId="34801" xr:uid="{00000000-0005-0000-0000-0000ED870000}"/>
    <cellStyle name="40% - Ênfase6 5 2 3 6" xfId="34802" xr:uid="{00000000-0005-0000-0000-0000EE870000}"/>
    <cellStyle name="40% - Ênfase6 5 2 3 7" xfId="34803" xr:uid="{00000000-0005-0000-0000-0000EF870000}"/>
    <cellStyle name="40% - Ênfase6 5 2 3 8" xfId="34804" xr:uid="{00000000-0005-0000-0000-0000F0870000}"/>
    <cellStyle name="40% - Ênfase6 5 2 3 9" xfId="34805" xr:uid="{00000000-0005-0000-0000-0000F1870000}"/>
    <cellStyle name="40% - Ênfase6 5 2 4" xfId="34806" xr:uid="{00000000-0005-0000-0000-0000F2870000}"/>
    <cellStyle name="40% - Ênfase6 5 2 4 10" xfId="34807" xr:uid="{00000000-0005-0000-0000-0000F3870000}"/>
    <cellStyle name="40% - Ênfase6 5 2 4 11" xfId="34808" xr:uid="{00000000-0005-0000-0000-0000F4870000}"/>
    <cellStyle name="40% - Ênfase6 5 2 4 12" xfId="34809" xr:uid="{00000000-0005-0000-0000-0000F5870000}"/>
    <cellStyle name="40% - Ênfase6 5 2 4 13" xfId="34810" xr:uid="{00000000-0005-0000-0000-0000F6870000}"/>
    <cellStyle name="40% - Ênfase6 5 2 4 2" xfId="34811" xr:uid="{00000000-0005-0000-0000-0000F7870000}"/>
    <cellStyle name="40% - Ênfase6 5 2 4 3" xfId="34812" xr:uid="{00000000-0005-0000-0000-0000F8870000}"/>
    <cellStyle name="40% - Ênfase6 5 2 4 4" xfId="34813" xr:uid="{00000000-0005-0000-0000-0000F9870000}"/>
    <cellStyle name="40% - Ênfase6 5 2 4 5" xfId="34814" xr:uid="{00000000-0005-0000-0000-0000FA870000}"/>
    <cellStyle name="40% - Ênfase6 5 2 4 6" xfId="34815" xr:uid="{00000000-0005-0000-0000-0000FB870000}"/>
    <cellStyle name="40% - Ênfase6 5 2 4 7" xfId="34816" xr:uid="{00000000-0005-0000-0000-0000FC870000}"/>
    <cellStyle name="40% - Ênfase6 5 2 4 8" xfId="34817" xr:uid="{00000000-0005-0000-0000-0000FD870000}"/>
    <cellStyle name="40% - Ênfase6 5 2 4 9" xfId="34818" xr:uid="{00000000-0005-0000-0000-0000FE870000}"/>
    <cellStyle name="40% - Ênfase6 5 2 5" xfId="34819" xr:uid="{00000000-0005-0000-0000-0000FF870000}"/>
    <cellStyle name="40% - Ênfase6 5 2 5 10" xfId="34820" xr:uid="{00000000-0005-0000-0000-000000880000}"/>
    <cellStyle name="40% - Ênfase6 5 2 5 11" xfId="34821" xr:uid="{00000000-0005-0000-0000-000001880000}"/>
    <cellStyle name="40% - Ênfase6 5 2 5 12" xfId="34822" xr:uid="{00000000-0005-0000-0000-000002880000}"/>
    <cellStyle name="40% - Ênfase6 5 2 5 13" xfId="34823" xr:uid="{00000000-0005-0000-0000-000003880000}"/>
    <cellStyle name="40% - Ênfase6 5 2 5 2" xfId="34824" xr:uid="{00000000-0005-0000-0000-000004880000}"/>
    <cellStyle name="40% - Ênfase6 5 2 5 3" xfId="34825" xr:uid="{00000000-0005-0000-0000-000005880000}"/>
    <cellStyle name="40% - Ênfase6 5 2 5 4" xfId="34826" xr:uid="{00000000-0005-0000-0000-000006880000}"/>
    <cellStyle name="40% - Ênfase6 5 2 5 5" xfId="34827" xr:uid="{00000000-0005-0000-0000-000007880000}"/>
    <cellStyle name="40% - Ênfase6 5 2 5 6" xfId="34828" xr:uid="{00000000-0005-0000-0000-000008880000}"/>
    <cellStyle name="40% - Ênfase6 5 2 5 7" xfId="34829" xr:uid="{00000000-0005-0000-0000-000009880000}"/>
    <cellStyle name="40% - Ênfase6 5 2 5 8" xfId="34830" xr:uid="{00000000-0005-0000-0000-00000A880000}"/>
    <cellStyle name="40% - Ênfase6 5 2 5 9" xfId="34831" xr:uid="{00000000-0005-0000-0000-00000B880000}"/>
    <cellStyle name="40% - Ênfase6 5 2 6" xfId="34832" xr:uid="{00000000-0005-0000-0000-00000C880000}"/>
    <cellStyle name="40% - Ênfase6 5 2 6 10" xfId="34833" xr:uid="{00000000-0005-0000-0000-00000D880000}"/>
    <cellStyle name="40% - Ênfase6 5 2 6 11" xfId="34834" xr:uid="{00000000-0005-0000-0000-00000E880000}"/>
    <cellStyle name="40% - Ênfase6 5 2 6 12" xfId="34835" xr:uid="{00000000-0005-0000-0000-00000F880000}"/>
    <cellStyle name="40% - Ênfase6 5 2 6 13" xfId="34836" xr:uid="{00000000-0005-0000-0000-000010880000}"/>
    <cellStyle name="40% - Ênfase6 5 2 6 2" xfId="34837" xr:uid="{00000000-0005-0000-0000-000011880000}"/>
    <cellStyle name="40% - Ênfase6 5 2 6 3" xfId="34838" xr:uid="{00000000-0005-0000-0000-000012880000}"/>
    <cellStyle name="40% - Ênfase6 5 2 6 4" xfId="34839" xr:uid="{00000000-0005-0000-0000-000013880000}"/>
    <cellStyle name="40% - Ênfase6 5 2 6 5" xfId="34840" xr:uid="{00000000-0005-0000-0000-000014880000}"/>
    <cellStyle name="40% - Ênfase6 5 2 6 6" xfId="34841" xr:uid="{00000000-0005-0000-0000-000015880000}"/>
    <cellStyle name="40% - Ênfase6 5 2 6 7" xfId="34842" xr:uid="{00000000-0005-0000-0000-000016880000}"/>
    <cellStyle name="40% - Ênfase6 5 2 6 8" xfId="34843" xr:uid="{00000000-0005-0000-0000-000017880000}"/>
    <cellStyle name="40% - Ênfase6 5 2 6 9" xfId="34844" xr:uid="{00000000-0005-0000-0000-000018880000}"/>
    <cellStyle name="40% - Ênfase6 5 2 7" xfId="34845" xr:uid="{00000000-0005-0000-0000-000019880000}"/>
    <cellStyle name="40% - Ênfase6 5 2 7 10" xfId="34846" xr:uid="{00000000-0005-0000-0000-00001A880000}"/>
    <cellStyle name="40% - Ênfase6 5 2 7 11" xfId="34847" xr:uid="{00000000-0005-0000-0000-00001B880000}"/>
    <cellStyle name="40% - Ênfase6 5 2 7 12" xfId="34848" xr:uid="{00000000-0005-0000-0000-00001C880000}"/>
    <cellStyle name="40% - Ênfase6 5 2 7 13" xfId="34849" xr:uid="{00000000-0005-0000-0000-00001D880000}"/>
    <cellStyle name="40% - Ênfase6 5 2 7 2" xfId="34850" xr:uid="{00000000-0005-0000-0000-00001E880000}"/>
    <cellStyle name="40% - Ênfase6 5 2 7 3" xfId="34851" xr:uid="{00000000-0005-0000-0000-00001F880000}"/>
    <cellStyle name="40% - Ênfase6 5 2 7 4" xfId="34852" xr:uid="{00000000-0005-0000-0000-000020880000}"/>
    <cellStyle name="40% - Ênfase6 5 2 7 5" xfId="34853" xr:uid="{00000000-0005-0000-0000-000021880000}"/>
    <cellStyle name="40% - Ênfase6 5 2 7 6" xfId="34854" xr:uid="{00000000-0005-0000-0000-000022880000}"/>
    <cellStyle name="40% - Ênfase6 5 2 7 7" xfId="34855" xr:uid="{00000000-0005-0000-0000-000023880000}"/>
    <cellStyle name="40% - Ênfase6 5 2 7 8" xfId="34856" xr:uid="{00000000-0005-0000-0000-000024880000}"/>
    <cellStyle name="40% - Ênfase6 5 2 7 9" xfId="34857" xr:uid="{00000000-0005-0000-0000-000025880000}"/>
    <cellStyle name="40% - Ênfase6 5 2 8" xfId="34858" xr:uid="{00000000-0005-0000-0000-000026880000}"/>
    <cellStyle name="40% - Ênfase6 5 2 8 10" xfId="34859" xr:uid="{00000000-0005-0000-0000-000027880000}"/>
    <cellStyle name="40% - Ênfase6 5 2 8 11" xfId="34860" xr:uid="{00000000-0005-0000-0000-000028880000}"/>
    <cellStyle name="40% - Ênfase6 5 2 8 12" xfId="34861" xr:uid="{00000000-0005-0000-0000-000029880000}"/>
    <cellStyle name="40% - Ênfase6 5 2 8 13" xfId="34862" xr:uid="{00000000-0005-0000-0000-00002A880000}"/>
    <cellStyle name="40% - Ênfase6 5 2 8 2" xfId="34863" xr:uid="{00000000-0005-0000-0000-00002B880000}"/>
    <cellStyle name="40% - Ênfase6 5 2 8 3" xfId="34864" xr:uid="{00000000-0005-0000-0000-00002C880000}"/>
    <cellStyle name="40% - Ênfase6 5 2 8 4" xfId="34865" xr:uid="{00000000-0005-0000-0000-00002D880000}"/>
    <cellStyle name="40% - Ênfase6 5 2 8 5" xfId="34866" xr:uid="{00000000-0005-0000-0000-00002E880000}"/>
    <cellStyle name="40% - Ênfase6 5 2 8 6" xfId="34867" xr:uid="{00000000-0005-0000-0000-00002F880000}"/>
    <cellStyle name="40% - Ênfase6 5 2 8 7" xfId="34868" xr:uid="{00000000-0005-0000-0000-000030880000}"/>
    <cellStyle name="40% - Ênfase6 5 2 8 8" xfId="34869" xr:uid="{00000000-0005-0000-0000-000031880000}"/>
    <cellStyle name="40% - Ênfase6 5 2 8 9" xfId="34870" xr:uid="{00000000-0005-0000-0000-000032880000}"/>
    <cellStyle name="40% - Ênfase6 5 2 9" xfId="34871" xr:uid="{00000000-0005-0000-0000-000033880000}"/>
    <cellStyle name="40% - Ênfase6 5 2 9 10" xfId="34872" xr:uid="{00000000-0005-0000-0000-000034880000}"/>
    <cellStyle name="40% - Ênfase6 5 2 9 11" xfId="34873" xr:uid="{00000000-0005-0000-0000-000035880000}"/>
    <cellStyle name="40% - Ênfase6 5 2 9 12" xfId="34874" xr:uid="{00000000-0005-0000-0000-000036880000}"/>
    <cellStyle name="40% - Ênfase6 5 2 9 13" xfId="34875" xr:uid="{00000000-0005-0000-0000-000037880000}"/>
    <cellStyle name="40% - Ênfase6 5 2 9 2" xfId="34876" xr:uid="{00000000-0005-0000-0000-000038880000}"/>
    <cellStyle name="40% - Ênfase6 5 2 9 3" xfId="34877" xr:uid="{00000000-0005-0000-0000-000039880000}"/>
    <cellStyle name="40% - Ênfase6 5 2 9 4" xfId="34878" xr:uid="{00000000-0005-0000-0000-00003A880000}"/>
    <cellStyle name="40% - Ênfase6 5 2 9 5" xfId="34879" xr:uid="{00000000-0005-0000-0000-00003B880000}"/>
    <cellStyle name="40% - Ênfase6 5 2 9 6" xfId="34880" xr:uid="{00000000-0005-0000-0000-00003C880000}"/>
    <cellStyle name="40% - Ênfase6 5 2 9 7" xfId="34881" xr:uid="{00000000-0005-0000-0000-00003D880000}"/>
    <cellStyle name="40% - Ênfase6 5 2 9 8" xfId="34882" xr:uid="{00000000-0005-0000-0000-00003E880000}"/>
    <cellStyle name="40% - Ênfase6 5 2 9 9" xfId="34883" xr:uid="{00000000-0005-0000-0000-00003F880000}"/>
    <cellStyle name="40% - Ênfase6 5 20" xfId="34884" xr:uid="{00000000-0005-0000-0000-000040880000}"/>
    <cellStyle name="40% - Ênfase6 5 21" xfId="34885" xr:uid="{00000000-0005-0000-0000-000041880000}"/>
    <cellStyle name="40% - Ênfase6 5 22" xfId="34886" xr:uid="{00000000-0005-0000-0000-000042880000}"/>
    <cellStyle name="40% - Ênfase6 5 23" xfId="34887" xr:uid="{00000000-0005-0000-0000-000043880000}"/>
    <cellStyle name="40% - Ênfase6 5 24" xfId="34888" xr:uid="{00000000-0005-0000-0000-000044880000}"/>
    <cellStyle name="40% - Ênfase6 5 3" xfId="34889" xr:uid="{00000000-0005-0000-0000-000045880000}"/>
    <cellStyle name="40% - Ênfase6 5 3 10" xfId="34890" xr:uid="{00000000-0005-0000-0000-000046880000}"/>
    <cellStyle name="40% - Ênfase6 5 3 11" xfId="34891" xr:uid="{00000000-0005-0000-0000-000047880000}"/>
    <cellStyle name="40% - Ênfase6 5 3 12" xfId="34892" xr:uid="{00000000-0005-0000-0000-000048880000}"/>
    <cellStyle name="40% - Ênfase6 5 3 13" xfId="34893" xr:uid="{00000000-0005-0000-0000-000049880000}"/>
    <cellStyle name="40% - Ênfase6 5 3 2" xfId="34894" xr:uid="{00000000-0005-0000-0000-00004A880000}"/>
    <cellStyle name="40% - Ênfase6 5 3 3" xfId="34895" xr:uid="{00000000-0005-0000-0000-00004B880000}"/>
    <cellStyle name="40% - Ênfase6 5 3 4" xfId="34896" xr:uid="{00000000-0005-0000-0000-00004C880000}"/>
    <cellStyle name="40% - Ênfase6 5 3 5" xfId="34897" xr:uid="{00000000-0005-0000-0000-00004D880000}"/>
    <cellStyle name="40% - Ênfase6 5 3 6" xfId="34898" xr:uid="{00000000-0005-0000-0000-00004E880000}"/>
    <cellStyle name="40% - Ênfase6 5 3 7" xfId="34899" xr:uid="{00000000-0005-0000-0000-00004F880000}"/>
    <cellStyle name="40% - Ênfase6 5 3 8" xfId="34900" xr:uid="{00000000-0005-0000-0000-000050880000}"/>
    <cellStyle name="40% - Ênfase6 5 3 9" xfId="34901" xr:uid="{00000000-0005-0000-0000-000051880000}"/>
    <cellStyle name="40% - Ênfase6 5 4" xfId="34902" xr:uid="{00000000-0005-0000-0000-000052880000}"/>
    <cellStyle name="40% - Ênfase6 5 4 10" xfId="34903" xr:uid="{00000000-0005-0000-0000-000053880000}"/>
    <cellStyle name="40% - Ênfase6 5 4 11" xfId="34904" xr:uid="{00000000-0005-0000-0000-000054880000}"/>
    <cellStyle name="40% - Ênfase6 5 4 12" xfId="34905" xr:uid="{00000000-0005-0000-0000-000055880000}"/>
    <cellStyle name="40% - Ênfase6 5 4 13" xfId="34906" xr:uid="{00000000-0005-0000-0000-000056880000}"/>
    <cellStyle name="40% - Ênfase6 5 4 2" xfId="34907" xr:uid="{00000000-0005-0000-0000-000057880000}"/>
    <cellStyle name="40% - Ênfase6 5 4 3" xfId="34908" xr:uid="{00000000-0005-0000-0000-000058880000}"/>
    <cellStyle name="40% - Ênfase6 5 4 4" xfId="34909" xr:uid="{00000000-0005-0000-0000-000059880000}"/>
    <cellStyle name="40% - Ênfase6 5 4 5" xfId="34910" xr:uid="{00000000-0005-0000-0000-00005A880000}"/>
    <cellStyle name="40% - Ênfase6 5 4 6" xfId="34911" xr:uid="{00000000-0005-0000-0000-00005B880000}"/>
    <cellStyle name="40% - Ênfase6 5 4 7" xfId="34912" xr:uid="{00000000-0005-0000-0000-00005C880000}"/>
    <cellStyle name="40% - Ênfase6 5 4 8" xfId="34913" xr:uid="{00000000-0005-0000-0000-00005D880000}"/>
    <cellStyle name="40% - Ênfase6 5 4 9" xfId="34914" xr:uid="{00000000-0005-0000-0000-00005E880000}"/>
    <cellStyle name="40% - Ênfase6 5 5" xfId="34915" xr:uid="{00000000-0005-0000-0000-00005F880000}"/>
    <cellStyle name="40% - Ênfase6 5 5 10" xfId="34916" xr:uid="{00000000-0005-0000-0000-000060880000}"/>
    <cellStyle name="40% - Ênfase6 5 5 11" xfId="34917" xr:uid="{00000000-0005-0000-0000-000061880000}"/>
    <cellStyle name="40% - Ênfase6 5 5 12" xfId="34918" xr:uid="{00000000-0005-0000-0000-000062880000}"/>
    <cellStyle name="40% - Ênfase6 5 5 13" xfId="34919" xr:uid="{00000000-0005-0000-0000-000063880000}"/>
    <cellStyle name="40% - Ênfase6 5 5 2" xfId="34920" xr:uid="{00000000-0005-0000-0000-000064880000}"/>
    <cellStyle name="40% - Ênfase6 5 5 3" xfId="34921" xr:uid="{00000000-0005-0000-0000-000065880000}"/>
    <cellStyle name="40% - Ênfase6 5 5 4" xfId="34922" xr:uid="{00000000-0005-0000-0000-000066880000}"/>
    <cellStyle name="40% - Ênfase6 5 5 5" xfId="34923" xr:uid="{00000000-0005-0000-0000-000067880000}"/>
    <cellStyle name="40% - Ênfase6 5 5 6" xfId="34924" xr:uid="{00000000-0005-0000-0000-000068880000}"/>
    <cellStyle name="40% - Ênfase6 5 5 7" xfId="34925" xr:uid="{00000000-0005-0000-0000-000069880000}"/>
    <cellStyle name="40% - Ênfase6 5 5 8" xfId="34926" xr:uid="{00000000-0005-0000-0000-00006A880000}"/>
    <cellStyle name="40% - Ênfase6 5 5 9" xfId="34927" xr:uid="{00000000-0005-0000-0000-00006B880000}"/>
    <cellStyle name="40% - Ênfase6 5 6" xfId="34928" xr:uid="{00000000-0005-0000-0000-00006C880000}"/>
    <cellStyle name="40% - Ênfase6 5 6 10" xfId="34929" xr:uid="{00000000-0005-0000-0000-00006D880000}"/>
    <cellStyle name="40% - Ênfase6 5 6 11" xfId="34930" xr:uid="{00000000-0005-0000-0000-00006E880000}"/>
    <cellStyle name="40% - Ênfase6 5 6 12" xfId="34931" xr:uid="{00000000-0005-0000-0000-00006F880000}"/>
    <cellStyle name="40% - Ênfase6 5 6 13" xfId="34932" xr:uid="{00000000-0005-0000-0000-000070880000}"/>
    <cellStyle name="40% - Ênfase6 5 6 2" xfId="34933" xr:uid="{00000000-0005-0000-0000-000071880000}"/>
    <cellStyle name="40% - Ênfase6 5 6 3" xfId="34934" xr:uid="{00000000-0005-0000-0000-000072880000}"/>
    <cellStyle name="40% - Ênfase6 5 6 4" xfId="34935" xr:uid="{00000000-0005-0000-0000-000073880000}"/>
    <cellStyle name="40% - Ênfase6 5 6 5" xfId="34936" xr:uid="{00000000-0005-0000-0000-000074880000}"/>
    <cellStyle name="40% - Ênfase6 5 6 6" xfId="34937" xr:uid="{00000000-0005-0000-0000-000075880000}"/>
    <cellStyle name="40% - Ênfase6 5 6 7" xfId="34938" xr:uid="{00000000-0005-0000-0000-000076880000}"/>
    <cellStyle name="40% - Ênfase6 5 6 8" xfId="34939" xr:uid="{00000000-0005-0000-0000-000077880000}"/>
    <cellStyle name="40% - Ênfase6 5 6 9" xfId="34940" xr:uid="{00000000-0005-0000-0000-000078880000}"/>
    <cellStyle name="40% - Ênfase6 5 7" xfId="34941" xr:uid="{00000000-0005-0000-0000-000079880000}"/>
    <cellStyle name="40% - Ênfase6 5 7 10" xfId="34942" xr:uid="{00000000-0005-0000-0000-00007A880000}"/>
    <cellStyle name="40% - Ênfase6 5 7 11" xfId="34943" xr:uid="{00000000-0005-0000-0000-00007B880000}"/>
    <cellStyle name="40% - Ênfase6 5 7 12" xfId="34944" xr:uid="{00000000-0005-0000-0000-00007C880000}"/>
    <cellStyle name="40% - Ênfase6 5 7 13" xfId="34945" xr:uid="{00000000-0005-0000-0000-00007D880000}"/>
    <cellStyle name="40% - Ênfase6 5 7 2" xfId="34946" xr:uid="{00000000-0005-0000-0000-00007E880000}"/>
    <cellStyle name="40% - Ênfase6 5 7 3" xfId="34947" xr:uid="{00000000-0005-0000-0000-00007F880000}"/>
    <cellStyle name="40% - Ênfase6 5 7 4" xfId="34948" xr:uid="{00000000-0005-0000-0000-000080880000}"/>
    <cellStyle name="40% - Ênfase6 5 7 5" xfId="34949" xr:uid="{00000000-0005-0000-0000-000081880000}"/>
    <cellStyle name="40% - Ênfase6 5 7 6" xfId="34950" xr:uid="{00000000-0005-0000-0000-000082880000}"/>
    <cellStyle name="40% - Ênfase6 5 7 7" xfId="34951" xr:uid="{00000000-0005-0000-0000-000083880000}"/>
    <cellStyle name="40% - Ênfase6 5 7 8" xfId="34952" xr:uid="{00000000-0005-0000-0000-000084880000}"/>
    <cellStyle name="40% - Ênfase6 5 7 9" xfId="34953" xr:uid="{00000000-0005-0000-0000-000085880000}"/>
    <cellStyle name="40% - Ênfase6 5 8" xfId="34954" xr:uid="{00000000-0005-0000-0000-000086880000}"/>
    <cellStyle name="40% - Ênfase6 5 8 10" xfId="34955" xr:uid="{00000000-0005-0000-0000-000087880000}"/>
    <cellStyle name="40% - Ênfase6 5 8 11" xfId="34956" xr:uid="{00000000-0005-0000-0000-000088880000}"/>
    <cellStyle name="40% - Ênfase6 5 8 12" xfId="34957" xr:uid="{00000000-0005-0000-0000-000089880000}"/>
    <cellStyle name="40% - Ênfase6 5 8 13" xfId="34958" xr:uid="{00000000-0005-0000-0000-00008A880000}"/>
    <cellStyle name="40% - Ênfase6 5 8 2" xfId="34959" xr:uid="{00000000-0005-0000-0000-00008B880000}"/>
    <cellStyle name="40% - Ênfase6 5 8 3" xfId="34960" xr:uid="{00000000-0005-0000-0000-00008C880000}"/>
    <cellStyle name="40% - Ênfase6 5 8 4" xfId="34961" xr:uid="{00000000-0005-0000-0000-00008D880000}"/>
    <cellStyle name="40% - Ênfase6 5 8 5" xfId="34962" xr:uid="{00000000-0005-0000-0000-00008E880000}"/>
    <cellStyle name="40% - Ênfase6 5 8 6" xfId="34963" xr:uid="{00000000-0005-0000-0000-00008F880000}"/>
    <cellStyle name="40% - Ênfase6 5 8 7" xfId="34964" xr:uid="{00000000-0005-0000-0000-000090880000}"/>
    <cellStyle name="40% - Ênfase6 5 8 8" xfId="34965" xr:uid="{00000000-0005-0000-0000-000091880000}"/>
    <cellStyle name="40% - Ênfase6 5 8 9" xfId="34966" xr:uid="{00000000-0005-0000-0000-000092880000}"/>
    <cellStyle name="40% - Ênfase6 5 9" xfId="34967" xr:uid="{00000000-0005-0000-0000-000093880000}"/>
    <cellStyle name="40% - Ênfase6 5 9 10" xfId="34968" xr:uid="{00000000-0005-0000-0000-000094880000}"/>
    <cellStyle name="40% - Ênfase6 5 9 11" xfId="34969" xr:uid="{00000000-0005-0000-0000-000095880000}"/>
    <cellStyle name="40% - Ênfase6 5 9 12" xfId="34970" xr:uid="{00000000-0005-0000-0000-000096880000}"/>
    <cellStyle name="40% - Ênfase6 5 9 13" xfId="34971" xr:uid="{00000000-0005-0000-0000-000097880000}"/>
    <cellStyle name="40% - Ênfase6 5 9 2" xfId="34972" xr:uid="{00000000-0005-0000-0000-000098880000}"/>
    <cellStyle name="40% - Ênfase6 5 9 3" xfId="34973" xr:uid="{00000000-0005-0000-0000-000099880000}"/>
    <cellStyle name="40% - Ênfase6 5 9 4" xfId="34974" xr:uid="{00000000-0005-0000-0000-00009A880000}"/>
    <cellStyle name="40% - Ênfase6 5 9 5" xfId="34975" xr:uid="{00000000-0005-0000-0000-00009B880000}"/>
    <cellStyle name="40% - Ênfase6 5 9 6" xfId="34976" xr:uid="{00000000-0005-0000-0000-00009C880000}"/>
    <cellStyle name="40% - Ênfase6 5 9 7" xfId="34977" xr:uid="{00000000-0005-0000-0000-00009D880000}"/>
    <cellStyle name="40% - Ênfase6 5 9 8" xfId="34978" xr:uid="{00000000-0005-0000-0000-00009E880000}"/>
    <cellStyle name="40% - Ênfase6 5 9 9" xfId="34979" xr:uid="{00000000-0005-0000-0000-00009F880000}"/>
    <cellStyle name="40% - Ênfase6 6" xfId="34980" xr:uid="{00000000-0005-0000-0000-0000A0880000}"/>
    <cellStyle name="40% - Ênfase6 6 10" xfId="34981" xr:uid="{00000000-0005-0000-0000-0000A1880000}"/>
    <cellStyle name="40% - Ênfase6 6 10 10" xfId="34982" xr:uid="{00000000-0005-0000-0000-0000A2880000}"/>
    <cellStyle name="40% - Ênfase6 6 10 11" xfId="34983" xr:uid="{00000000-0005-0000-0000-0000A3880000}"/>
    <cellStyle name="40% - Ênfase6 6 10 12" xfId="34984" xr:uid="{00000000-0005-0000-0000-0000A4880000}"/>
    <cellStyle name="40% - Ênfase6 6 10 13" xfId="34985" xr:uid="{00000000-0005-0000-0000-0000A5880000}"/>
    <cellStyle name="40% - Ênfase6 6 10 2" xfId="34986" xr:uid="{00000000-0005-0000-0000-0000A6880000}"/>
    <cellStyle name="40% - Ênfase6 6 10 3" xfId="34987" xr:uid="{00000000-0005-0000-0000-0000A7880000}"/>
    <cellStyle name="40% - Ênfase6 6 10 4" xfId="34988" xr:uid="{00000000-0005-0000-0000-0000A8880000}"/>
    <cellStyle name="40% - Ênfase6 6 10 5" xfId="34989" xr:uid="{00000000-0005-0000-0000-0000A9880000}"/>
    <cellStyle name="40% - Ênfase6 6 10 6" xfId="34990" xr:uid="{00000000-0005-0000-0000-0000AA880000}"/>
    <cellStyle name="40% - Ênfase6 6 10 7" xfId="34991" xr:uid="{00000000-0005-0000-0000-0000AB880000}"/>
    <cellStyle name="40% - Ênfase6 6 10 8" xfId="34992" xr:uid="{00000000-0005-0000-0000-0000AC880000}"/>
    <cellStyle name="40% - Ênfase6 6 10 9" xfId="34993" xr:uid="{00000000-0005-0000-0000-0000AD880000}"/>
    <cellStyle name="40% - Ênfase6 6 11" xfId="34994" xr:uid="{00000000-0005-0000-0000-0000AE880000}"/>
    <cellStyle name="40% - Ênfase6 6 11 10" xfId="34995" xr:uid="{00000000-0005-0000-0000-0000AF880000}"/>
    <cellStyle name="40% - Ênfase6 6 11 11" xfId="34996" xr:uid="{00000000-0005-0000-0000-0000B0880000}"/>
    <cellStyle name="40% - Ênfase6 6 11 12" xfId="34997" xr:uid="{00000000-0005-0000-0000-0000B1880000}"/>
    <cellStyle name="40% - Ênfase6 6 11 13" xfId="34998" xr:uid="{00000000-0005-0000-0000-0000B2880000}"/>
    <cellStyle name="40% - Ênfase6 6 11 2" xfId="34999" xr:uid="{00000000-0005-0000-0000-0000B3880000}"/>
    <cellStyle name="40% - Ênfase6 6 11 3" xfId="35000" xr:uid="{00000000-0005-0000-0000-0000B4880000}"/>
    <cellStyle name="40% - Ênfase6 6 11 4" xfId="35001" xr:uid="{00000000-0005-0000-0000-0000B5880000}"/>
    <cellStyle name="40% - Ênfase6 6 11 5" xfId="35002" xr:uid="{00000000-0005-0000-0000-0000B6880000}"/>
    <cellStyle name="40% - Ênfase6 6 11 6" xfId="35003" xr:uid="{00000000-0005-0000-0000-0000B7880000}"/>
    <cellStyle name="40% - Ênfase6 6 11 7" xfId="35004" xr:uid="{00000000-0005-0000-0000-0000B8880000}"/>
    <cellStyle name="40% - Ênfase6 6 11 8" xfId="35005" xr:uid="{00000000-0005-0000-0000-0000B9880000}"/>
    <cellStyle name="40% - Ênfase6 6 11 9" xfId="35006" xr:uid="{00000000-0005-0000-0000-0000BA880000}"/>
    <cellStyle name="40% - Ênfase6 6 12" xfId="35007" xr:uid="{00000000-0005-0000-0000-0000BB880000}"/>
    <cellStyle name="40% - Ênfase6 6 12 10" xfId="35008" xr:uid="{00000000-0005-0000-0000-0000BC880000}"/>
    <cellStyle name="40% - Ênfase6 6 12 11" xfId="35009" xr:uid="{00000000-0005-0000-0000-0000BD880000}"/>
    <cellStyle name="40% - Ênfase6 6 12 12" xfId="35010" xr:uid="{00000000-0005-0000-0000-0000BE880000}"/>
    <cellStyle name="40% - Ênfase6 6 12 13" xfId="35011" xr:uid="{00000000-0005-0000-0000-0000BF880000}"/>
    <cellStyle name="40% - Ênfase6 6 12 2" xfId="35012" xr:uid="{00000000-0005-0000-0000-0000C0880000}"/>
    <cellStyle name="40% - Ênfase6 6 12 3" xfId="35013" xr:uid="{00000000-0005-0000-0000-0000C1880000}"/>
    <cellStyle name="40% - Ênfase6 6 12 4" xfId="35014" xr:uid="{00000000-0005-0000-0000-0000C2880000}"/>
    <cellStyle name="40% - Ênfase6 6 12 5" xfId="35015" xr:uid="{00000000-0005-0000-0000-0000C3880000}"/>
    <cellStyle name="40% - Ênfase6 6 12 6" xfId="35016" xr:uid="{00000000-0005-0000-0000-0000C4880000}"/>
    <cellStyle name="40% - Ênfase6 6 12 7" xfId="35017" xr:uid="{00000000-0005-0000-0000-0000C5880000}"/>
    <cellStyle name="40% - Ênfase6 6 12 8" xfId="35018" xr:uid="{00000000-0005-0000-0000-0000C6880000}"/>
    <cellStyle name="40% - Ênfase6 6 12 9" xfId="35019" xr:uid="{00000000-0005-0000-0000-0000C7880000}"/>
    <cellStyle name="40% - Ênfase6 6 13" xfId="35020" xr:uid="{00000000-0005-0000-0000-0000C8880000}"/>
    <cellStyle name="40% - Ênfase6 6 14" xfId="35021" xr:uid="{00000000-0005-0000-0000-0000C9880000}"/>
    <cellStyle name="40% - Ênfase6 6 15" xfId="35022" xr:uid="{00000000-0005-0000-0000-0000CA880000}"/>
    <cellStyle name="40% - Ênfase6 6 16" xfId="35023" xr:uid="{00000000-0005-0000-0000-0000CB880000}"/>
    <cellStyle name="40% - Ênfase6 6 17" xfId="35024" xr:uid="{00000000-0005-0000-0000-0000CC880000}"/>
    <cellStyle name="40% - Ênfase6 6 18" xfId="35025" xr:uid="{00000000-0005-0000-0000-0000CD880000}"/>
    <cellStyle name="40% - Ênfase6 6 19" xfId="35026" xr:uid="{00000000-0005-0000-0000-0000CE880000}"/>
    <cellStyle name="40% - Ênfase6 6 2" xfId="35027" xr:uid="{00000000-0005-0000-0000-0000CF880000}"/>
    <cellStyle name="40% - Ênfase6 6 2 10" xfId="35028" xr:uid="{00000000-0005-0000-0000-0000D0880000}"/>
    <cellStyle name="40% - Ênfase6 6 2 10 10" xfId="35029" xr:uid="{00000000-0005-0000-0000-0000D1880000}"/>
    <cellStyle name="40% - Ênfase6 6 2 10 11" xfId="35030" xr:uid="{00000000-0005-0000-0000-0000D2880000}"/>
    <cellStyle name="40% - Ênfase6 6 2 10 12" xfId="35031" xr:uid="{00000000-0005-0000-0000-0000D3880000}"/>
    <cellStyle name="40% - Ênfase6 6 2 10 13" xfId="35032" xr:uid="{00000000-0005-0000-0000-0000D4880000}"/>
    <cellStyle name="40% - Ênfase6 6 2 10 2" xfId="35033" xr:uid="{00000000-0005-0000-0000-0000D5880000}"/>
    <cellStyle name="40% - Ênfase6 6 2 10 3" xfId="35034" xr:uid="{00000000-0005-0000-0000-0000D6880000}"/>
    <cellStyle name="40% - Ênfase6 6 2 10 4" xfId="35035" xr:uid="{00000000-0005-0000-0000-0000D7880000}"/>
    <cellStyle name="40% - Ênfase6 6 2 10 5" xfId="35036" xr:uid="{00000000-0005-0000-0000-0000D8880000}"/>
    <cellStyle name="40% - Ênfase6 6 2 10 6" xfId="35037" xr:uid="{00000000-0005-0000-0000-0000D9880000}"/>
    <cellStyle name="40% - Ênfase6 6 2 10 7" xfId="35038" xr:uid="{00000000-0005-0000-0000-0000DA880000}"/>
    <cellStyle name="40% - Ênfase6 6 2 10 8" xfId="35039" xr:uid="{00000000-0005-0000-0000-0000DB880000}"/>
    <cellStyle name="40% - Ênfase6 6 2 10 9" xfId="35040" xr:uid="{00000000-0005-0000-0000-0000DC880000}"/>
    <cellStyle name="40% - Ênfase6 6 2 11" xfId="35041" xr:uid="{00000000-0005-0000-0000-0000DD880000}"/>
    <cellStyle name="40% - Ênfase6 6 2 11 10" xfId="35042" xr:uid="{00000000-0005-0000-0000-0000DE880000}"/>
    <cellStyle name="40% - Ênfase6 6 2 11 11" xfId="35043" xr:uid="{00000000-0005-0000-0000-0000DF880000}"/>
    <cellStyle name="40% - Ênfase6 6 2 11 12" xfId="35044" xr:uid="{00000000-0005-0000-0000-0000E0880000}"/>
    <cellStyle name="40% - Ênfase6 6 2 11 13" xfId="35045" xr:uid="{00000000-0005-0000-0000-0000E1880000}"/>
    <cellStyle name="40% - Ênfase6 6 2 11 2" xfId="35046" xr:uid="{00000000-0005-0000-0000-0000E2880000}"/>
    <cellStyle name="40% - Ênfase6 6 2 11 3" xfId="35047" xr:uid="{00000000-0005-0000-0000-0000E3880000}"/>
    <cellStyle name="40% - Ênfase6 6 2 11 4" xfId="35048" xr:uid="{00000000-0005-0000-0000-0000E4880000}"/>
    <cellStyle name="40% - Ênfase6 6 2 11 5" xfId="35049" xr:uid="{00000000-0005-0000-0000-0000E5880000}"/>
    <cellStyle name="40% - Ênfase6 6 2 11 6" xfId="35050" xr:uid="{00000000-0005-0000-0000-0000E6880000}"/>
    <cellStyle name="40% - Ênfase6 6 2 11 7" xfId="35051" xr:uid="{00000000-0005-0000-0000-0000E7880000}"/>
    <cellStyle name="40% - Ênfase6 6 2 11 8" xfId="35052" xr:uid="{00000000-0005-0000-0000-0000E8880000}"/>
    <cellStyle name="40% - Ênfase6 6 2 11 9" xfId="35053" xr:uid="{00000000-0005-0000-0000-0000E9880000}"/>
    <cellStyle name="40% - Ênfase6 6 2 12" xfId="35054" xr:uid="{00000000-0005-0000-0000-0000EA880000}"/>
    <cellStyle name="40% - Ênfase6 6 2 13" xfId="35055" xr:uid="{00000000-0005-0000-0000-0000EB880000}"/>
    <cellStyle name="40% - Ênfase6 6 2 14" xfId="35056" xr:uid="{00000000-0005-0000-0000-0000EC880000}"/>
    <cellStyle name="40% - Ênfase6 6 2 15" xfId="35057" xr:uid="{00000000-0005-0000-0000-0000ED880000}"/>
    <cellStyle name="40% - Ênfase6 6 2 16" xfId="35058" xr:uid="{00000000-0005-0000-0000-0000EE880000}"/>
    <cellStyle name="40% - Ênfase6 6 2 17" xfId="35059" xr:uid="{00000000-0005-0000-0000-0000EF880000}"/>
    <cellStyle name="40% - Ênfase6 6 2 18" xfId="35060" xr:uid="{00000000-0005-0000-0000-0000F0880000}"/>
    <cellStyle name="40% - Ênfase6 6 2 19" xfId="35061" xr:uid="{00000000-0005-0000-0000-0000F1880000}"/>
    <cellStyle name="40% - Ênfase6 6 2 2" xfId="35062" xr:uid="{00000000-0005-0000-0000-0000F2880000}"/>
    <cellStyle name="40% - Ênfase6 6 2 2 10" xfId="35063" xr:uid="{00000000-0005-0000-0000-0000F3880000}"/>
    <cellStyle name="40% - Ênfase6 6 2 2 11" xfId="35064" xr:uid="{00000000-0005-0000-0000-0000F4880000}"/>
    <cellStyle name="40% - Ênfase6 6 2 2 12" xfId="35065" xr:uid="{00000000-0005-0000-0000-0000F5880000}"/>
    <cellStyle name="40% - Ênfase6 6 2 2 13" xfId="35066" xr:uid="{00000000-0005-0000-0000-0000F6880000}"/>
    <cellStyle name="40% - Ênfase6 6 2 2 2" xfId="35067" xr:uid="{00000000-0005-0000-0000-0000F7880000}"/>
    <cellStyle name="40% - Ênfase6 6 2 2 3" xfId="35068" xr:uid="{00000000-0005-0000-0000-0000F8880000}"/>
    <cellStyle name="40% - Ênfase6 6 2 2 4" xfId="35069" xr:uid="{00000000-0005-0000-0000-0000F9880000}"/>
    <cellStyle name="40% - Ênfase6 6 2 2 5" xfId="35070" xr:uid="{00000000-0005-0000-0000-0000FA880000}"/>
    <cellStyle name="40% - Ênfase6 6 2 2 6" xfId="35071" xr:uid="{00000000-0005-0000-0000-0000FB880000}"/>
    <cellStyle name="40% - Ênfase6 6 2 2 7" xfId="35072" xr:uid="{00000000-0005-0000-0000-0000FC880000}"/>
    <cellStyle name="40% - Ênfase6 6 2 2 8" xfId="35073" xr:uid="{00000000-0005-0000-0000-0000FD880000}"/>
    <cellStyle name="40% - Ênfase6 6 2 2 9" xfId="35074" xr:uid="{00000000-0005-0000-0000-0000FE880000}"/>
    <cellStyle name="40% - Ênfase6 6 2 20" xfId="35075" xr:uid="{00000000-0005-0000-0000-0000FF880000}"/>
    <cellStyle name="40% - Ênfase6 6 2 21" xfId="35076" xr:uid="{00000000-0005-0000-0000-000000890000}"/>
    <cellStyle name="40% - Ênfase6 6 2 22" xfId="35077" xr:uid="{00000000-0005-0000-0000-000001890000}"/>
    <cellStyle name="40% - Ênfase6 6 2 23" xfId="35078" xr:uid="{00000000-0005-0000-0000-000002890000}"/>
    <cellStyle name="40% - Ênfase6 6 2 3" xfId="35079" xr:uid="{00000000-0005-0000-0000-000003890000}"/>
    <cellStyle name="40% - Ênfase6 6 2 3 10" xfId="35080" xr:uid="{00000000-0005-0000-0000-000004890000}"/>
    <cellStyle name="40% - Ênfase6 6 2 3 11" xfId="35081" xr:uid="{00000000-0005-0000-0000-000005890000}"/>
    <cellStyle name="40% - Ênfase6 6 2 3 12" xfId="35082" xr:uid="{00000000-0005-0000-0000-000006890000}"/>
    <cellStyle name="40% - Ênfase6 6 2 3 13" xfId="35083" xr:uid="{00000000-0005-0000-0000-000007890000}"/>
    <cellStyle name="40% - Ênfase6 6 2 3 2" xfId="35084" xr:uid="{00000000-0005-0000-0000-000008890000}"/>
    <cellStyle name="40% - Ênfase6 6 2 3 3" xfId="35085" xr:uid="{00000000-0005-0000-0000-000009890000}"/>
    <cellStyle name="40% - Ênfase6 6 2 3 4" xfId="35086" xr:uid="{00000000-0005-0000-0000-00000A890000}"/>
    <cellStyle name="40% - Ênfase6 6 2 3 5" xfId="35087" xr:uid="{00000000-0005-0000-0000-00000B890000}"/>
    <cellStyle name="40% - Ênfase6 6 2 3 6" xfId="35088" xr:uid="{00000000-0005-0000-0000-00000C890000}"/>
    <cellStyle name="40% - Ênfase6 6 2 3 7" xfId="35089" xr:uid="{00000000-0005-0000-0000-00000D890000}"/>
    <cellStyle name="40% - Ênfase6 6 2 3 8" xfId="35090" xr:uid="{00000000-0005-0000-0000-00000E890000}"/>
    <cellStyle name="40% - Ênfase6 6 2 3 9" xfId="35091" xr:uid="{00000000-0005-0000-0000-00000F890000}"/>
    <cellStyle name="40% - Ênfase6 6 2 4" xfId="35092" xr:uid="{00000000-0005-0000-0000-000010890000}"/>
    <cellStyle name="40% - Ênfase6 6 2 4 10" xfId="35093" xr:uid="{00000000-0005-0000-0000-000011890000}"/>
    <cellStyle name="40% - Ênfase6 6 2 4 11" xfId="35094" xr:uid="{00000000-0005-0000-0000-000012890000}"/>
    <cellStyle name="40% - Ênfase6 6 2 4 12" xfId="35095" xr:uid="{00000000-0005-0000-0000-000013890000}"/>
    <cellStyle name="40% - Ênfase6 6 2 4 13" xfId="35096" xr:uid="{00000000-0005-0000-0000-000014890000}"/>
    <cellStyle name="40% - Ênfase6 6 2 4 2" xfId="35097" xr:uid="{00000000-0005-0000-0000-000015890000}"/>
    <cellStyle name="40% - Ênfase6 6 2 4 3" xfId="35098" xr:uid="{00000000-0005-0000-0000-000016890000}"/>
    <cellStyle name="40% - Ênfase6 6 2 4 4" xfId="35099" xr:uid="{00000000-0005-0000-0000-000017890000}"/>
    <cellStyle name="40% - Ênfase6 6 2 4 5" xfId="35100" xr:uid="{00000000-0005-0000-0000-000018890000}"/>
    <cellStyle name="40% - Ênfase6 6 2 4 6" xfId="35101" xr:uid="{00000000-0005-0000-0000-000019890000}"/>
    <cellStyle name="40% - Ênfase6 6 2 4 7" xfId="35102" xr:uid="{00000000-0005-0000-0000-00001A890000}"/>
    <cellStyle name="40% - Ênfase6 6 2 4 8" xfId="35103" xr:uid="{00000000-0005-0000-0000-00001B890000}"/>
    <cellStyle name="40% - Ênfase6 6 2 4 9" xfId="35104" xr:uid="{00000000-0005-0000-0000-00001C890000}"/>
    <cellStyle name="40% - Ênfase6 6 2 5" xfId="35105" xr:uid="{00000000-0005-0000-0000-00001D890000}"/>
    <cellStyle name="40% - Ênfase6 6 2 5 10" xfId="35106" xr:uid="{00000000-0005-0000-0000-00001E890000}"/>
    <cellStyle name="40% - Ênfase6 6 2 5 11" xfId="35107" xr:uid="{00000000-0005-0000-0000-00001F890000}"/>
    <cellStyle name="40% - Ênfase6 6 2 5 12" xfId="35108" xr:uid="{00000000-0005-0000-0000-000020890000}"/>
    <cellStyle name="40% - Ênfase6 6 2 5 13" xfId="35109" xr:uid="{00000000-0005-0000-0000-000021890000}"/>
    <cellStyle name="40% - Ênfase6 6 2 5 2" xfId="35110" xr:uid="{00000000-0005-0000-0000-000022890000}"/>
    <cellStyle name="40% - Ênfase6 6 2 5 3" xfId="35111" xr:uid="{00000000-0005-0000-0000-000023890000}"/>
    <cellStyle name="40% - Ênfase6 6 2 5 4" xfId="35112" xr:uid="{00000000-0005-0000-0000-000024890000}"/>
    <cellStyle name="40% - Ênfase6 6 2 5 5" xfId="35113" xr:uid="{00000000-0005-0000-0000-000025890000}"/>
    <cellStyle name="40% - Ênfase6 6 2 5 6" xfId="35114" xr:uid="{00000000-0005-0000-0000-000026890000}"/>
    <cellStyle name="40% - Ênfase6 6 2 5 7" xfId="35115" xr:uid="{00000000-0005-0000-0000-000027890000}"/>
    <cellStyle name="40% - Ênfase6 6 2 5 8" xfId="35116" xr:uid="{00000000-0005-0000-0000-000028890000}"/>
    <cellStyle name="40% - Ênfase6 6 2 5 9" xfId="35117" xr:uid="{00000000-0005-0000-0000-000029890000}"/>
    <cellStyle name="40% - Ênfase6 6 2 6" xfId="35118" xr:uid="{00000000-0005-0000-0000-00002A890000}"/>
    <cellStyle name="40% - Ênfase6 6 2 6 10" xfId="35119" xr:uid="{00000000-0005-0000-0000-00002B890000}"/>
    <cellStyle name="40% - Ênfase6 6 2 6 11" xfId="35120" xr:uid="{00000000-0005-0000-0000-00002C890000}"/>
    <cellStyle name="40% - Ênfase6 6 2 6 12" xfId="35121" xr:uid="{00000000-0005-0000-0000-00002D890000}"/>
    <cellStyle name="40% - Ênfase6 6 2 6 13" xfId="35122" xr:uid="{00000000-0005-0000-0000-00002E890000}"/>
    <cellStyle name="40% - Ênfase6 6 2 6 2" xfId="35123" xr:uid="{00000000-0005-0000-0000-00002F890000}"/>
    <cellStyle name="40% - Ênfase6 6 2 6 3" xfId="35124" xr:uid="{00000000-0005-0000-0000-000030890000}"/>
    <cellStyle name="40% - Ênfase6 6 2 6 4" xfId="35125" xr:uid="{00000000-0005-0000-0000-000031890000}"/>
    <cellStyle name="40% - Ênfase6 6 2 6 5" xfId="35126" xr:uid="{00000000-0005-0000-0000-000032890000}"/>
    <cellStyle name="40% - Ênfase6 6 2 6 6" xfId="35127" xr:uid="{00000000-0005-0000-0000-000033890000}"/>
    <cellStyle name="40% - Ênfase6 6 2 6 7" xfId="35128" xr:uid="{00000000-0005-0000-0000-000034890000}"/>
    <cellStyle name="40% - Ênfase6 6 2 6 8" xfId="35129" xr:uid="{00000000-0005-0000-0000-000035890000}"/>
    <cellStyle name="40% - Ênfase6 6 2 6 9" xfId="35130" xr:uid="{00000000-0005-0000-0000-000036890000}"/>
    <cellStyle name="40% - Ênfase6 6 2 7" xfId="35131" xr:uid="{00000000-0005-0000-0000-000037890000}"/>
    <cellStyle name="40% - Ênfase6 6 2 7 10" xfId="35132" xr:uid="{00000000-0005-0000-0000-000038890000}"/>
    <cellStyle name="40% - Ênfase6 6 2 7 11" xfId="35133" xr:uid="{00000000-0005-0000-0000-000039890000}"/>
    <cellStyle name="40% - Ênfase6 6 2 7 12" xfId="35134" xr:uid="{00000000-0005-0000-0000-00003A890000}"/>
    <cellStyle name="40% - Ênfase6 6 2 7 13" xfId="35135" xr:uid="{00000000-0005-0000-0000-00003B890000}"/>
    <cellStyle name="40% - Ênfase6 6 2 7 2" xfId="35136" xr:uid="{00000000-0005-0000-0000-00003C890000}"/>
    <cellStyle name="40% - Ênfase6 6 2 7 3" xfId="35137" xr:uid="{00000000-0005-0000-0000-00003D890000}"/>
    <cellStyle name="40% - Ênfase6 6 2 7 4" xfId="35138" xr:uid="{00000000-0005-0000-0000-00003E890000}"/>
    <cellStyle name="40% - Ênfase6 6 2 7 5" xfId="35139" xr:uid="{00000000-0005-0000-0000-00003F890000}"/>
    <cellStyle name="40% - Ênfase6 6 2 7 6" xfId="35140" xr:uid="{00000000-0005-0000-0000-000040890000}"/>
    <cellStyle name="40% - Ênfase6 6 2 7 7" xfId="35141" xr:uid="{00000000-0005-0000-0000-000041890000}"/>
    <cellStyle name="40% - Ênfase6 6 2 7 8" xfId="35142" xr:uid="{00000000-0005-0000-0000-000042890000}"/>
    <cellStyle name="40% - Ênfase6 6 2 7 9" xfId="35143" xr:uid="{00000000-0005-0000-0000-000043890000}"/>
    <cellStyle name="40% - Ênfase6 6 2 8" xfId="35144" xr:uid="{00000000-0005-0000-0000-000044890000}"/>
    <cellStyle name="40% - Ênfase6 6 2 8 10" xfId="35145" xr:uid="{00000000-0005-0000-0000-000045890000}"/>
    <cellStyle name="40% - Ênfase6 6 2 8 11" xfId="35146" xr:uid="{00000000-0005-0000-0000-000046890000}"/>
    <cellStyle name="40% - Ênfase6 6 2 8 12" xfId="35147" xr:uid="{00000000-0005-0000-0000-000047890000}"/>
    <cellStyle name="40% - Ênfase6 6 2 8 13" xfId="35148" xr:uid="{00000000-0005-0000-0000-000048890000}"/>
    <cellStyle name="40% - Ênfase6 6 2 8 2" xfId="35149" xr:uid="{00000000-0005-0000-0000-000049890000}"/>
    <cellStyle name="40% - Ênfase6 6 2 8 3" xfId="35150" xr:uid="{00000000-0005-0000-0000-00004A890000}"/>
    <cellStyle name="40% - Ênfase6 6 2 8 4" xfId="35151" xr:uid="{00000000-0005-0000-0000-00004B890000}"/>
    <cellStyle name="40% - Ênfase6 6 2 8 5" xfId="35152" xr:uid="{00000000-0005-0000-0000-00004C890000}"/>
    <cellStyle name="40% - Ênfase6 6 2 8 6" xfId="35153" xr:uid="{00000000-0005-0000-0000-00004D890000}"/>
    <cellStyle name="40% - Ênfase6 6 2 8 7" xfId="35154" xr:uid="{00000000-0005-0000-0000-00004E890000}"/>
    <cellStyle name="40% - Ênfase6 6 2 8 8" xfId="35155" xr:uid="{00000000-0005-0000-0000-00004F890000}"/>
    <cellStyle name="40% - Ênfase6 6 2 8 9" xfId="35156" xr:uid="{00000000-0005-0000-0000-000050890000}"/>
    <cellStyle name="40% - Ênfase6 6 2 9" xfId="35157" xr:uid="{00000000-0005-0000-0000-000051890000}"/>
    <cellStyle name="40% - Ênfase6 6 2 9 10" xfId="35158" xr:uid="{00000000-0005-0000-0000-000052890000}"/>
    <cellStyle name="40% - Ênfase6 6 2 9 11" xfId="35159" xr:uid="{00000000-0005-0000-0000-000053890000}"/>
    <cellStyle name="40% - Ênfase6 6 2 9 12" xfId="35160" xr:uid="{00000000-0005-0000-0000-000054890000}"/>
    <cellStyle name="40% - Ênfase6 6 2 9 13" xfId="35161" xr:uid="{00000000-0005-0000-0000-000055890000}"/>
    <cellStyle name="40% - Ênfase6 6 2 9 2" xfId="35162" xr:uid="{00000000-0005-0000-0000-000056890000}"/>
    <cellStyle name="40% - Ênfase6 6 2 9 3" xfId="35163" xr:uid="{00000000-0005-0000-0000-000057890000}"/>
    <cellStyle name="40% - Ênfase6 6 2 9 4" xfId="35164" xr:uid="{00000000-0005-0000-0000-000058890000}"/>
    <cellStyle name="40% - Ênfase6 6 2 9 5" xfId="35165" xr:uid="{00000000-0005-0000-0000-000059890000}"/>
    <cellStyle name="40% - Ênfase6 6 2 9 6" xfId="35166" xr:uid="{00000000-0005-0000-0000-00005A890000}"/>
    <cellStyle name="40% - Ênfase6 6 2 9 7" xfId="35167" xr:uid="{00000000-0005-0000-0000-00005B890000}"/>
    <cellStyle name="40% - Ênfase6 6 2 9 8" xfId="35168" xr:uid="{00000000-0005-0000-0000-00005C890000}"/>
    <cellStyle name="40% - Ênfase6 6 2 9 9" xfId="35169" xr:uid="{00000000-0005-0000-0000-00005D890000}"/>
    <cellStyle name="40% - Ênfase6 6 20" xfId="35170" xr:uid="{00000000-0005-0000-0000-00005E890000}"/>
    <cellStyle name="40% - Ênfase6 6 21" xfId="35171" xr:uid="{00000000-0005-0000-0000-00005F890000}"/>
    <cellStyle name="40% - Ênfase6 6 22" xfId="35172" xr:uid="{00000000-0005-0000-0000-000060890000}"/>
    <cellStyle name="40% - Ênfase6 6 23" xfId="35173" xr:uid="{00000000-0005-0000-0000-000061890000}"/>
    <cellStyle name="40% - Ênfase6 6 24" xfId="35174" xr:uid="{00000000-0005-0000-0000-000062890000}"/>
    <cellStyle name="40% - Ênfase6 6 3" xfId="35175" xr:uid="{00000000-0005-0000-0000-000063890000}"/>
    <cellStyle name="40% - Ênfase6 6 3 10" xfId="35176" xr:uid="{00000000-0005-0000-0000-000064890000}"/>
    <cellStyle name="40% - Ênfase6 6 3 11" xfId="35177" xr:uid="{00000000-0005-0000-0000-000065890000}"/>
    <cellStyle name="40% - Ênfase6 6 3 12" xfId="35178" xr:uid="{00000000-0005-0000-0000-000066890000}"/>
    <cellStyle name="40% - Ênfase6 6 3 13" xfId="35179" xr:uid="{00000000-0005-0000-0000-000067890000}"/>
    <cellStyle name="40% - Ênfase6 6 3 2" xfId="35180" xr:uid="{00000000-0005-0000-0000-000068890000}"/>
    <cellStyle name="40% - Ênfase6 6 3 3" xfId="35181" xr:uid="{00000000-0005-0000-0000-000069890000}"/>
    <cellStyle name="40% - Ênfase6 6 3 4" xfId="35182" xr:uid="{00000000-0005-0000-0000-00006A890000}"/>
    <cellStyle name="40% - Ênfase6 6 3 5" xfId="35183" xr:uid="{00000000-0005-0000-0000-00006B890000}"/>
    <cellStyle name="40% - Ênfase6 6 3 6" xfId="35184" xr:uid="{00000000-0005-0000-0000-00006C890000}"/>
    <cellStyle name="40% - Ênfase6 6 3 7" xfId="35185" xr:uid="{00000000-0005-0000-0000-00006D890000}"/>
    <cellStyle name="40% - Ênfase6 6 3 8" xfId="35186" xr:uid="{00000000-0005-0000-0000-00006E890000}"/>
    <cellStyle name="40% - Ênfase6 6 3 9" xfId="35187" xr:uid="{00000000-0005-0000-0000-00006F890000}"/>
    <cellStyle name="40% - Ênfase6 6 4" xfId="35188" xr:uid="{00000000-0005-0000-0000-000070890000}"/>
    <cellStyle name="40% - Ênfase6 6 4 10" xfId="35189" xr:uid="{00000000-0005-0000-0000-000071890000}"/>
    <cellStyle name="40% - Ênfase6 6 4 11" xfId="35190" xr:uid="{00000000-0005-0000-0000-000072890000}"/>
    <cellStyle name="40% - Ênfase6 6 4 12" xfId="35191" xr:uid="{00000000-0005-0000-0000-000073890000}"/>
    <cellStyle name="40% - Ênfase6 6 4 13" xfId="35192" xr:uid="{00000000-0005-0000-0000-000074890000}"/>
    <cellStyle name="40% - Ênfase6 6 4 2" xfId="35193" xr:uid="{00000000-0005-0000-0000-000075890000}"/>
    <cellStyle name="40% - Ênfase6 6 4 3" xfId="35194" xr:uid="{00000000-0005-0000-0000-000076890000}"/>
    <cellStyle name="40% - Ênfase6 6 4 4" xfId="35195" xr:uid="{00000000-0005-0000-0000-000077890000}"/>
    <cellStyle name="40% - Ênfase6 6 4 5" xfId="35196" xr:uid="{00000000-0005-0000-0000-000078890000}"/>
    <cellStyle name="40% - Ênfase6 6 4 6" xfId="35197" xr:uid="{00000000-0005-0000-0000-000079890000}"/>
    <cellStyle name="40% - Ênfase6 6 4 7" xfId="35198" xr:uid="{00000000-0005-0000-0000-00007A890000}"/>
    <cellStyle name="40% - Ênfase6 6 4 8" xfId="35199" xr:uid="{00000000-0005-0000-0000-00007B890000}"/>
    <cellStyle name="40% - Ênfase6 6 4 9" xfId="35200" xr:uid="{00000000-0005-0000-0000-00007C890000}"/>
    <cellStyle name="40% - Ênfase6 6 5" xfId="35201" xr:uid="{00000000-0005-0000-0000-00007D890000}"/>
    <cellStyle name="40% - Ênfase6 6 5 10" xfId="35202" xr:uid="{00000000-0005-0000-0000-00007E890000}"/>
    <cellStyle name="40% - Ênfase6 6 5 11" xfId="35203" xr:uid="{00000000-0005-0000-0000-00007F890000}"/>
    <cellStyle name="40% - Ênfase6 6 5 12" xfId="35204" xr:uid="{00000000-0005-0000-0000-000080890000}"/>
    <cellStyle name="40% - Ênfase6 6 5 13" xfId="35205" xr:uid="{00000000-0005-0000-0000-000081890000}"/>
    <cellStyle name="40% - Ênfase6 6 5 2" xfId="35206" xr:uid="{00000000-0005-0000-0000-000082890000}"/>
    <cellStyle name="40% - Ênfase6 6 5 3" xfId="35207" xr:uid="{00000000-0005-0000-0000-000083890000}"/>
    <cellStyle name="40% - Ênfase6 6 5 4" xfId="35208" xr:uid="{00000000-0005-0000-0000-000084890000}"/>
    <cellStyle name="40% - Ênfase6 6 5 5" xfId="35209" xr:uid="{00000000-0005-0000-0000-000085890000}"/>
    <cellStyle name="40% - Ênfase6 6 5 6" xfId="35210" xr:uid="{00000000-0005-0000-0000-000086890000}"/>
    <cellStyle name="40% - Ênfase6 6 5 7" xfId="35211" xr:uid="{00000000-0005-0000-0000-000087890000}"/>
    <cellStyle name="40% - Ênfase6 6 5 8" xfId="35212" xr:uid="{00000000-0005-0000-0000-000088890000}"/>
    <cellStyle name="40% - Ênfase6 6 5 9" xfId="35213" xr:uid="{00000000-0005-0000-0000-000089890000}"/>
    <cellStyle name="40% - Ênfase6 6 6" xfId="35214" xr:uid="{00000000-0005-0000-0000-00008A890000}"/>
    <cellStyle name="40% - Ênfase6 6 6 10" xfId="35215" xr:uid="{00000000-0005-0000-0000-00008B890000}"/>
    <cellStyle name="40% - Ênfase6 6 6 11" xfId="35216" xr:uid="{00000000-0005-0000-0000-00008C890000}"/>
    <cellStyle name="40% - Ênfase6 6 6 12" xfId="35217" xr:uid="{00000000-0005-0000-0000-00008D890000}"/>
    <cellStyle name="40% - Ênfase6 6 6 13" xfId="35218" xr:uid="{00000000-0005-0000-0000-00008E890000}"/>
    <cellStyle name="40% - Ênfase6 6 6 2" xfId="35219" xr:uid="{00000000-0005-0000-0000-00008F890000}"/>
    <cellStyle name="40% - Ênfase6 6 6 3" xfId="35220" xr:uid="{00000000-0005-0000-0000-000090890000}"/>
    <cellStyle name="40% - Ênfase6 6 6 4" xfId="35221" xr:uid="{00000000-0005-0000-0000-000091890000}"/>
    <cellStyle name="40% - Ênfase6 6 6 5" xfId="35222" xr:uid="{00000000-0005-0000-0000-000092890000}"/>
    <cellStyle name="40% - Ênfase6 6 6 6" xfId="35223" xr:uid="{00000000-0005-0000-0000-000093890000}"/>
    <cellStyle name="40% - Ênfase6 6 6 7" xfId="35224" xr:uid="{00000000-0005-0000-0000-000094890000}"/>
    <cellStyle name="40% - Ênfase6 6 6 8" xfId="35225" xr:uid="{00000000-0005-0000-0000-000095890000}"/>
    <cellStyle name="40% - Ênfase6 6 6 9" xfId="35226" xr:uid="{00000000-0005-0000-0000-000096890000}"/>
    <cellStyle name="40% - Ênfase6 6 7" xfId="35227" xr:uid="{00000000-0005-0000-0000-000097890000}"/>
    <cellStyle name="40% - Ênfase6 6 7 10" xfId="35228" xr:uid="{00000000-0005-0000-0000-000098890000}"/>
    <cellStyle name="40% - Ênfase6 6 7 11" xfId="35229" xr:uid="{00000000-0005-0000-0000-000099890000}"/>
    <cellStyle name="40% - Ênfase6 6 7 12" xfId="35230" xr:uid="{00000000-0005-0000-0000-00009A890000}"/>
    <cellStyle name="40% - Ênfase6 6 7 13" xfId="35231" xr:uid="{00000000-0005-0000-0000-00009B890000}"/>
    <cellStyle name="40% - Ênfase6 6 7 2" xfId="35232" xr:uid="{00000000-0005-0000-0000-00009C890000}"/>
    <cellStyle name="40% - Ênfase6 6 7 3" xfId="35233" xr:uid="{00000000-0005-0000-0000-00009D890000}"/>
    <cellStyle name="40% - Ênfase6 6 7 4" xfId="35234" xr:uid="{00000000-0005-0000-0000-00009E890000}"/>
    <cellStyle name="40% - Ênfase6 6 7 5" xfId="35235" xr:uid="{00000000-0005-0000-0000-00009F890000}"/>
    <cellStyle name="40% - Ênfase6 6 7 6" xfId="35236" xr:uid="{00000000-0005-0000-0000-0000A0890000}"/>
    <cellStyle name="40% - Ênfase6 6 7 7" xfId="35237" xr:uid="{00000000-0005-0000-0000-0000A1890000}"/>
    <cellStyle name="40% - Ênfase6 6 7 8" xfId="35238" xr:uid="{00000000-0005-0000-0000-0000A2890000}"/>
    <cellStyle name="40% - Ênfase6 6 7 9" xfId="35239" xr:uid="{00000000-0005-0000-0000-0000A3890000}"/>
    <cellStyle name="40% - Ênfase6 6 8" xfId="35240" xr:uid="{00000000-0005-0000-0000-0000A4890000}"/>
    <cellStyle name="40% - Ênfase6 6 8 10" xfId="35241" xr:uid="{00000000-0005-0000-0000-0000A5890000}"/>
    <cellStyle name="40% - Ênfase6 6 8 11" xfId="35242" xr:uid="{00000000-0005-0000-0000-0000A6890000}"/>
    <cellStyle name="40% - Ênfase6 6 8 12" xfId="35243" xr:uid="{00000000-0005-0000-0000-0000A7890000}"/>
    <cellStyle name="40% - Ênfase6 6 8 13" xfId="35244" xr:uid="{00000000-0005-0000-0000-0000A8890000}"/>
    <cellStyle name="40% - Ênfase6 6 8 2" xfId="35245" xr:uid="{00000000-0005-0000-0000-0000A9890000}"/>
    <cellStyle name="40% - Ênfase6 6 8 3" xfId="35246" xr:uid="{00000000-0005-0000-0000-0000AA890000}"/>
    <cellStyle name="40% - Ênfase6 6 8 4" xfId="35247" xr:uid="{00000000-0005-0000-0000-0000AB890000}"/>
    <cellStyle name="40% - Ênfase6 6 8 5" xfId="35248" xr:uid="{00000000-0005-0000-0000-0000AC890000}"/>
    <cellStyle name="40% - Ênfase6 6 8 6" xfId="35249" xr:uid="{00000000-0005-0000-0000-0000AD890000}"/>
    <cellStyle name="40% - Ênfase6 6 8 7" xfId="35250" xr:uid="{00000000-0005-0000-0000-0000AE890000}"/>
    <cellStyle name="40% - Ênfase6 6 8 8" xfId="35251" xr:uid="{00000000-0005-0000-0000-0000AF890000}"/>
    <cellStyle name="40% - Ênfase6 6 8 9" xfId="35252" xr:uid="{00000000-0005-0000-0000-0000B0890000}"/>
    <cellStyle name="40% - Ênfase6 6 9" xfId="35253" xr:uid="{00000000-0005-0000-0000-0000B1890000}"/>
    <cellStyle name="40% - Ênfase6 6 9 10" xfId="35254" xr:uid="{00000000-0005-0000-0000-0000B2890000}"/>
    <cellStyle name="40% - Ênfase6 6 9 11" xfId="35255" xr:uid="{00000000-0005-0000-0000-0000B3890000}"/>
    <cellStyle name="40% - Ênfase6 6 9 12" xfId="35256" xr:uid="{00000000-0005-0000-0000-0000B4890000}"/>
    <cellStyle name="40% - Ênfase6 6 9 13" xfId="35257" xr:uid="{00000000-0005-0000-0000-0000B5890000}"/>
    <cellStyle name="40% - Ênfase6 6 9 2" xfId="35258" xr:uid="{00000000-0005-0000-0000-0000B6890000}"/>
    <cellStyle name="40% - Ênfase6 6 9 3" xfId="35259" xr:uid="{00000000-0005-0000-0000-0000B7890000}"/>
    <cellStyle name="40% - Ênfase6 6 9 4" xfId="35260" xr:uid="{00000000-0005-0000-0000-0000B8890000}"/>
    <cellStyle name="40% - Ênfase6 6 9 5" xfId="35261" xr:uid="{00000000-0005-0000-0000-0000B9890000}"/>
    <cellStyle name="40% - Ênfase6 6 9 6" xfId="35262" xr:uid="{00000000-0005-0000-0000-0000BA890000}"/>
    <cellStyle name="40% - Ênfase6 6 9 7" xfId="35263" xr:uid="{00000000-0005-0000-0000-0000BB890000}"/>
    <cellStyle name="40% - Ênfase6 6 9 8" xfId="35264" xr:uid="{00000000-0005-0000-0000-0000BC890000}"/>
    <cellStyle name="40% - Ênfase6 6 9 9" xfId="35265" xr:uid="{00000000-0005-0000-0000-0000BD890000}"/>
    <cellStyle name="40% - Ênfase6 7" xfId="35266" xr:uid="{00000000-0005-0000-0000-0000BE890000}"/>
    <cellStyle name="40% - Ênfase6 7 10" xfId="35267" xr:uid="{00000000-0005-0000-0000-0000BF890000}"/>
    <cellStyle name="40% - Ênfase6 7 10 10" xfId="35268" xr:uid="{00000000-0005-0000-0000-0000C0890000}"/>
    <cellStyle name="40% - Ênfase6 7 10 11" xfId="35269" xr:uid="{00000000-0005-0000-0000-0000C1890000}"/>
    <cellStyle name="40% - Ênfase6 7 10 12" xfId="35270" xr:uid="{00000000-0005-0000-0000-0000C2890000}"/>
    <cellStyle name="40% - Ênfase6 7 10 13" xfId="35271" xr:uid="{00000000-0005-0000-0000-0000C3890000}"/>
    <cellStyle name="40% - Ênfase6 7 10 2" xfId="35272" xr:uid="{00000000-0005-0000-0000-0000C4890000}"/>
    <cellStyle name="40% - Ênfase6 7 10 3" xfId="35273" xr:uid="{00000000-0005-0000-0000-0000C5890000}"/>
    <cellStyle name="40% - Ênfase6 7 10 4" xfId="35274" xr:uid="{00000000-0005-0000-0000-0000C6890000}"/>
    <cellStyle name="40% - Ênfase6 7 10 5" xfId="35275" xr:uid="{00000000-0005-0000-0000-0000C7890000}"/>
    <cellStyle name="40% - Ênfase6 7 10 6" xfId="35276" xr:uid="{00000000-0005-0000-0000-0000C8890000}"/>
    <cellStyle name="40% - Ênfase6 7 10 7" xfId="35277" xr:uid="{00000000-0005-0000-0000-0000C9890000}"/>
    <cellStyle name="40% - Ênfase6 7 10 8" xfId="35278" xr:uid="{00000000-0005-0000-0000-0000CA890000}"/>
    <cellStyle name="40% - Ênfase6 7 10 9" xfId="35279" xr:uid="{00000000-0005-0000-0000-0000CB890000}"/>
    <cellStyle name="40% - Ênfase6 7 11" xfId="35280" xr:uid="{00000000-0005-0000-0000-0000CC890000}"/>
    <cellStyle name="40% - Ênfase6 7 11 10" xfId="35281" xr:uid="{00000000-0005-0000-0000-0000CD890000}"/>
    <cellStyle name="40% - Ênfase6 7 11 11" xfId="35282" xr:uid="{00000000-0005-0000-0000-0000CE890000}"/>
    <cellStyle name="40% - Ênfase6 7 11 12" xfId="35283" xr:uid="{00000000-0005-0000-0000-0000CF890000}"/>
    <cellStyle name="40% - Ênfase6 7 11 13" xfId="35284" xr:uid="{00000000-0005-0000-0000-0000D0890000}"/>
    <cellStyle name="40% - Ênfase6 7 11 2" xfId="35285" xr:uid="{00000000-0005-0000-0000-0000D1890000}"/>
    <cellStyle name="40% - Ênfase6 7 11 3" xfId="35286" xr:uid="{00000000-0005-0000-0000-0000D2890000}"/>
    <cellStyle name="40% - Ênfase6 7 11 4" xfId="35287" xr:uid="{00000000-0005-0000-0000-0000D3890000}"/>
    <cellStyle name="40% - Ênfase6 7 11 5" xfId="35288" xr:uid="{00000000-0005-0000-0000-0000D4890000}"/>
    <cellStyle name="40% - Ênfase6 7 11 6" xfId="35289" xr:uid="{00000000-0005-0000-0000-0000D5890000}"/>
    <cellStyle name="40% - Ênfase6 7 11 7" xfId="35290" xr:uid="{00000000-0005-0000-0000-0000D6890000}"/>
    <cellStyle name="40% - Ênfase6 7 11 8" xfId="35291" xr:uid="{00000000-0005-0000-0000-0000D7890000}"/>
    <cellStyle name="40% - Ênfase6 7 11 9" xfId="35292" xr:uid="{00000000-0005-0000-0000-0000D8890000}"/>
    <cellStyle name="40% - Ênfase6 7 12" xfId="35293" xr:uid="{00000000-0005-0000-0000-0000D9890000}"/>
    <cellStyle name="40% - Ênfase6 7 12 10" xfId="35294" xr:uid="{00000000-0005-0000-0000-0000DA890000}"/>
    <cellStyle name="40% - Ênfase6 7 12 11" xfId="35295" xr:uid="{00000000-0005-0000-0000-0000DB890000}"/>
    <cellStyle name="40% - Ênfase6 7 12 12" xfId="35296" xr:uid="{00000000-0005-0000-0000-0000DC890000}"/>
    <cellStyle name="40% - Ênfase6 7 12 13" xfId="35297" xr:uid="{00000000-0005-0000-0000-0000DD890000}"/>
    <cellStyle name="40% - Ênfase6 7 12 2" xfId="35298" xr:uid="{00000000-0005-0000-0000-0000DE890000}"/>
    <cellStyle name="40% - Ênfase6 7 12 3" xfId="35299" xr:uid="{00000000-0005-0000-0000-0000DF890000}"/>
    <cellStyle name="40% - Ênfase6 7 12 4" xfId="35300" xr:uid="{00000000-0005-0000-0000-0000E0890000}"/>
    <cellStyle name="40% - Ênfase6 7 12 5" xfId="35301" xr:uid="{00000000-0005-0000-0000-0000E1890000}"/>
    <cellStyle name="40% - Ênfase6 7 12 6" xfId="35302" xr:uid="{00000000-0005-0000-0000-0000E2890000}"/>
    <cellStyle name="40% - Ênfase6 7 12 7" xfId="35303" xr:uid="{00000000-0005-0000-0000-0000E3890000}"/>
    <cellStyle name="40% - Ênfase6 7 12 8" xfId="35304" xr:uid="{00000000-0005-0000-0000-0000E4890000}"/>
    <cellStyle name="40% - Ênfase6 7 12 9" xfId="35305" xr:uid="{00000000-0005-0000-0000-0000E5890000}"/>
    <cellStyle name="40% - Ênfase6 7 13" xfId="35306" xr:uid="{00000000-0005-0000-0000-0000E6890000}"/>
    <cellStyle name="40% - Ênfase6 7 14" xfId="35307" xr:uid="{00000000-0005-0000-0000-0000E7890000}"/>
    <cellStyle name="40% - Ênfase6 7 15" xfId="35308" xr:uid="{00000000-0005-0000-0000-0000E8890000}"/>
    <cellStyle name="40% - Ênfase6 7 16" xfId="35309" xr:uid="{00000000-0005-0000-0000-0000E9890000}"/>
    <cellStyle name="40% - Ênfase6 7 17" xfId="35310" xr:uid="{00000000-0005-0000-0000-0000EA890000}"/>
    <cellStyle name="40% - Ênfase6 7 18" xfId="35311" xr:uid="{00000000-0005-0000-0000-0000EB890000}"/>
    <cellStyle name="40% - Ênfase6 7 19" xfId="35312" xr:uid="{00000000-0005-0000-0000-0000EC890000}"/>
    <cellStyle name="40% - Ênfase6 7 2" xfId="35313" xr:uid="{00000000-0005-0000-0000-0000ED890000}"/>
    <cellStyle name="40% - Ênfase6 7 2 10" xfId="35314" xr:uid="{00000000-0005-0000-0000-0000EE890000}"/>
    <cellStyle name="40% - Ênfase6 7 2 10 10" xfId="35315" xr:uid="{00000000-0005-0000-0000-0000EF890000}"/>
    <cellStyle name="40% - Ênfase6 7 2 10 11" xfId="35316" xr:uid="{00000000-0005-0000-0000-0000F0890000}"/>
    <cellStyle name="40% - Ênfase6 7 2 10 12" xfId="35317" xr:uid="{00000000-0005-0000-0000-0000F1890000}"/>
    <cellStyle name="40% - Ênfase6 7 2 10 13" xfId="35318" xr:uid="{00000000-0005-0000-0000-0000F2890000}"/>
    <cellStyle name="40% - Ênfase6 7 2 10 2" xfId="35319" xr:uid="{00000000-0005-0000-0000-0000F3890000}"/>
    <cellStyle name="40% - Ênfase6 7 2 10 3" xfId="35320" xr:uid="{00000000-0005-0000-0000-0000F4890000}"/>
    <cellStyle name="40% - Ênfase6 7 2 10 4" xfId="35321" xr:uid="{00000000-0005-0000-0000-0000F5890000}"/>
    <cellStyle name="40% - Ênfase6 7 2 10 5" xfId="35322" xr:uid="{00000000-0005-0000-0000-0000F6890000}"/>
    <cellStyle name="40% - Ênfase6 7 2 10 6" xfId="35323" xr:uid="{00000000-0005-0000-0000-0000F7890000}"/>
    <cellStyle name="40% - Ênfase6 7 2 10 7" xfId="35324" xr:uid="{00000000-0005-0000-0000-0000F8890000}"/>
    <cellStyle name="40% - Ênfase6 7 2 10 8" xfId="35325" xr:uid="{00000000-0005-0000-0000-0000F9890000}"/>
    <cellStyle name="40% - Ênfase6 7 2 10 9" xfId="35326" xr:uid="{00000000-0005-0000-0000-0000FA890000}"/>
    <cellStyle name="40% - Ênfase6 7 2 11" xfId="35327" xr:uid="{00000000-0005-0000-0000-0000FB890000}"/>
    <cellStyle name="40% - Ênfase6 7 2 11 10" xfId="35328" xr:uid="{00000000-0005-0000-0000-0000FC890000}"/>
    <cellStyle name="40% - Ênfase6 7 2 11 11" xfId="35329" xr:uid="{00000000-0005-0000-0000-0000FD890000}"/>
    <cellStyle name="40% - Ênfase6 7 2 11 12" xfId="35330" xr:uid="{00000000-0005-0000-0000-0000FE890000}"/>
    <cellStyle name="40% - Ênfase6 7 2 11 13" xfId="35331" xr:uid="{00000000-0005-0000-0000-0000FF890000}"/>
    <cellStyle name="40% - Ênfase6 7 2 11 2" xfId="35332" xr:uid="{00000000-0005-0000-0000-0000008A0000}"/>
    <cellStyle name="40% - Ênfase6 7 2 11 3" xfId="35333" xr:uid="{00000000-0005-0000-0000-0000018A0000}"/>
    <cellStyle name="40% - Ênfase6 7 2 11 4" xfId="35334" xr:uid="{00000000-0005-0000-0000-0000028A0000}"/>
    <cellStyle name="40% - Ênfase6 7 2 11 5" xfId="35335" xr:uid="{00000000-0005-0000-0000-0000038A0000}"/>
    <cellStyle name="40% - Ênfase6 7 2 11 6" xfId="35336" xr:uid="{00000000-0005-0000-0000-0000048A0000}"/>
    <cellStyle name="40% - Ênfase6 7 2 11 7" xfId="35337" xr:uid="{00000000-0005-0000-0000-0000058A0000}"/>
    <cellStyle name="40% - Ênfase6 7 2 11 8" xfId="35338" xr:uid="{00000000-0005-0000-0000-0000068A0000}"/>
    <cellStyle name="40% - Ênfase6 7 2 11 9" xfId="35339" xr:uid="{00000000-0005-0000-0000-0000078A0000}"/>
    <cellStyle name="40% - Ênfase6 7 2 12" xfId="35340" xr:uid="{00000000-0005-0000-0000-0000088A0000}"/>
    <cellStyle name="40% - Ênfase6 7 2 13" xfId="35341" xr:uid="{00000000-0005-0000-0000-0000098A0000}"/>
    <cellStyle name="40% - Ênfase6 7 2 14" xfId="35342" xr:uid="{00000000-0005-0000-0000-00000A8A0000}"/>
    <cellStyle name="40% - Ênfase6 7 2 15" xfId="35343" xr:uid="{00000000-0005-0000-0000-00000B8A0000}"/>
    <cellStyle name="40% - Ênfase6 7 2 16" xfId="35344" xr:uid="{00000000-0005-0000-0000-00000C8A0000}"/>
    <cellStyle name="40% - Ênfase6 7 2 17" xfId="35345" xr:uid="{00000000-0005-0000-0000-00000D8A0000}"/>
    <cellStyle name="40% - Ênfase6 7 2 18" xfId="35346" xr:uid="{00000000-0005-0000-0000-00000E8A0000}"/>
    <cellStyle name="40% - Ênfase6 7 2 19" xfId="35347" xr:uid="{00000000-0005-0000-0000-00000F8A0000}"/>
    <cellStyle name="40% - Ênfase6 7 2 2" xfId="35348" xr:uid="{00000000-0005-0000-0000-0000108A0000}"/>
    <cellStyle name="40% - Ênfase6 7 2 2 10" xfId="35349" xr:uid="{00000000-0005-0000-0000-0000118A0000}"/>
    <cellStyle name="40% - Ênfase6 7 2 2 11" xfId="35350" xr:uid="{00000000-0005-0000-0000-0000128A0000}"/>
    <cellStyle name="40% - Ênfase6 7 2 2 12" xfId="35351" xr:uid="{00000000-0005-0000-0000-0000138A0000}"/>
    <cellStyle name="40% - Ênfase6 7 2 2 13" xfId="35352" xr:uid="{00000000-0005-0000-0000-0000148A0000}"/>
    <cellStyle name="40% - Ênfase6 7 2 2 2" xfId="35353" xr:uid="{00000000-0005-0000-0000-0000158A0000}"/>
    <cellStyle name="40% - Ênfase6 7 2 2 3" xfId="35354" xr:uid="{00000000-0005-0000-0000-0000168A0000}"/>
    <cellStyle name="40% - Ênfase6 7 2 2 4" xfId="35355" xr:uid="{00000000-0005-0000-0000-0000178A0000}"/>
    <cellStyle name="40% - Ênfase6 7 2 2 5" xfId="35356" xr:uid="{00000000-0005-0000-0000-0000188A0000}"/>
    <cellStyle name="40% - Ênfase6 7 2 2 6" xfId="35357" xr:uid="{00000000-0005-0000-0000-0000198A0000}"/>
    <cellStyle name="40% - Ênfase6 7 2 2 7" xfId="35358" xr:uid="{00000000-0005-0000-0000-00001A8A0000}"/>
    <cellStyle name="40% - Ênfase6 7 2 2 8" xfId="35359" xr:uid="{00000000-0005-0000-0000-00001B8A0000}"/>
    <cellStyle name="40% - Ênfase6 7 2 2 9" xfId="35360" xr:uid="{00000000-0005-0000-0000-00001C8A0000}"/>
    <cellStyle name="40% - Ênfase6 7 2 20" xfId="35361" xr:uid="{00000000-0005-0000-0000-00001D8A0000}"/>
    <cellStyle name="40% - Ênfase6 7 2 21" xfId="35362" xr:uid="{00000000-0005-0000-0000-00001E8A0000}"/>
    <cellStyle name="40% - Ênfase6 7 2 22" xfId="35363" xr:uid="{00000000-0005-0000-0000-00001F8A0000}"/>
    <cellStyle name="40% - Ênfase6 7 2 23" xfId="35364" xr:uid="{00000000-0005-0000-0000-0000208A0000}"/>
    <cellStyle name="40% - Ênfase6 7 2 3" xfId="35365" xr:uid="{00000000-0005-0000-0000-0000218A0000}"/>
    <cellStyle name="40% - Ênfase6 7 2 3 10" xfId="35366" xr:uid="{00000000-0005-0000-0000-0000228A0000}"/>
    <cellStyle name="40% - Ênfase6 7 2 3 11" xfId="35367" xr:uid="{00000000-0005-0000-0000-0000238A0000}"/>
    <cellStyle name="40% - Ênfase6 7 2 3 12" xfId="35368" xr:uid="{00000000-0005-0000-0000-0000248A0000}"/>
    <cellStyle name="40% - Ênfase6 7 2 3 13" xfId="35369" xr:uid="{00000000-0005-0000-0000-0000258A0000}"/>
    <cellStyle name="40% - Ênfase6 7 2 3 2" xfId="35370" xr:uid="{00000000-0005-0000-0000-0000268A0000}"/>
    <cellStyle name="40% - Ênfase6 7 2 3 3" xfId="35371" xr:uid="{00000000-0005-0000-0000-0000278A0000}"/>
    <cellStyle name="40% - Ênfase6 7 2 3 4" xfId="35372" xr:uid="{00000000-0005-0000-0000-0000288A0000}"/>
    <cellStyle name="40% - Ênfase6 7 2 3 5" xfId="35373" xr:uid="{00000000-0005-0000-0000-0000298A0000}"/>
    <cellStyle name="40% - Ênfase6 7 2 3 6" xfId="35374" xr:uid="{00000000-0005-0000-0000-00002A8A0000}"/>
    <cellStyle name="40% - Ênfase6 7 2 3 7" xfId="35375" xr:uid="{00000000-0005-0000-0000-00002B8A0000}"/>
    <cellStyle name="40% - Ênfase6 7 2 3 8" xfId="35376" xr:uid="{00000000-0005-0000-0000-00002C8A0000}"/>
    <cellStyle name="40% - Ênfase6 7 2 3 9" xfId="35377" xr:uid="{00000000-0005-0000-0000-00002D8A0000}"/>
    <cellStyle name="40% - Ênfase6 7 2 4" xfId="35378" xr:uid="{00000000-0005-0000-0000-00002E8A0000}"/>
    <cellStyle name="40% - Ênfase6 7 2 4 10" xfId="35379" xr:uid="{00000000-0005-0000-0000-00002F8A0000}"/>
    <cellStyle name="40% - Ênfase6 7 2 4 11" xfId="35380" xr:uid="{00000000-0005-0000-0000-0000308A0000}"/>
    <cellStyle name="40% - Ênfase6 7 2 4 12" xfId="35381" xr:uid="{00000000-0005-0000-0000-0000318A0000}"/>
    <cellStyle name="40% - Ênfase6 7 2 4 13" xfId="35382" xr:uid="{00000000-0005-0000-0000-0000328A0000}"/>
    <cellStyle name="40% - Ênfase6 7 2 4 2" xfId="35383" xr:uid="{00000000-0005-0000-0000-0000338A0000}"/>
    <cellStyle name="40% - Ênfase6 7 2 4 3" xfId="35384" xr:uid="{00000000-0005-0000-0000-0000348A0000}"/>
    <cellStyle name="40% - Ênfase6 7 2 4 4" xfId="35385" xr:uid="{00000000-0005-0000-0000-0000358A0000}"/>
    <cellStyle name="40% - Ênfase6 7 2 4 5" xfId="35386" xr:uid="{00000000-0005-0000-0000-0000368A0000}"/>
    <cellStyle name="40% - Ênfase6 7 2 4 6" xfId="35387" xr:uid="{00000000-0005-0000-0000-0000378A0000}"/>
    <cellStyle name="40% - Ênfase6 7 2 4 7" xfId="35388" xr:uid="{00000000-0005-0000-0000-0000388A0000}"/>
    <cellStyle name="40% - Ênfase6 7 2 4 8" xfId="35389" xr:uid="{00000000-0005-0000-0000-0000398A0000}"/>
    <cellStyle name="40% - Ênfase6 7 2 4 9" xfId="35390" xr:uid="{00000000-0005-0000-0000-00003A8A0000}"/>
    <cellStyle name="40% - Ênfase6 7 2 5" xfId="35391" xr:uid="{00000000-0005-0000-0000-00003B8A0000}"/>
    <cellStyle name="40% - Ênfase6 7 2 5 10" xfId="35392" xr:uid="{00000000-0005-0000-0000-00003C8A0000}"/>
    <cellStyle name="40% - Ênfase6 7 2 5 11" xfId="35393" xr:uid="{00000000-0005-0000-0000-00003D8A0000}"/>
    <cellStyle name="40% - Ênfase6 7 2 5 12" xfId="35394" xr:uid="{00000000-0005-0000-0000-00003E8A0000}"/>
    <cellStyle name="40% - Ênfase6 7 2 5 13" xfId="35395" xr:uid="{00000000-0005-0000-0000-00003F8A0000}"/>
    <cellStyle name="40% - Ênfase6 7 2 5 2" xfId="35396" xr:uid="{00000000-0005-0000-0000-0000408A0000}"/>
    <cellStyle name="40% - Ênfase6 7 2 5 3" xfId="35397" xr:uid="{00000000-0005-0000-0000-0000418A0000}"/>
    <cellStyle name="40% - Ênfase6 7 2 5 4" xfId="35398" xr:uid="{00000000-0005-0000-0000-0000428A0000}"/>
    <cellStyle name="40% - Ênfase6 7 2 5 5" xfId="35399" xr:uid="{00000000-0005-0000-0000-0000438A0000}"/>
    <cellStyle name="40% - Ênfase6 7 2 5 6" xfId="35400" xr:uid="{00000000-0005-0000-0000-0000448A0000}"/>
    <cellStyle name="40% - Ênfase6 7 2 5 7" xfId="35401" xr:uid="{00000000-0005-0000-0000-0000458A0000}"/>
    <cellStyle name="40% - Ênfase6 7 2 5 8" xfId="35402" xr:uid="{00000000-0005-0000-0000-0000468A0000}"/>
    <cellStyle name="40% - Ênfase6 7 2 5 9" xfId="35403" xr:uid="{00000000-0005-0000-0000-0000478A0000}"/>
    <cellStyle name="40% - Ênfase6 7 2 6" xfId="35404" xr:uid="{00000000-0005-0000-0000-0000488A0000}"/>
    <cellStyle name="40% - Ênfase6 7 2 6 10" xfId="35405" xr:uid="{00000000-0005-0000-0000-0000498A0000}"/>
    <cellStyle name="40% - Ênfase6 7 2 6 11" xfId="35406" xr:uid="{00000000-0005-0000-0000-00004A8A0000}"/>
    <cellStyle name="40% - Ênfase6 7 2 6 12" xfId="35407" xr:uid="{00000000-0005-0000-0000-00004B8A0000}"/>
    <cellStyle name="40% - Ênfase6 7 2 6 13" xfId="35408" xr:uid="{00000000-0005-0000-0000-00004C8A0000}"/>
    <cellStyle name="40% - Ênfase6 7 2 6 2" xfId="35409" xr:uid="{00000000-0005-0000-0000-00004D8A0000}"/>
    <cellStyle name="40% - Ênfase6 7 2 6 3" xfId="35410" xr:uid="{00000000-0005-0000-0000-00004E8A0000}"/>
    <cellStyle name="40% - Ênfase6 7 2 6 4" xfId="35411" xr:uid="{00000000-0005-0000-0000-00004F8A0000}"/>
    <cellStyle name="40% - Ênfase6 7 2 6 5" xfId="35412" xr:uid="{00000000-0005-0000-0000-0000508A0000}"/>
    <cellStyle name="40% - Ênfase6 7 2 6 6" xfId="35413" xr:uid="{00000000-0005-0000-0000-0000518A0000}"/>
    <cellStyle name="40% - Ênfase6 7 2 6 7" xfId="35414" xr:uid="{00000000-0005-0000-0000-0000528A0000}"/>
    <cellStyle name="40% - Ênfase6 7 2 6 8" xfId="35415" xr:uid="{00000000-0005-0000-0000-0000538A0000}"/>
    <cellStyle name="40% - Ênfase6 7 2 6 9" xfId="35416" xr:uid="{00000000-0005-0000-0000-0000548A0000}"/>
    <cellStyle name="40% - Ênfase6 7 2 7" xfId="35417" xr:uid="{00000000-0005-0000-0000-0000558A0000}"/>
    <cellStyle name="40% - Ênfase6 7 2 7 10" xfId="35418" xr:uid="{00000000-0005-0000-0000-0000568A0000}"/>
    <cellStyle name="40% - Ênfase6 7 2 7 11" xfId="35419" xr:uid="{00000000-0005-0000-0000-0000578A0000}"/>
    <cellStyle name="40% - Ênfase6 7 2 7 12" xfId="35420" xr:uid="{00000000-0005-0000-0000-0000588A0000}"/>
    <cellStyle name="40% - Ênfase6 7 2 7 13" xfId="35421" xr:uid="{00000000-0005-0000-0000-0000598A0000}"/>
    <cellStyle name="40% - Ênfase6 7 2 7 2" xfId="35422" xr:uid="{00000000-0005-0000-0000-00005A8A0000}"/>
    <cellStyle name="40% - Ênfase6 7 2 7 3" xfId="35423" xr:uid="{00000000-0005-0000-0000-00005B8A0000}"/>
    <cellStyle name="40% - Ênfase6 7 2 7 4" xfId="35424" xr:uid="{00000000-0005-0000-0000-00005C8A0000}"/>
    <cellStyle name="40% - Ênfase6 7 2 7 5" xfId="35425" xr:uid="{00000000-0005-0000-0000-00005D8A0000}"/>
    <cellStyle name="40% - Ênfase6 7 2 7 6" xfId="35426" xr:uid="{00000000-0005-0000-0000-00005E8A0000}"/>
    <cellStyle name="40% - Ênfase6 7 2 7 7" xfId="35427" xr:uid="{00000000-0005-0000-0000-00005F8A0000}"/>
    <cellStyle name="40% - Ênfase6 7 2 7 8" xfId="35428" xr:uid="{00000000-0005-0000-0000-0000608A0000}"/>
    <cellStyle name="40% - Ênfase6 7 2 7 9" xfId="35429" xr:uid="{00000000-0005-0000-0000-0000618A0000}"/>
    <cellStyle name="40% - Ênfase6 7 2 8" xfId="35430" xr:uid="{00000000-0005-0000-0000-0000628A0000}"/>
    <cellStyle name="40% - Ênfase6 7 2 8 10" xfId="35431" xr:uid="{00000000-0005-0000-0000-0000638A0000}"/>
    <cellStyle name="40% - Ênfase6 7 2 8 11" xfId="35432" xr:uid="{00000000-0005-0000-0000-0000648A0000}"/>
    <cellStyle name="40% - Ênfase6 7 2 8 12" xfId="35433" xr:uid="{00000000-0005-0000-0000-0000658A0000}"/>
    <cellStyle name="40% - Ênfase6 7 2 8 13" xfId="35434" xr:uid="{00000000-0005-0000-0000-0000668A0000}"/>
    <cellStyle name="40% - Ênfase6 7 2 8 2" xfId="35435" xr:uid="{00000000-0005-0000-0000-0000678A0000}"/>
    <cellStyle name="40% - Ênfase6 7 2 8 3" xfId="35436" xr:uid="{00000000-0005-0000-0000-0000688A0000}"/>
    <cellStyle name="40% - Ênfase6 7 2 8 4" xfId="35437" xr:uid="{00000000-0005-0000-0000-0000698A0000}"/>
    <cellStyle name="40% - Ênfase6 7 2 8 5" xfId="35438" xr:uid="{00000000-0005-0000-0000-00006A8A0000}"/>
    <cellStyle name="40% - Ênfase6 7 2 8 6" xfId="35439" xr:uid="{00000000-0005-0000-0000-00006B8A0000}"/>
    <cellStyle name="40% - Ênfase6 7 2 8 7" xfId="35440" xr:uid="{00000000-0005-0000-0000-00006C8A0000}"/>
    <cellStyle name="40% - Ênfase6 7 2 8 8" xfId="35441" xr:uid="{00000000-0005-0000-0000-00006D8A0000}"/>
    <cellStyle name="40% - Ênfase6 7 2 8 9" xfId="35442" xr:uid="{00000000-0005-0000-0000-00006E8A0000}"/>
    <cellStyle name="40% - Ênfase6 7 2 9" xfId="35443" xr:uid="{00000000-0005-0000-0000-00006F8A0000}"/>
    <cellStyle name="40% - Ênfase6 7 2 9 10" xfId="35444" xr:uid="{00000000-0005-0000-0000-0000708A0000}"/>
    <cellStyle name="40% - Ênfase6 7 2 9 11" xfId="35445" xr:uid="{00000000-0005-0000-0000-0000718A0000}"/>
    <cellStyle name="40% - Ênfase6 7 2 9 12" xfId="35446" xr:uid="{00000000-0005-0000-0000-0000728A0000}"/>
    <cellStyle name="40% - Ênfase6 7 2 9 13" xfId="35447" xr:uid="{00000000-0005-0000-0000-0000738A0000}"/>
    <cellStyle name="40% - Ênfase6 7 2 9 2" xfId="35448" xr:uid="{00000000-0005-0000-0000-0000748A0000}"/>
    <cellStyle name="40% - Ênfase6 7 2 9 3" xfId="35449" xr:uid="{00000000-0005-0000-0000-0000758A0000}"/>
    <cellStyle name="40% - Ênfase6 7 2 9 4" xfId="35450" xr:uid="{00000000-0005-0000-0000-0000768A0000}"/>
    <cellStyle name="40% - Ênfase6 7 2 9 5" xfId="35451" xr:uid="{00000000-0005-0000-0000-0000778A0000}"/>
    <cellStyle name="40% - Ênfase6 7 2 9 6" xfId="35452" xr:uid="{00000000-0005-0000-0000-0000788A0000}"/>
    <cellStyle name="40% - Ênfase6 7 2 9 7" xfId="35453" xr:uid="{00000000-0005-0000-0000-0000798A0000}"/>
    <cellStyle name="40% - Ênfase6 7 2 9 8" xfId="35454" xr:uid="{00000000-0005-0000-0000-00007A8A0000}"/>
    <cellStyle name="40% - Ênfase6 7 2 9 9" xfId="35455" xr:uid="{00000000-0005-0000-0000-00007B8A0000}"/>
    <cellStyle name="40% - Ênfase6 7 20" xfId="35456" xr:uid="{00000000-0005-0000-0000-00007C8A0000}"/>
    <cellStyle name="40% - Ênfase6 7 21" xfId="35457" xr:uid="{00000000-0005-0000-0000-00007D8A0000}"/>
    <cellStyle name="40% - Ênfase6 7 22" xfId="35458" xr:uid="{00000000-0005-0000-0000-00007E8A0000}"/>
    <cellStyle name="40% - Ênfase6 7 23" xfId="35459" xr:uid="{00000000-0005-0000-0000-00007F8A0000}"/>
    <cellStyle name="40% - Ênfase6 7 24" xfId="35460" xr:uid="{00000000-0005-0000-0000-0000808A0000}"/>
    <cellStyle name="40% - Ênfase6 7 3" xfId="35461" xr:uid="{00000000-0005-0000-0000-0000818A0000}"/>
    <cellStyle name="40% - Ênfase6 7 3 10" xfId="35462" xr:uid="{00000000-0005-0000-0000-0000828A0000}"/>
    <cellStyle name="40% - Ênfase6 7 3 11" xfId="35463" xr:uid="{00000000-0005-0000-0000-0000838A0000}"/>
    <cellStyle name="40% - Ênfase6 7 3 12" xfId="35464" xr:uid="{00000000-0005-0000-0000-0000848A0000}"/>
    <cellStyle name="40% - Ênfase6 7 3 13" xfId="35465" xr:uid="{00000000-0005-0000-0000-0000858A0000}"/>
    <cellStyle name="40% - Ênfase6 7 3 2" xfId="35466" xr:uid="{00000000-0005-0000-0000-0000868A0000}"/>
    <cellStyle name="40% - Ênfase6 7 3 3" xfId="35467" xr:uid="{00000000-0005-0000-0000-0000878A0000}"/>
    <cellStyle name="40% - Ênfase6 7 3 4" xfId="35468" xr:uid="{00000000-0005-0000-0000-0000888A0000}"/>
    <cellStyle name="40% - Ênfase6 7 3 5" xfId="35469" xr:uid="{00000000-0005-0000-0000-0000898A0000}"/>
    <cellStyle name="40% - Ênfase6 7 3 6" xfId="35470" xr:uid="{00000000-0005-0000-0000-00008A8A0000}"/>
    <cellStyle name="40% - Ênfase6 7 3 7" xfId="35471" xr:uid="{00000000-0005-0000-0000-00008B8A0000}"/>
    <cellStyle name="40% - Ênfase6 7 3 8" xfId="35472" xr:uid="{00000000-0005-0000-0000-00008C8A0000}"/>
    <cellStyle name="40% - Ênfase6 7 3 9" xfId="35473" xr:uid="{00000000-0005-0000-0000-00008D8A0000}"/>
    <cellStyle name="40% - Ênfase6 7 4" xfId="35474" xr:uid="{00000000-0005-0000-0000-00008E8A0000}"/>
    <cellStyle name="40% - Ênfase6 7 4 10" xfId="35475" xr:uid="{00000000-0005-0000-0000-00008F8A0000}"/>
    <cellStyle name="40% - Ênfase6 7 4 11" xfId="35476" xr:uid="{00000000-0005-0000-0000-0000908A0000}"/>
    <cellStyle name="40% - Ênfase6 7 4 12" xfId="35477" xr:uid="{00000000-0005-0000-0000-0000918A0000}"/>
    <cellStyle name="40% - Ênfase6 7 4 13" xfId="35478" xr:uid="{00000000-0005-0000-0000-0000928A0000}"/>
    <cellStyle name="40% - Ênfase6 7 4 2" xfId="35479" xr:uid="{00000000-0005-0000-0000-0000938A0000}"/>
    <cellStyle name="40% - Ênfase6 7 4 3" xfId="35480" xr:uid="{00000000-0005-0000-0000-0000948A0000}"/>
    <cellStyle name="40% - Ênfase6 7 4 4" xfId="35481" xr:uid="{00000000-0005-0000-0000-0000958A0000}"/>
    <cellStyle name="40% - Ênfase6 7 4 5" xfId="35482" xr:uid="{00000000-0005-0000-0000-0000968A0000}"/>
    <cellStyle name="40% - Ênfase6 7 4 6" xfId="35483" xr:uid="{00000000-0005-0000-0000-0000978A0000}"/>
    <cellStyle name="40% - Ênfase6 7 4 7" xfId="35484" xr:uid="{00000000-0005-0000-0000-0000988A0000}"/>
    <cellStyle name="40% - Ênfase6 7 4 8" xfId="35485" xr:uid="{00000000-0005-0000-0000-0000998A0000}"/>
    <cellStyle name="40% - Ênfase6 7 4 9" xfId="35486" xr:uid="{00000000-0005-0000-0000-00009A8A0000}"/>
    <cellStyle name="40% - Ênfase6 7 5" xfId="35487" xr:uid="{00000000-0005-0000-0000-00009B8A0000}"/>
    <cellStyle name="40% - Ênfase6 7 5 10" xfId="35488" xr:uid="{00000000-0005-0000-0000-00009C8A0000}"/>
    <cellStyle name="40% - Ênfase6 7 5 11" xfId="35489" xr:uid="{00000000-0005-0000-0000-00009D8A0000}"/>
    <cellStyle name="40% - Ênfase6 7 5 12" xfId="35490" xr:uid="{00000000-0005-0000-0000-00009E8A0000}"/>
    <cellStyle name="40% - Ênfase6 7 5 13" xfId="35491" xr:uid="{00000000-0005-0000-0000-00009F8A0000}"/>
    <cellStyle name="40% - Ênfase6 7 5 2" xfId="35492" xr:uid="{00000000-0005-0000-0000-0000A08A0000}"/>
    <cellStyle name="40% - Ênfase6 7 5 3" xfId="35493" xr:uid="{00000000-0005-0000-0000-0000A18A0000}"/>
    <cellStyle name="40% - Ênfase6 7 5 4" xfId="35494" xr:uid="{00000000-0005-0000-0000-0000A28A0000}"/>
    <cellStyle name="40% - Ênfase6 7 5 5" xfId="35495" xr:uid="{00000000-0005-0000-0000-0000A38A0000}"/>
    <cellStyle name="40% - Ênfase6 7 5 6" xfId="35496" xr:uid="{00000000-0005-0000-0000-0000A48A0000}"/>
    <cellStyle name="40% - Ênfase6 7 5 7" xfId="35497" xr:uid="{00000000-0005-0000-0000-0000A58A0000}"/>
    <cellStyle name="40% - Ênfase6 7 5 8" xfId="35498" xr:uid="{00000000-0005-0000-0000-0000A68A0000}"/>
    <cellStyle name="40% - Ênfase6 7 5 9" xfId="35499" xr:uid="{00000000-0005-0000-0000-0000A78A0000}"/>
    <cellStyle name="40% - Ênfase6 7 6" xfId="35500" xr:uid="{00000000-0005-0000-0000-0000A88A0000}"/>
    <cellStyle name="40% - Ênfase6 7 6 10" xfId="35501" xr:uid="{00000000-0005-0000-0000-0000A98A0000}"/>
    <cellStyle name="40% - Ênfase6 7 6 11" xfId="35502" xr:uid="{00000000-0005-0000-0000-0000AA8A0000}"/>
    <cellStyle name="40% - Ênfase6 7 6 12" xfId="35503" xr:uid="{00000000-0005-0000-0000-0000AB8A0000}"/>
    <cellStyle name="40% - Ênfase6 7 6 13" xfId="35504" xr:uid="{00000000-0005-0000-0000-0000AC8A0000}"/>
    <cellStyle name="40% - Ênfase6 7 6 2" xfId="35505" xr:uid="{00000000-0005-0000-0000-0000AD8A0000}"/>
    <cellStyle name="40% - Ênfase6 7 6 3" xfId="35506" xr:uid="{00000000-0005-0000-0000-0000AE8A0000}"/>
    <cellStyle name="40% - Ênfase6 7 6 4" xfId="35507" xr:uid="{00000000-0005-0000-0000-0000AF8A0000}"/>
    <cellStyle name="40% - Ênfase6 7 6 5" xfId="35508" xr:uid="{00000000-0005-0000-0000-0000B08A0000}"/>
    <cellStyle name="40% - Ênfase6 7 6 6" xfId="35509" xr:uid="{00000000-0005-0000-0000-0000B18A0000}"/>
    <cellStyle name="40% - Ênfase6 7 6 7" xfId="35510" xr:uid="{00000000-0005-0000-0000-0000B28A0000}"/>
    <cellStyle name="40% - Ênfase6 7 6 8" xfId="35511" xr:uid="{00000000-0005-0000-0000-0000B38A0000}"/>
    <cellStyle name="40% - Ênfase6 7 6 9" xfId="35512" xr:uid="{00000000-0005-0000-0000-0000B48A0000}"/>
    <cellStyle name="40% - Ênfase6 7 7" xfId="35513" xr:uid="{00000000-0005-0000-0000-0000B58A0000}"/>
    <cellStyle name="40% - Ênfase6 7 7 10" xfId="35514" xr:uid="{00000000-0005-0000-0000-0000B68A0000}"/>
    <cellStyle name="40% - Ênfase6 7 7 11" xfId="35515" xr:uid="{00000000-0005-0000-0000-0000B78A0000}"/>
    <cellStyle name="40% - Ênfase6 7 7 12" xfId="35516" xr:uid="{00000000-0005-0000-0000-0000B88A0000}"/>
    <cellStyle name="40% - Ênfase6 7 7 13" xfId="35517" xr:uid="{00000000-0005-0000-0000-0000B98A0000}"/>
    <cellStyle name="40% - Ênfase6 7 7 2" xfId="35518" xr:uid="{00000000-0005-0000-0000-0000BA8A0000}"/>
    <cellStyle name="40% - Ênfase6 7 7 3" xfId="35519" xr:uid="{00000000-0005-0000-0000-0000BB8A0000}"/>
    <cellStyle name="40% - Ênfase6 7 7 4" xfId="35520" xr:uid="{00000000-0005-0000-0000-0000BC8A0000}"/>
    <cellStyle name="40% - Ênfase6 7 7 5" xfId="35521" xr:uid="{00000000-0005-0000-0000-0000BD8A0000}"/>
    <cellStyle name="40% - Ênfase6 7 7 6" xfId="35522" xr:uid="{00000000-0005-0000-0000-0000BE8A0000}"/>
    <cellStyle name="40% - Ênfase6 7 7 7" xfId="35523" xr:uid="{00000000-0005-0000-0000-0000BF8A0000}"/>
    <cellStyle name="40% - Ênfase6 7 7 8" xfId="35524" xr:uid="{00000000-0005-0000-0000-0000C08A0000}"/>
    <cellStyle name="40% - Ênfase6 7 7 9" xfId="35525" xr:uid="{00000000-0005-0000-0000-0000C18A0000}"/>
    <cellStyle name="40% - Ênfase6 7 8" xfId="35526" xr:uid="{00000000-0005-0000-0000-0000C28A0000}"/>
    <cellStyle name="40% - Ênfase6 7 8 10" xfId="35527" xr:uid="{00000000-0005-0000-0000-0000C38A0000}"/>
    <cellStyle name="40% - Ênfase6 7 8 11" xfId="35528" xr:uid="{00000000-0005-0000-0000-0000C48A0000}"/>
    <cellStyle name="40% - Ênfase6 7 8 12" xfId="35529" xr:uid="{00000000-0005-0000-0000-0000C58A0000}"/>
    <cellStyle name="40% - Ênfase6 7 8 13" xfId="35530" xr:uid="{00000000-0005-0000-0000-0000C68A0000}"/>
    <cellStyle name="40% - Ênfase6 7 8 2" xfId="35531" xr:uid="{00000000-0005-0000-0000-0000C78A0000}"/>
    <cellStyle name="40% - Ênfase6 7 8 3" xfId="35532" xr:uid="{00000000-0005-0000-0000-0000C88A0000}"/>
    <cellStyle name="40% - Ênfase6 7 8 4" xfId="35533" xr:uid="{00000000-0005-0000-0000-0000C98A0000}"/>
    <cellStyle name="40% - Ênfase6 7 8 5" xfId="35534" xr:uid="{00000000-0005-0000-0000-0000CA8A0000}"/>
    <cellStyle name="40% - Ênfase6 7 8 6" xfId="35535" xr:uid="{00000000-0005-0000-0000-0000CB8A0000}"/>
    <cellStyle name="40% - Ênfase6 7 8 7" xfId="35536" xr:uid="{00000000-0005-0000-0000-0000CC8A0000}"/>
    <cellStyle name="40% - Ênfase6 7 8 8" xfId="35537" xr:uid="{00000000-0005-0000-0000-0000CD8A0000}"/>
    <cellStyle name="40% - Ênfase6 7 8 9" xfId="35538" xr:uid="{00000000-0005-0000-0000-0000CE8A0000}"/>
    <cellStyle name="40% - Ênfase6 7 9" xfId="35539" xr:uid="{00000000-0005-0000-0000-0000CF8A0000}"/>
    <cellStyle name="40% - Ênfase6 7 9 10" xfId="35540" xr:uid="{00000000-0005-0000-0000-0000D08A0000}"/>
    <cellStyle name="40% - Ênfase6 7 9 11" xfId="35541" xr:uid="{00000000-0005-0000-0000-0000D18A0000}"/>
    <cellStyle name="40% - Ênfase6 7 9 12" xfId="35542" xr:uid="{00000000-0005-0000-0000-0000D28A0000}"/>
    <cellStyle name="40% - Ênfase6 7 9 13" xfId="35543" xr:uid="{00000000-0005-0000-0000-0000D38A0000}"/>
    <cellStyle name="40% - Ênfase6 7 9 2" xfId="35544" xr:uid="{00000000-0005-0000-0000-0000D48A0000}"/>
    <cellStyle name="40% - Ênfase6 7 9 3" xfId="35545" xr:uid="{00000000-0005-0000-0000-0000D58A0000}"/>
    <cellStyle name="40% - Ênfase6 7 9 4" xfId="35546" xr:uid="{00000000-0005-0000-0000-0000D68A0000}"/>
    <cellStyle name="40% - Ênfase6 7 9 5" xfId="35547" xr:uid="{00000000-0005-0000-0000-0000D78A0000}"/>
    <cellStyle name="40% - Ênfase6 7 9 6" xfId="35548" xr:uid="{00000000-0005-0000-0000-0000D88A0000}"/>
    <cellStyle name="40% - Ênfase6 7 9 7" xfId="35549" xr:uid="{00000000-0005-0000-0000-0000D98A0000}"/>
    <cellStyle name="40% - Ênfase6 7 9 8" xfId="35550" xr:uid="{00000000-0005-0000-0000-0000DA8A0000}"/>
    <cellStyle name="40% - Ênfase6 7 9 9" xfId="35551" xr:uid="{00000000-0005-0000-0000-0000DB8A0000}"/>
    <cellStyle name="40% - Ênfase6 8" xfId="35552" xr:uid="{00000000-0005-0000-0000-0000DC8A0000}"/>
    <cellStyle name="40% - Ênfase6 8 10" xfId="35553" xr:uid="{00000000-0005-0000-0000-0000DD8A0000}"/>
    <cellStyle name="40% - Ênfase6 8 10 10" xfId="35554" xr:uid="{00000000-0005-0000-0000-0000DE8A0000}"/>
    <cellStyle name="40% - Ênfase6 8 10 11" xfId="35555" xr:uid="{00000000-0005-0000-0000-0000DF8A0000}"/>
    <cellStyle name="40% - Ênfase6 8 10 12" xfId="35556" xr:uid="{00000000-0005-0000-0000-0000E08A0000}"/>
    <cellStyle name="40% - Ênfase6 8 10 13" xfId="35557" xr:uid="{00000000-0005-0000-0000-0000E18A0000}"/>
    <cellStyle name="40% - Ênfase6 8 10 2" xfId="35558" xr:uid="{00000000-0005-0000-0000-0000E28A0000}"/>
    <cellStyle name="40% - Ênfase6 8 10 3" xfId="35559" xr:uid="{00000000-0005-0000-0000-0000E38A0000}"/>
    <cellStyle name="40% - Ênfase6 8 10 4" xfId="35560" xr:uid="{00000000-0005-0000-0000-0000E48A0000}"/>
    <cellStyle name="40% - Ênfase6 8 10 5" xfId="35561" xr:uid="{00000000-0005-0000-0000-0000E58A0000}"/>
    <cellStyle name="40% - Ênfase6 8 10 6" xfId="35562" xr:uid="{00000000-0005-0000-0000-0000E68A0000}"/>
    <cellStyle name="40% - Ênfase6 8 10 7" xfId="35563" xr:uid="{00000000-0005-0000-0000-0000E78A0000}"/>
    <cellStyle name="40% - Ênfase6 8 10 8" xfId="35564" xr:uid="{00000000-0005-0000-0000-0000E88A0000}"/>
    <cellStyle name="40% - Ênfase6 8 10 9" xfId="35565" xr:uid="{00000000-0005-0000-0000-0000E98A0000}"/>
    <cellStyle name="40% - Ênfase6 8 11" xfId="35566" xr:uid="{00000000-0005-0000-0000-0000EA8A0000}"/>
    <cellStyle name="40% - Ênfase6 8 11 10" xfId="35567" xr:uid="{00000000-0005-0000-0000-0000EB8A0000}"/>
    <cellStyle name="40% - Ênfase6 8 11 11" xfId="35568" xr:uid="{00000000-0005-0000-0000-0000EC8A0000}"/>
    <cellStyle name="40% - Ênfase6 8 11 12" xfId="35569" xr:uid="{00000000-0005-0000-0000-0000ED8A0000}"/>
    <cellStyle name="40% - Ênfase6 8 11 13" xfId="35570" xr:uid="{00000000-0005-0000-0000-0000EE8A0000}"/>
    <cellStyle name="40% - Ênfase6 8 11 2" xfId="35571" xr:uid="{00000000-0005-0000-0000-0000EF8A0000}"/>
    <cellStyle name="40% - Ênfase6 8 11 3" xfId="35572" xr:uid="{00000000-0005-0000-0000-0000F08A0000}"/>
    <cellStyle name="40% - Ênfase6 8 11 4" xfId="35573" xr:uid="{00000000-0005-0000-0000-0000F18A0000}"/>
    <cellStyle name="40% - Ênfase6 8 11 5" xfId="35574" xr:uid="{00000000-0005-0000-0000-0000F28A0000}"/>
    <cellStyle name="40% - Ênfase6 8 11 6" xfId="35575" xr:uid="{00000000-0005-0000-0000-0000F38A0000}"/>
    <cellStyle name="40% - Ênfase6 8 11 7" xfId="35576" xr:uid="{00000000-0005-0000-0000-0000F48A0000}"/>
    <cellStyle name="40% - Ênfase6 8 11 8" xfId="35577" xr:uid="{00000000-0005-0000-0000-0000F58A0000}"/>
    <cellStyle name="40% - Ênfase6 8 11 9" xfId="35578" xr:uid="{00000000-0005-0000-0000-0000F68A0000}"/>
    <cellStyle name="40% - Ênfase6 8 12" xfId="35579" xr:uid="{00000000-0005-0000-0000-0000F78A0000}"/>
    <cellStyle name="40% - Ênfase6 8 12 10" xfId="35580" xr:uid="{00000000-0005-0000-0000-0000F88A0000}"/>
    <cellStyle name="40% - Ênfase6 8 12 11" xfId="35581" xr:uid="{00000000-0005-0000-0000-0000F98A0000}"/>
    <cellStyle name="40% - Ênfase6 8 12 12" xfId="35582" xr:uid="{00000000-0005-0000-0000-0000FA8A0000}"/>
    <cellStyle name="40% - Ênfase6 8 12 13" xfId="35583" xr:uid="{00000000-0005-0000-0000-0000FB8A0000}"/>
    <cellStyle name="40% - Ênfase6 8 12 2" xfId="35584" xr:uid="{00000000-0005-0000-0000-0000FC8A0000}"/>
    <cellStyle name="40% - Ênfase6 8 12 3" xfId="35585" xr:uid="{00000000-0005-0000-0000-0000FD8A0000}"/>
    <cellStyle name="40% - Ênfase6 8 12 4" xfId="35586" xr:uid="{00000000-0005-0000-0000-0000FE8A0000}"/>
    <cellStyle name="40% - Ênfase6 8 12 5" xfId="35587" xr:uid="{00000000-0005-0000-0000-0000FF8A0000}"/>
    <cellStyle name="40% - Ênfase6 8 12 6" xfId="35588" xr:uid="{00000000-0005-0000-0000-0000008B0000}"/>
    <cellStyle name="40% - Ênfase6 8 12 7" xfId="35589" xr:uid="{00000000-0005-0000-0000-0000018B0000}"/>
    <cellStyle name="40% - Ênfase6 8 12 8" xfId="35590" xr:uid="{00000000-0005-0000-0000-0000028B0000}"/>
    <cellStyle name="40% - Ênfase6 8 12 9" xfId="35591" xr:uid="{00000000-0005-0000-0000-0000038B0000}"/>
    <cellStyle name="40% - Ênfase6 8 13" xfId="35592" xr:uid="{00000000-0005-0000-0000-0000048B0000}"/>
    <cellStyle name="40% - Ênfase6 8 14" xfId="35593" xr:uid="{00000000-0005-0000-0000-0000058B0000}"/>
    <cellStyle name="40% - Ênfase6 8 15" xfId="35594" xr:uid="{00000000-0005-0000-0000-0000068B0000}"/>
    <cellStyle name="40% - Ênfase6 8 16" xfId="35595" xr:uid="{00000000-0005-0000-0000-0000078B0000}"/>
    <cellStyle name="40% - Ênfase6 8 17" xfId="35596" xr:uid="{00000000-0005-0000-0000-0000088B0000}"/>
    <cellStyle name="40% - Ênfase6 8 18" xfId="35597" xr:uid="{00000000-0005-0000-0000-0000098B0000}"/>
    <cellStyle name="40% - Ênfase6 8 19" xfId="35598" xr:uid="{00000000-0005-0000-0000-00000A8B0000}"/>
    <cellStyle name="40% - Ênfase6 8 2" xfId="35599" xr:uid="{00000000-0005-0000-0000-00000B8B0000}"/>
    <cellStyle name="40% - Ênfase6 8 2 10" xfId="35600" xr:uid="{00000000-0005-0000-0000-00000C8B0000}"/>
    <cellStyle name="40% - Ênfase6 8 2 10 10" xfId="35601" xr:uid="{00000000-0005-0000-0000-00000D8B0000}"/>
    <cellStyle name="40% - Ênfase6 8 2 10 11" xfId="35602" xr:uid="{00000000-0005-0000-0000-00000E8B0000}"/>
    <cellStyle name="40% - Ênfase6 8 2 10 12" xfId="35603" xr:uid="{00000000-0005-0000-0000-00000F8B0000}"/>
    <cellStyle name="40% - Ênfase6 8 2 10 13" xfId="35604" xr:uid="{00000000-0005-0000-0000-0000108B0000}"/>
    <cellStyle name="40% - Ênfase6 8 2 10 2" xfId="35605" xr:uid="{00000000-0005-0000-0000-0000118B0000}"/>
    <cellStyle name="40% - Ênfase6 8 2 10 3" xfId="35606" xr:uid="{00000000-0005-0000-0000-0000128B0000}"/>
    <cellStyle name="40% - Ênfase6 8 2 10 4" xfId="35607" xr:uid="{00000000-0005-0000-0000-0000138B0000}"/>
    <cellStyle name="40% - Ênfase6 8 2 10 5" xfId="35608" xr:uid="{00000000-0005-0000-0000-0000148B0000}"/>
    <cellStyle name="40% - Ênfase6 8 2 10 6" xfId="35609" xr:uid="{00000000-0005-0000-0000-0000158B0000}"/>
    <cellStyle name="40% - Ênfase6 8 2 10 7" xfId="35610" xr:uid="{00000000-0005-0000-0000-0000168B0000}"/>
    <cellStyle name="40% - Ênfase6 8 2 10 8" xfId="35611" xr:uid="{00000000-0005-0000-0000-0000178B0000}"/>
    <cellStyle name="40% - Ênfase6 8 2 10 9" xfId="35612" xr:uid="{00000000-0005-0000-0000-0000188B0000}"/>
    <cellStyle name="40% - Ênfase6 8 2 11" xfId="35613" xr:uid="{00000000-0005-0000-0000-0000198B0000}"/>
    <cellStyle name="40% - Ênfase6 8 2 11 10" xfId="35614" xr:uid="{00000000-0005-0000-0000-00001A8B0000}"/>
    <cellStyle name="40% - Ênfase6 8 2 11 11" xfId="35615" xr:uid="{00000000-0005-0000-0000-00001B8B0000}"/>
    <cellStyle name="40% - Ênfase6 8 2 11 12" xfId="35616" xr:uid="{00000000-0005-0000-0000-00001C8B0000}"/>
    <cellStyle name="40% - Ênfase6 8 2 11 13" xfId="35617" xr:uid="{00000000-0005-0000-0000-00001D8B0000}"/>
    <cellStyle name="40% - Ênfase6 8 2 11 2" xfId="35618" xr:uid="{00000000-0005-0000-0000-00001E8B0000}"/>
    <cellStyle name="40% - Ênfase6 8 2 11 3" xfId="35619" xr:uid="{00000000-0005-0000-0000-00001F8B0000}"/>
    <cellStyle name="40% - Ênfase6 8 2 11 4" xfId="35620" xr:uid="{00000000-0005-0000-0000-0000208B0000}"/>
    <cellStyle name="40% - Ênfase6 8 2 11 5" xfId="35621" xr:uid="{00000000-0005-0000-0000-0000218B0000}"/>
    <cellStyle name="40% - Ênfase6 8 2 11 6" xfId="35622" xr:uid="{00000000-0005-0000-0000-0000228B0000}"/>
    <cellStyle name="40% - Ênfase6 8 2 11 7" xfId="35623" xr:uid="{00000000-0005-0000-0000-0000238B0000}"/>
    <cellStyle name="40% - Ênfase6 8 2 11 8" xfId="35624" xr:uid="{00000000-0005-0000-0000-0000248B0000}"/>
    <cellStyle name="40% - Ênfase6 8 2 11 9" xfId="35625" xr:uid="{00000000-0005-0000-0000-0000258B0000}"/>
    <cellStyle name="40% - Ênfase6 8 2 12" xfId="35626" xr:uid="{00000000-0005-0000-0000-0000268B0000}"/>
    <cellStyle name="40% - Ênfase6 8 2 13" xfId="35627" xr:uid="{00000000-0005-0000-0000-0000278B0000}"/>
    <cellStyle name="40% - Ênfase6 8 2 14" xfId="35628" xr:uid="{00000000-0005-0000-0000-0000288B0000}"/>
    <cellStyle name="40% - Ênfase6 8 2 15" xfId="35629" xr:uid="{00000000-0005-0000-0000-0000298B0000}"/>
    <cellStyle name="40% - Ênfase6 8 2 16" xfId="35630" xr:uid="{00000000-0005-0000-0000-00002A8B0000}"/>
    <cellStyle name="40% - Ênfase6 8 2 17" xfId="35631" xr:uid="{00000000-0005-0000-0000-00002B8B0000}"/>
    <cellStyle name="40% - Ênfase6 8 2 18" xfId="35632" xr:uid="{00000000-0005-0000-0000-00002C8B0000}"/>
    <cellStyle name="40% - Ênfase6 8 2 19" xfId="35633" xr:uid="{00000000-0005-0000-0000-00002D8B0000}"/>
    <cellStyle name="40% - Ênfase6 8 2 2" xfId="35634" xr:uid="{00000000-0005-0000-0000-00002E8B0000}"/>
    <cellStyle name="40% - Ênfase6 8 2 2 10" xfId="35635" xr:uid="{00000000-0005-0000-0000-00002F8B0000}"/>
    <cellStyle name="40% - Ênfase6 8 2 2 11" xfId="35636" xr:uid="{00000000-0005-0000-0000-0000308B0000}"/>
    <cellStyle name="40% - Ênfase6 8 2 2 12" xfId="35637" xr:uid="{00000000-0005-0000-0000-0000318B0000}"/>
    <cellStyle name="40% - Ênfase6 8 2 2 13" xfId="35638" xr:uid="{00000000-0005-0000-0000-0000328B0000}"/>
    <cellStyle name="40% - Ênfase6 8 2 2 2" xfId="35639" xr:uid="{00000000-0005-0000-0000-0000338B0000}"/>
    <cellStyle name="40% - Ênfase6 8 2 2 3" xfId="35640" xr:uid="{00000000-0005-0000-0000-0000348B0000}"/>
    <cellStyle name="40% - Ênfase6 8 2 2 4" xfId="35641" xr:uid="{00000000-0005-0000-0000-0000358B0000}"/>
    <cellStyle name="40% - Ênfase6 8 2 2 5" xfId="35642" xr:uid="{00000000-0005-0000-0000-0000368B0000}"/>
    <cellStyle name="40% - Ênfase6 8 2 2 6" xfId="35643" xr:uid="{00000000-0005-0000-0000-0000378B0000}"/>
    <cellStyle name="40% - Ênfase6 8 2 2 7" xfId="35644" xr:uid="{00000000-0005-0000-0000-0000388B0000}"/>
    <cellStyle name="40% - Ênfase6 8 2 2 8" xfId="35645" xr:uid="{00000000-0005-0000-0000-0000398B0000}"/>
    <cellStyle name="40% - Ênfase6 8 2 2 9" xfId="35646" xr:uid="{00000000-0005-0000-0000-00003A8B0000}"/>
    <cellStyle name="40% - Ênfase6 8 2 20" xfId="35647" xr:uid="{00000000-0005-0000-0000-00003B8B0000}"/>
    <cellStyle name="40% - Ênfase6 8 2 21" xfId="35648" xr:uid="{00000000-0005-0000-0000-00003C8B0000}"/>
    <cellStyle name="40% - Ênfase6 8 2 22" xfId="35649" xr:uid="{00000000-0005-0000-0000-00003D8B0000}"/>
    <cellStyle name="40% - Ênfase6 8 2 23" xfId="35650" xr:uid="{00000000-0005-0000-0000-00003E8B0000}"/>
    <cellStyle name="40% - Ênfase6 8 2 3" xfId="35651" xr:uid="{00000000-0005-0000-0000-00003F8B0000}"/>
    <cellStyle name="40% - Ênfase6 8 2 3 10" xfId="35652" xr:uid="{00000000-0005-0000-0000-0000408B0000}"/>
    <cellStyle name="40% - Ênfase6 8 2 3 11" xfId="35653" xr:uid="{00000000-0005-0000-0000-0000418B0000}"/>
    <cellStyle name="40% - Ênfase6 8 2 3 12" xfId="35654" xr:uid="{00000000-0005-0000-0000-0000428B0000}"/>
    <cellStyle name="40% - Ênfase6 8 2 3 13" xfId="35655" xr:uid="{00000000-0005-0000-0000-0000438B0000}"/>
    <cellStyle name="40% - Ênfase6 8 2 3 2" xfId="35656" xr:uid="{00000000-0005-0000-0000-0000448B0000}"/>
    <cellStyle name="40% - Ênfase6 8 2 3 3" xfId="35657" xr:uid="{00000000-0005-0000-0000-0000458B0000}"/>
    <cellStyle name="40% - Ênfase6 8 2 3 4" xfId="35658" xr:uid="{00000000-0005-0000-0000-0000468B0000}"/>
    <cellStyle name="40% - Ênfase6 8 2 3 5" xfId="35659" xr:uid="{00000000-0005-0000-0000-0000478B0000}"/>
    <cellStyle name="40% - Ênfase6 8 2 3 6" xfId="35660" xr:uid="{00000000-0005-0000-0000-0000488B0000}"/>
    <cellStyle name="40% - Ênfase6 8 2 3 7" xfId="35661" xr:uid="{00000000-0005-0000-0000-0000498B0000}"/>
    <cellStyle name="40% - Ênfase6 8 2 3 8" xfId="35662" xr:uid="{00000000-0005-0000-0000-00004A8B0000}"/>
    <cellStyle name="40% - Ênfase6 8 2 3 9" xfId="35663" xr:uid="{00000000-0005-0000-0000-00004B8B0000}"/>
    <cellStyle name="40% - Ênfase6 8 2 4" xfId="35664" xr:uid="{00000000-0005-0000-0000-00004C8B0000}"/>
    <cellStyle name="40% - Ênfase6 8 2 4 10" xfId="35665" xr:uid="{00000000-0005-0000-0000-00004D8B0000}"/>
    <cellStyle name="40% - Ênfase6 8 2 4 11" xfId="35666" xr:uid="{00000000-0005-0000-0000-00004E8B0000}"/>
    <cellStyle name="40% - Ênfase6 8 2 4 12" xfId="35667" xr:uid="{00000000-0005-0000-0000-00004F8B0000}"/>
    <cellStyle name="40% - Ênfase6 8 2 4 13" xfId="35668" xr:uid="{00000000-0005-0000-0000-0000508B0000}"/>
    <cellStyle name="40% - Ênfase6 8 2 4 2" xfId="35669" xr:uid="{00000000-0005-0000-0000-0000518B0000}"/>
    <cellStyle name="40% - Ênfase6 8 2 4 3" xfId="35670" xr:uid="{00000000-0005-0000-0000-0000528B0000}"/>
    <cellStyle name="40% - Ênfase6 8 2 4 4" xfId="35671" xr:uid="{00000000-0005-0000-0000-0000538B0000}"/>
    <cellStyle name="40% - Ênfase6 8 2 4 5" xfId="35672" xr:uid="{00000000-0005-0000-0000-0000548B0000}"/>
    <cellStyle name="40% - Ênfase6 8 2 4 6" xfId="35673" xr:uid="{00000000-0005-0000-0000-0000558B0000}"/>
    <cellStyle name="40% - Ênfase6 8 2 4 7" xfId="35674" xr:uid="{00000000-0005-0000-0000-0000568B0000}"/>
    <cellStyle name="40% - Ênfase6 8 2 4 8" xfId="35675" xr:uid="{00000000-0005-0000-0000-0000578B0000}"/>
    <cellStyle name="40% - Ênfase6 8 2 4 9" xfId="35676" xr:uid="{00000000-0005-0000-0000-0000588B0000}"/>
    <cellStyle name="40% - Ênfase6 8 2 5" xfId="35677" xr:uid="{00000000-0005-0000-0000-0000598B0000}"/>
    <cellStyle name="40% - Ênfase6 8 2 5 10" xfId="35678" xr:uid="{00000000-0005-0000-0000-00005A8B0000}"/>
    <cellStyle name="40% - Ênfase6 8 2 5 11" xfId="35679" xr:uid="{00000000-0005-0000-0000-00005B8B0000}"/>
    <cellStyle name="40% - Ênfase6 8 2 5 12" xfId="35680" xr:uid="{00000000-0005-0000-0000-00005C8B0000}"/>
    <cellStyle name="40% - Ênfase6 8 2 5 13" xfId="35681" xr:uid="{00000000-0005-0000-0000-00005D8B0000}"/>
    <cellStyle name="40% - Ênfase6 8 2 5 2" xfId="35682" xr:uid="{00000000-0005-0000-0000-00005E8B0000}"/>
    <cellStyle name="40% - Ênfase6 8 2 5 3" xfId="35683" xr:uid="{00000000-0005-0000-0000-00005F8B0000}"/>
    <cellStyle name="40% - Ênfase6 8 2 5 4" xfId="35684" xr:uid="{00000000-0005-0000-0000-0000608B0000}"/>
    <cellStyle name="40% - Ênfase6 8 2 5 5" xfId="35685" xr:uid="{00000000-0005-0000-0000-0000618B0000}"/>
    <cellStyle name="40% - Ênfase6 8 2 5 6" xfId="35686" xr:uid="{00000000-0005-0000-0000-0000628B0000}"/>
    <cellStyle name="40% - Ênfase6 8 2 5 7" xfId="35687" xr:uid="{00000000-0005-0000-0000-0000638B0000}"/>
    <cellStyle name="40% - Ênfase6 8 2 5 8" xfId="35688" xr:uid="{00000000-0005-0000-0000-0000648B0000}"/>
    <cellStyle name="40% - Ênfase6 8 2 5 9" xfId="35689" xr:uid="{00000000-0005-0000-0000-0000658B0000}"/>
    <cellStyle name="40% - Ênfase6 8 2 6" xfId="35690" xr:uid="{00000000-0005-0000-0000-0000668B0000}"/>
    <cellStyle name="40% - Ênfase6 8 2 6 10" xfId="35691" xr:uid="{00000000-0005-0000-0000-0000678B0000}"/>
    <cellStyle name="40% - Ênfase6 8 2 6 11" xfId="35692" xr:uid="{00000000-0005-0000-0000-0000688B0000}"/>
    <cellStyle name="40% - Ênfase6 8 2 6 12" xfId="35693" xr:uid="{00000000-0005-0000-0000-0000698B0000}"/>
    <cellStyle name="40% - Ênfase6 8 2 6 13" xfId="35694" xr:uid="{00000000-0005-0000-0000-00006A8B0000}"/>
    <cellStyle name="40% - Ênfase6 8 2 6 2" xfId="35695" xr:uid="{00000000-0005-0000-0000-00006B8B0000}"/>
    <cellStyle name="40% - Ênfase6 8 2 6 3" xfId="35696" xr:uid="{00000000-0005-0000-0000-00006C8B0000}"/>
    <cellStyle name="40% - Ênfase6 8 2 6 4" xfId="35697" xr:uid="{00000000-0005-0000-0000-00006D8B0000}"/>
    <cellStyle name="40% - Ênfase6 8 2 6 5" xfId="35698" xr:uid="{00000000-0005-0000-0000-00006E8B0000}"/>
    <cellStyle name="40% - Ênfase6 8 2 6 6" xfId="35699" xr:uid="{00000000-0005-0000-0000-00006F8B0000}"/>
    <cellStyle name="40% - Ênfase6 8 2 6 7" xfId="35700" xr:uid="{00000000-0005-0000-0000-0000708B0000}"/>
    <cellStyle name="40% - Ênfase6 8 2 6 8" xfId="35701" xr:uid="{00000000-0005-0000-0000-0000718B0000}"/>
    <cellStyle name="40% - Ênfase6 8 2 6 9" xfId="35702" xr:uid="{00000000-0005-0000-0000-0000728B0000}"/>
    <cellStyle name="40% - Ênfase6 8 2 7" xfId="35703" xr:uid="{00000000-0005-0000-0000-0000738B0000}"/>
    <cellStyle name="40% - Ênfase6 8 2 7 10" xfId="35704" xr:uid="{00000000-0005-0000-0000-0000748B0000}"/>
    <cellStyle name="40% - Ênfase6 8 2 7 11" xfId="35705" xr:uid="{00000000-0005-0000-0000-0000758B0000}"/>
    <cellStyle name="40% - Ênfase6 8 2 7 12" xfId="35706" xr:uid="{00000000-0005-0000-0000-0000768B0000}"/>
    <cellStyle name="40% - Ênfase6 8 2 7 13" xfId="35707" xr:uid="{00000000-0005-0000-0000-0000778B0000}"/>
    <cellStyle name="40% - Ênfase6 8 2 7 2" xfId="35708" xr:uid="{00000000-0005-0000-0000-0000788B0000}"/>
    <cellStyle name="40% - Ênfase6 8 2 7 3" xfId="35709" xr:uid="{00000000-0005-0000-0000-0000798B0000}"/>
    <cellStyle name="40% - Ênfase6 8 2 7 4" xfId="35710" xr:uid="{00000000-0005-0000-0000-00007A8B0000}"/>
    <cellStyle name="40% - Ênfase6 8 2 7 5" xfId="35711" xr:uid="{00000000-0005-0000-0000-00007B8B0000}"/>
    <cellStyle name="40% - Ênfase6 8 2 7 6" xfId="35712" xr:uid="{00000000-0005-0000-0000-00007C8B0000}"/>
    <cellStyle name="40% - Ênfase6 8 2 7 7" xfId="35713" xr:uid="{00000000-0005-0000-0000-00007D8B0000}"/>
    <cellStyle name="40% - Ênfase6 8 2 7 8" xfId="35714" xr:uid="{00000000-0005-0000-0000-00007E8B0000}"/>
    <cellStyle name="40% - Ênfase6 8 2 7 9" xfId="35715" xr:uid="{00000000-0005-0000-0000-00007F8B0000}"/>
    <cellStyle name="40% - Ênfase6 8 2 8" xfId="35716" xr:uid="{00000000-0005-0000-0000-0000808B0000}"/>
    <cellStyle name="40% - Ênfase6 8 2 8 10" xfId="35717" xr:uid="{00000000-0005-0000-0000-0000818B0000}"/>
    <cellStyle name="40% - Ênfase6 8 2 8 11" xfId="35718" xr:uid="{00000000-0005-0000-0000-0000828B0000}"/>
    <cellStyle name="40% - Ênfase6 8 2 8 12" xfId="35719" xr:uid="{00000000-0005-0000-0000-0000838B0000}"/>
    <cellStyle name="40% - Ênfase6 8 2 8 13" xfId="35720" xr:uid="{00000000-0005-0000-0000-0000848B0000}"/>
    <cellStyle name="40% - Ênfase6 8 2 8 2" xfId="35721" xr:uid="{00000000-0005-0000-0000-0000858B0000}"/>
    <cellStyle name="40% - Ênfase6 8 2 8 3" xfId="35722" xr:uid="{00000000-0005-0000-0000-0000868B0000}"/>
    <cellStyle name="40% - Ênfase6 8 2 8 4" xfId="35723" xr:uid="{00000000-0005-0000-0000-0000878B0000}"/>
    <cellStyle name="40% - Ênfase6 8 2 8 5" xfId="35724" xr:uid="{00000000-0005-0000-0000-0000888B0000}"/>
    <cellStyle name="40% - Ênfase6 8 2 8 6" xfId="35725" xr:uid="{00000000-0005-0000-0000-0000898B0000}"/>
    <cellStyle name="40% - Ênfase6 8 2 8 7" xfId="35726" xr:uid="{00000000-0005-0000-0000-00008A8B0000}"/>
    <cellStyle name="40% - Ênfase6 8 2 8 8" xfId="35727" xr:uid="{00000000-0005-0000-0000-00008B8B0000}"/>
    <cellStyle name="40% - Ênfase6 8 2 8 9" xfId="35728" xr:uid="{00000000-0005-0000-0000-00008C8B0000}"/>
    <cellStyle name="40% - Ênfase6 8 2 9" xfId="35729" xr:uid="{00000000-0005-0000-0000-00008D8B0000}"/>
    <cellStyle name="40% - Ênfase6 8 2 9 10" xfId="35730" xr:uid="{00000000-0005-0000-0000-00008E8B0000}"/>
    <cellStyle name="40% - Ênfase6 8 2 9 11" xfId="35731" xr:uid="{00000000-0005-0000-0000-00008F8B0000}"/>
    <cellStyle name="40% - Ênfase6 8 2 9 12" xfId="35732" xr:uid="{00000000-0005-0000-0000-0000908B0000}"/>
    <cellStyle name="40% - Ênfase6 8 2 9 13" xfId="35733" xr:uid="{00000000-0005-0000-0000-0000918B0000}"/>
    <cellStyle name="40% - Ênfase6 8 2 9 2" xfId="35734" xr:uid="{00000000-0005-0000-0000-0000928B0000}"/>
    <cellStyle name="40% - Ênfase6 8 2 9 3" xfId="35735" xr:uid="{00000000-0005-0000-0000-0000938B0000}"/>
    <cellStyle name="40% - Ênfase6 8 2 9 4" xfId="35736" xr:uid="{00000000-0005-0000-0000-0000948B0000}"/>
    <cellStyle name="40% - Ênfase6 8 2 9 5" xfId="35737" xr:uid="{00000000-0005-0000-0000-0000958B0000}"/>
    <cellStyle name="40% - Ênfase6 8 2 9 6" xfId="35738" xr:uid="{00000000-0005-0000-0000-0000968B0000}"/>
    <cellStyle name="40% - Ênfase6 8 2 9 7" xfId="35739" xr:uid="{00000000-0005-0000-0000-0000978B0000}"/>
    <cellStyle name="40% - Ênfase6 8 2 9 8" xfId="35740" xr:uid="{00000000-0005-0000-0000-0000988B0000}"/>
    <cellStyle name="40% - Ênfase6 8 2 9 9" xfId="35741" xr:uid="{00000000-0005-0000-0000-0000998B0000}"/>
    <cellStyle name="40% - Ênfase6 8 20" xfId="35742" xr:uid="{00000000-0005-0000-0000-00009A8B0000}"/>
    <cellStyle name="40% - Ênfase6 8 21" xfId="35743" xr:uid="{00000000-0005-0000-0000-00009B8B0000}"/>
    <cellStyle name="40% - Ênfase6 8 22" xfId="35744" xr:uid="{00000000-0005-0000-0000-00009C8B0000}"/>
    <cellStyle name="40% - Ênfase6 8 23" xfId="35745" xr:uid="{00000000-0005-0000-0000-00009D8B0000}"/>
    <cellStyle name="40% - Ênfase6 8 24" xfId="35746" xr:uid="{00000000-0005-0000-0000-00009E8B0000}"/>
    <cellStyle name="40% - Ênfase6 8 3" xfId="35747" xr:uid="{00000000-0005-0000-0000-00009F8B0000}"/>
    <cellStyle name="40% - Ênfase6 8 3 10" xfId="35748" xr:uid="{00000000-0005-0000-0000-0000A08B0000}"/>
    <cellStyle name="40% - Ênfase6 8 3 11" xfId="35749" xr:uid="{00000000-0005-0000-0000-0000A18B0000}"/>
    <cellStyle name="40% - Ênfase6 8 3 12" xfId="35750" xr:uid="{00000000-0005-0000-0000-0000A28B0000}"/>
    <cellStyle name="40% - Ênfase6 8 3 13" xfId="35751" xr:uid="{00000000-0005-0000-0000-0000A38B0000}"/>
    <cellStyle name="40% - Ênfase6 8 3 2" xfId="35752" xr:uid="{00000000-0005-0000-0000-0000A48B0000}"/>
    <cellStyle name="40% - Ênfase6 8 3 3" xfId="35753" xr:uid="{00000000-0005-0000-0000-0000A58B0000}"/>
    <cellStyle name="40% - Ênfase6 8 3 4" xfId="35754" xr:uid="{00000000-0005-0000-0000-0000A68B0000}"/>
    <cellStyle name="40% - Ênfase6 8 3 5" xfId="35755" xr:uid="{00000000-0005-0000-0000-0000A78B0000}"/>
    <cellStyle name="40% - Ênfase6 8 3 6" xfId="35756" xr:uid="{00000000-0005-0000-0000-0000A88B0000}"/>
    <cellStyle name="40% - Ênfase6 8 3 7" xfId="35757" xr:uid="{00000000-0005-0000-0000-0000A98B0000}"/>
    <cellStyle name="40% - Ênfase6 8 3 8" xfId="35758" xr:uid="{00000000-0005-0000-0000-0000AA8B0000}"/>
    <cellStyle name="40% - Ênfase6 8 3 9" xfId="35759" xr:uid="{00000000-0005-0000-0000-0000AB8B0000}"/>
    <cellStyle name="40% - Ênfase6 8 4" xfId="35760" xr:uid="{00000000-0005-0000-0000-0000AC8B0000}"/>
    <cellStyle name="40% - Ênfase6 8 4 10" xfId="35761" xr:uid="{00000000-0005-0000-0000-0000AD8B0000}"/>
    <cellStyle name="40% - Ênfase6 8 4 11" xfId="35762" xr:uid="{00000000-0005-0000-0000-0000AE8B0000}"/>
    <cellStyle name="40% - Ênfase6 8 4 12" xfId="35763" xr:uid="{00000000-0005-0000-0000-0000AF8B0000}"/>
    <cellStyle name="40% - Ênfase6 8 4 13" xfId="35764" xr:uid="{00000000-0005-0000-0000-0000B08B0000}"/>
    <cellStyle name="40% - Ênfase6 8 4 2" xfId="35765" xr:uid="{00000000-0005-0000-0000-0000B18B0000}"/>
    <cellStyle name="40% - Ênfase6 8 4 3" xfId="35766" xr:uid="{00000000-0005-0000-0000-0000B28B0000}"/>
    <cellStyle name="40% - Ênfase6 8 4 4" xfId="35767" xr:uid="{00000000-0005-0000-0000-0000B38B0000}"/>
    <cellStyle name="40% - Ênfase6 8 4 5" xfId="35768" xr:uid="{00000000-0005-0000-0000-0000B48B0000}"/>
    <cellStyle name="40% - Ênfase6 8 4 6" xfId="35769" xr:uid="{00000000-0005-0000-0000-0000B58B0000}"/>
    <cellStyle name="40% - Ênfase6 8 4 7" xfId="35770" xr:uid="{00000000-0005-0000-0000-0000B68B0000}"/>
    <cellStyle name="40% - Ênfase6 8 4 8" xfId="35771" xr:uid="{00000000-0005-0000-0000-0000B78B0000}"/>
    <cellStyle name="40% - Ênfase6 8 4 9" xfId="35772" xr:uid="{00000000-0005-0000-0000-0000B88B0000}"/>
    <cellStyle name="40% - Ênfase6 8 5" xfId="35773" xr:uid="{00000000-0005-0000-0000-0000B98B0000}"/>
    <cellStyle name="40% - Ênfase6 8 5 10" xfId="35774" xr:uid="{00000000-0005-0000-0000-0000BA8B0000}"/>
    <cellStyle name="40% - Ênfase6 8 5 11" xfId="35775" xr:uid="{00000000-0005-0000-0000-0000BB8B0000}"/>
    <cellStyle name="40% - Ênfase6 8 5 12" xfId="35776" xr:uid="{00000000-0005-0000-0000-0000BC8B0000}"/>
    <cellStyle name="40% - Ênfase6 8 5 13" xfId="35777" xr:uid="{00000000-0005-0000-0000-0000BD8B0000}"/>
    <cellStyle name="40% - Ênfase6 8 5 2" xfId="35778" xr:uid="{00000000-0005-0000-0000-0000BE8B0000}"/>
    <cellStyle name="40% - Ênfase6 8 5 3" xfId="35779" xr:uid="{00000000-0005-0000-0000-0000BF8B0000}"/>
    <cellStyle name="40% - Ênfase6 8 5 4" xfId="35780" xr:uid="{00000000-0005-0000-0000-0000C08B0000}"/>
    <cellStyle name="40% - Ênfase6 8 5 5" xfId="35781" xr:uid="{00000000-0005-0000-0000-0000C18B0000}"/>
    <cellStyle name="40% - Ênfase6 8 5 6" xfId="35782" xr:uid="{00000000-0005-0000-0000-0000C28B0000}"/>
    <cellStyle name="40% - Ênfase6 8 5 7" xfId="35783" xr:uid="{00000000-0005-0000-0000-0000C38B0000}"/>
    <cellStyle name="40% - Ênfase6 8 5 8" xfId="35784" xr:uid="{00000000-0005-0000-0000-0000C48B0000}"/>
    <cellStyle name="40% - Ênfase6 8 5 9" xfId="35785" xr:uid="{00000000-0005-0000-0000-0000C58B0000}"/>
    <cellStyle name="40% - Ênfase6 8 6" xfId="35786" xr:uid="{00000000-0005-0000-0000-0000C68B0000}"/>
    <cellStyle name="40% - Ênfase6 8 6 10" xfId="35787" xr:uid="{00000000-0005-0000-0000-0000C78B0000}"/>
    <cellStyle name="40% - Ênfase6 8 6 11" xfId="35788" xr:uid="{00000000-0005-0000-0000-0000C88B0000}"/>
    <cellStyle name="40% - Ênfase6 8 6 12" xfId="35789" xr:uid="{00000000-0005-0000-0000-0000C98B0000}"/>
    <cellStyle name="40% - Ênfase6 8 6 13" xfId="35790" xr:uid="{00000000-0005-0000-0000-0000CA8B0000}"/>
    <cellStyle name="40% - Ênfase6 8 6 2" xfId="35791" xr:uid="{00000000-0005-0000-0000-0000CB8B0000}"/>
    <cellStyle name="40% - Ênfase6 8 6 3" xfId="35792" xr:uid="{00000000-0005-0000-0000-0000CC8B0000}"/>
    <cellStyle name="40% - Ênfase6 8 6 4" xfId="35793" xr:uid="{00000000-0005-0000-0000-0000CD8B0000}"/>
    <cellStyle name="40% - Ênfase6 8 6 5" xfId="35794" xr:uid="{00000000-0005-0000-0000-0000CE8B0000}"/>
    <cellStyle name="40% - Ênfase6 8 6 6" xfId="35795" xr:uid="{00000000-0005-0000-0000-0000CF8B0000}"/>
    <cellStyle name="40% - Ênfase6 8 6 7" xfId="35796" xr:uid="{00000000-0005-0000-0000-0000D08B0000}"/>
    <cellStyle name="40% - Ênfase6 8 6 8" xfId="35797" xr:uid="{00000000-0005-0000-0000-0000D18B0000}"/>
    <cellStyle name="40% - Ênfase6 8 6 9" xfId="35798" xr:uid="{00000000-0005-0000-0000-0000D28B0000}"/>
    <cellStyle name="40% - Ênfase6 8 7" xfId="35799" xr:uid="{00000000-0005-0000-0000-0000D38B0000}"/>
    <cellStyle name="40% - Ênfase6 8 7 10" xfId="35800" xr:uid="{00000000-0005-0000-0000-0000D48B0000}"/>
    <cellStyle name="40% - Ênfase6 8 7 11" xfId="35801" xr:uid="{00000000-0005-0000-0000-0000D58B0000}"/>
    <cellStyle name="40% - Ênfase6 8 7 12" xfId="35802" xr:uid="{00000000-0005-0000-0000-0000D68B0000}"/>
    <cellStyle name="40% - Ênfase6 8 7 13" xfId="35803" xr:uid="{00000000-0005-0000-0000-0000D78B0000}"/>
    <cellStyle name="40% - Ênfase6 8 7 2" xfId="35804" xr:uid="{00000000-0005-0000-0000-0000D88B0000}"/>
    <cellStyle name="40% - Ênfase6 8 7 3" xfId="35805" xr:uid="{00000000-0005-0000-0000-0000D98B0000}"/>
    <cellStyle name="40% - Ênfase6 8 7 4" xfId="35806" xr:uid="{00000000-0005-0000-0000-0000DA8B0000}"/>
    <cellStyle name="40% - Ênfase6 8 7 5" xfId="35807" xr:uid="{00000000-0005-0000-0000-0000DB8B0000}"/>
    <cellStyle name="40% - Ênfase6 8 7 6" xfId="35808" xr:uid="{00000000-0005-0000-0000-0000DC8B0000}"/>
    <cellStyle name="40% - Ênfase6 8 7 7" xfId="35809" xr:uid="{00000000-0005-0000-0000-0000DD8B0000}"/>
    <cellStyle name="40% - Ênfase6 8 7 8" xfId="35810" xr:uid="{00000000-0005-0000-0000-0000DE8B0000}"/>
    <cellStyle name="40% - Ênfase6 8 7 9" xfId="35811" xr:uid="{00000000-0005-0000-0000-0000DF8B0000}"/>
    <cellStyle name="40% - Ênfase6 8 8" xfId="35812" xr:uid="{00000000-0005-0000-0000-0000E08B0000}"/>
    <cellStyle name="40% - Ênfase6 8 8 10" xfId="35813" xr:uid="{00000000-0005-0000-0000-0000E18B0000}"/>
    <cellStyle name="40% - Ênfase6 8 8 11" xfId="35814" xr:uid="{00000000-0005-0000-0000-0000E28B0000}"/>
    <cellStyle name="40% - Ênfase6 8 8 12" xfId="35815" xr:uid="{00000000-0005-0000-0000-0000E38B0000}"/>
    <cellStyle name="40% - Ênfase6 8 8 13" xfId="35816" xr:uid="{00000000-0005-0000-0000-0000E48B0000}"/>
    <cellStyle name="40% - Ênfase6 8 8 2" xfId="35817" xr:uid="{00000000-0005-0000-0000-0000E58B0000}"/>
    <cellStyle name="40% - Ênfase6 8 8 3" xfId="35818" xr:uid="{00000000-0005-0000-0000-0000E68B0000}"/>
    <cellStyle name="40% - Ênfase6 8 8 4" xfId="35819" xr:uid="{00000000-0005-0000-0000-0000E78B0000}"/>
    <cellStyle name="40% - Ênfase6 8 8 5" xfId="35820" xr:uid="{00000000-0005-0000-0000-0000E88B0000}"/>
    <cellStyle name="40% - Ênfase6 8 8 6" xfId="35821" xr:uid="{00000000-0005-0000-0000-0000E98B0000}"/>
    <cellStyle name="40% - Ênfase6 8 8 7" xfId="35822" xr:uid="{00000000-0005-0000-0000-0000EA8B0000}"/>
    <cellStyle name="40% - Ênfase6 8 8 8" xfId="35823" xr:uid="{00000000-0005-0000-0000-0000EB8B0000}"/>
    <cellStyle name="40% - Ênfase6 8 8 9" xfId="35824" xr:uid="{00000000-0005-0000-0000-0000EC8B0000}"/>
    <cellStyle name="40% - Ênfase6 8 9" xfId="35825" xr:uid="{00000000-0005-0000-0000-0000ED8B0000}"/>
    <cellStyle name="40% - Ênfase6 8 9 10" xfId="35826" xr:uid="{00000000-0005-0000-0000-0000EE8B0000}"/>
    <cellStyle name="40% - Ênfase6 8 9 11" xfId="35827" xr:uid="{00000000-0005-0000-0000-0000EF8B0000}"/>
    <cellStyle name="40% - Ênfase6 8 9 12" xfId="35828" xr:uid="{00000000-0005-0000-0000-0000F08B0000}"/>
    <cellStyle name="40% - Ênfase6 8 9 13" xfId="35829" xr:uid="{00000000-0005-0000-0000-0000F18B0000}"/>
    <cellStyle name="40% - Ênfase6 8 9 2" xfId="35830" xr:uid="{00000000-0005-0000-0000-0000F28B0000}"/>
    <cellStyle name="40% - Ênfase6 8 9 3" xfId="35831" xr:uid="{00000000-0005-0000-0000-0000F38B0000}"/>
    <cellStyle name="40% - Ênfase6 8 9 4" xfId="35832" xr:uid="{00000000-0005-0000-0000-0000F48B0000}"/>
    <cellStyle name="40% - Ênfase6 8 9 5" xfId="35833" xr:uid="{00000000-0005-0000-0000-0000F58B0000}"/>
    <cellStyle name="40% - Ênfase6 8 9 6" xfId="35834" xr:uid="{00000000-0005-0000-0000-0000F68B0000}"/>
    <cellStyle name="40% - Ênfase6 8 9 7" xfId="35835" xr:uid="{00000000-0005-0000-0000-0000F78B0000}"/>
    <cellStyle name="40% - Ênfase6 8 9 8" xfId="35836" xr:uid="{00000000-0005-0000-0000-0000F88B0000}"/>
    <cellStyle name="40% - Ênfase6 8 9 9" xfId="35837" xr:uid="{00000000-0005-0000-0000-0000F98B0000}"/>
    <cellStyle name="40% - Ênfase6 9" xfId="35838" xr:uid="{00000000-0005-0000-0000-0000FA8B0000}"/>
    <cellStyle name="40% - Ênfase6 9 10" xfId="35839" xr:uid="{00000000-0005-0000-0000-0000FB8B0000}"/>
    <cellStyle name="40% - Ênfase6 9 10 10" xfId="35840" xr:uid="{00000000-0005-0000-0000-0000FC8B0000}"/>
    <cellStyle name="40% - Ênfase6 9 10 11" xfId="35841" xr:uid="{00000000-0005-0000-0000-0000FD8B0000}"/>
    <cellStyle name="40% - Ênfase6 9 10 12" xfId="35842" xr:uid="{00000000-0005-0000-0000-0000FE8B0000}"/>
    <cellStyle name="40% - Ênfase6 9 10 13" xfId="35843" xr:uid="{00000000-0005-0000-0000-0000FF8B0000}"/>
    <cellStyle name="40% - Ênfase6 9 10 2" xfId="35844" xr:uid="{00000000-0005-0000-0000-0000008C0000}"/>
    <cellStyle name="40% - Ênfase6 9 10 3" xfId="35845" xr:uid="{00000000-0005-0000-0000-0000018C0000}"/>
    <cellStyle name="40% - Ênfase6 9 10 4" xfId="35846" xr:uid="{00000000-0005-0000-0000-0000028C0000}"/>
    <cellStyle name="40% - Ênfase6 9 10 5" xfId="35847" xr:uid="{00000000-0005-0000-0000-0000038C0000}"/>
    <cellStyle name="40% - Ênfase6 9 10 6" xfId="35848" xr:uid="{00000000-0005-0000-0000-0000048C0000}"/>
    <cellStyle name="40% - Ênfase6 9 10 7" xfId="35849" xr:uid="{00000000-0005-0000-0000-0000058C0000}"/>
    <cellStyle name="40% - Ênfase6 9 10 8" xfId="35850" xr:uid="{00000000-0005-0000-0000-0000068C0000}"/>
    <cellStyle name="40% - Ênfase6 9 10 9" xfId="35851" xr:uid="{00000000-0005-0000-0000-0000078C0000}"/>
    <cellStyle name="40% - Ênfase6 9 11" xfId="35852" xr:uid="{00000000-0005-0000-0000-0000088C0000}"/>
    <cellStyle name="40% - Ênfase6 9 11 10" xfId="35853" xr:uid="{00000000-0005-0000-0000-0000098C0000}"/>
    <cellStyle name="40% - Ênfase6 9 11 11" xfId="35854" xr:uid="{00000000-0005-0000-0000-00000A8C0000}"/>
    <cellStyle name="40% - Ênfase6 9 11 12" xfId="35855" xr:uid="{00000000-0005-0000-0000-00000B8C0000}"/>
    <cellStyle name="40% - Ênfase6 9 11 13" xfId="35856" xr:uid="{00000000-0005-0000-0000-00000C8C0000}"/>
    <cellStyle name="40% - Ênfase6 9 11 2" xfId="35857" xr:uid="{00000000-0005-0000-0000-00000D8C0000}"/>
    <cellStyle name="40% - Ênfase6 9 11 3" xfId="35858" xr:uid="{00000000-0005-0000-0000-00000E8C0000}"/>
    <cellStyle name="40% - Ênfase6 9 11 4" xfId="35859" xr:uid="{00000000-0005-0000-0000-00000F8C0000}"/>
    <cellStyle name="40% - Ênfase6 9 11 5" xfId="35860" xr:uid="{00000000-0005-0000-0000-0000108C0000}"/>
    <cellStyle name="40% - Ênfase6 9 11 6" xfId="35861" xr:uid="{00000000-0005-0000-0000-0000118C0000}"/>
    <cellStyle name="40% - Ênfase6 9 11 7" xfId="35862" xr:uid="{00000000-0005-0000-0000-0000128C0000}"/>
    <cellStyle name="40% - Ênfase6 9 11 8" xfId="35863" xr:uid="{00000000-0005-0000-0000-0000138C0000}"/>
    <cellStyle name="40% - Ênfase6 9 11 9" xfId="35864" xr:uid="{00000000-0005-0000-0000-0000148C0000}"/>
    <cellStyle name="40% - Ênfase6 9 12" xfId="35865" xr:uid="{00000000-0005-0000-0000-0000158C0000}"/>
    <cellStyle name="40% - Ênfase6 9 12 10" xfId="35866" xr:uid="{00000000-0005-0000-0000-0000168C0000}"/>
    <cellStyle name="40% - Ênfase6 9 12 11" xfId="35867" xr:uid="{00000000-0005-0000-0000-0000178C0000}"/>
    <cellStyle name="40% - Ênfase6 9 12 12" xfId="35868" xr:uid="{00000000-0005-0000-0000-0000188C0000}"/>
    <cellStyle name="40% - Ênfase6 9 12 13" xfId="35869" xr:uid="{00000000-0005-0000-0000-0000198C0000}"/>
    <cellStyle name="40% - Ênfase6 9 12 2" xfId="35870" xr:uid="{00000000-0005-0000-0000-00001A8C0000}"/>
    <cellStyle name="40% - Ênfase6 9 12 3" xfId="35871" xr:uid="{00000000-0005-0000-0000-00001B8C0000}"/>
    <cellStyle name="40% - Ênfase6 9 12 4" xfId="35872" xr:uid="{00000000-0005-0000-0000-00001C8C0000}"/>
    <cellStyle name="40% - Ênfase6 9 12 5" xfId="35873" xr:uid="{00000000-0005-0000-0000-00001D8C0000}"/>
    <cellStyle name="40% - Ênfase6 9 12 6" xfId="35874" xr:uid="{00000000-0005-0000-0000-00001E8C0000}"/>
    <cellStyle name="40% - Ênfase6 9 12 7" xfId="35875" xr:uid="{00000000-0005-0000-0000-00001F8C0000}"/>
    <cellStyle name="40% - Ênfase6 9 12 8" xfId="35876" xr:uid="{00000000-0005-0000-0000-0000208C0000}"/>
    <cellStyle name="40% - Ênfase6 9 12 9" xfId="35877" xr:uid="{00000000-0005-0000-0000-0000218C0000}"/>
    <cellStyle name="40% - Ênfase6 9 13" xfId="35878" xr:uid="{00000000-0005-0000-0000-0000228C0000}"/>
    <cellStyle name="40% - Ênfase6 9 14" xfId="35879" xr:uid="{00000000-0005-0000-0000-0000238C0000}"/>
    <cellStyle name="40% - Ênfase6 9 15" xfId="35880" xr:uid="{00000000-0005-0000-0000-0000248C0000}"/>
    <cellStyle name="40% - Ênfase6 9 16" xfId="35881" xr:uid="{00000000-0005-0000-0000-0000258C0000}"/>
    <cellStyle name="40% - Ênfase6 9 17" xfId="35882" xr:uid="{00000000-0005-0000-0000-0000268C0000}"/>
    <cellStyle name="40% - Ênfase6 9 18" xfId="35883" xr:uid="{00000000-0005-0000-0000-0000278C0000}"/>
    <cellStyle name="40% - Ênfase6 9 19" xfId="35884" xr:uid="{00000000-0005-0000-0000-0000288C0000}"/>
    <cellStyle name="40% - Ênfase6 9 2" xfId="35885" xr:uid="{00000000-0005-0000-0000-0000298C0000}"/>
    <cellStyle name="40% - Ênfase6 9 2 10" xfId="35886" xr:uid="{00000000-0005-0000-0000-00002A8C0000}"/>
    <cellStyle name="40% - Ênfase6 9 2 10 10" xfId="35887" xr:uid="{00000000-0005-0000-0000-00002B8C0000}"/>
    <cellStyle name="40% - Ênfase6 9 2 10 11" xfId="35888" xr:uid="{00000000-0005-0000-0000-00002C8C0000}"/>
    <cellStyle name="40% - Ênfase6 9 2 10 12" xfId="35889" xr:uid="{00000000-0005-0000-0000-00002D8C0000}"/>
    <cellStyle name="40% - Ênfase6 9 2 10 13" xfId="35890" xr:uid="{00000000-0005-0000-0000-00002E8C0000}"/>
    <cellStyle name="40% - Ênfase6 9 2 10 2" xfId="35891" xr:uid="{00000000-0005-0000-0000-00002F8C0000}"/>
    <cellStyle name="40% - Ênfase6 9 2 10 3" xfId="35892" xr:uid="{00000000-0005-0000-0000-0000308C0000}"/>
    <cellStyle name="40% - Ênfase6 9 2 10 4" xfId="35893" xr:uid="{00000000-0005-0000-0000-0000318C0000}"/>
    <cellStyle name="40% - Ênfase6 9 2 10 5" xfId="35894" xr:uid="{00000000-0005-0000-0000-0000328C0000}"/>
    <cellStyle name="40% - Ênfase6 9 2 10 6" xfId="35895" xr:uid="{00000000-0005-0000-0000-0000338C0000}"/>
    <cellStyle name="40% - Ênfase6 9 2 10 7" xfId="35896" xr:uid="{00000000-0005-0000-0000-0000348C0000}"/>
    <cellStyle name="40% - Ênfase6 9 2 10 8" xfId="35897" xr:uid="{00000000-0005-0000-0000-0000358C0000}"/>
    <cellStyle name="40% - Ênfase6 9 2 10 9" xfId="35898" xr:uid="{00000000-0005-0000-0000-0000368C0000}"/>
    <cellStyle name="40% - Ênfase6 9 2 11" xfId="35899" xr:uid="{00000000-0005-0000-0000-0000378C0000}"/>
    <cellStyle name="40% - Ênfase6 9 2 11 10" xfId="35900" xr:uid="{00000000-0005-0000-0000-0000388C0000}"/>
    <cellStyle name="40% - Ênfase6 9 2 11 11" xfId="35901" xr:uid="{00000000-0005-0000-0000-0000398C0000}"/>
    <cellStyle name="40% - Ênfase6 9 2 11 12" xfId="35902" xr:uid="{00000000-0005-0000-0000-00003A8C0000}"/>
    <cellStyle name="40% - Ênfase6 9 2 11 13" xfId="35903" xr:uid="{00000000-0005-0000-0000-00003B8C0000}"/>
    <cellStyle name="40% - Ênfase6 9 2 11 2" xfId="35904" xr:uid="{00000000-0005-0000-0000-00003C8C0000}"/>
    <cellStyle name="40% - Ênfase6 9 2 11 3" xfId="35905" xr:uid="{00000000-0005-0000-0000-00003D8C0000}"/>
    <cellStyle name="40% - Ênfase6 9 2 11 4" xfId="35906" xr:uid="{00000000-0005-0000-0000-00003E8C0000}"/>
    <cellStyle name="40% - Ênfase6 9 2 11 5" xfId="35907" xr:uid="{00000000-0005-0000-0000-00003F8C0000}"/>
    <cellStyle name="40% - Ênfase6 9 2 11 6" xfId="35908" xr:uid="{00000000-0005-0000-0000-0000408C0000}"/>
    <cellStyle name="40% - Ênfase6 9 2 11 7" xfId="35909" xr:uid="{00000000-0005-0000-0000-0000418C0000}"/>
    <cellStyle name="40% - Ênfase6 9 2 11 8" xfId="35910" xr:uid="{00000000-0005-0000-0000-0000428C0000}"/>
    <cellStyle name="40% - Ênfase6 9 2 11 9" xfId="35911" xr:uid="{00000000-0005-0000-0000-0000438C0000}"/>
    <cellStyle name="40% - Ênfase6 9 2 12" xfId="35912" xr:uid="{00000000-0005-0000-0000-0000448C0000}"/>
    <cellStyle name="40% - Ênfase6 9 2 13" xfId="35913" xr:uid="{00000000-0005-0000-0000-0000458C0000}"/>
    <cellStyle name="40% - Ênfase6 9 2 14" xfId="35914" xr:uid="{00000000-0005-0000-0000-0000468C0000}"/>
    <cellStyle name="40% - Ênfase6 9 2 15" xfId="35915" xr:uid="{00000000-0005-0000-0000-0000478C0000}"/>
    <cellStyle name="40% - Ênfase6 9 2 16" xfId="35916" xr:uid="{00000000-0005-0000-0000-0000488C0000}"/>
    <cellStyle name="40% - Ênfase6 9 2 17" xfId="35917" xr:uid="{00000000-0005-0000-0000-0000498C0000}"/>
    <cellStyle name="40% - Ênfase6 9 2 18" xfId="35918" xr:uid="{00000000-0005-0000-0000-00004A8C0000}"/>
    <cellStyle name="40% - Ênfase6 9 2 19" xfId="35919" xr:uid="{00000000-0005-0000-0000-00004B8C0000}"/>
    <cellStyle name="40% - Ênfase6 9 2 2" xfId="35920" xr:uid="{00000000-0005-0000-0000-00004C8C0000}"/>
    <cellStyle name="40% - Ênfase6 9 2 2 10" xfId="35921" xr:uid="{00000000-0005-0000-0000-00004D8C0000}"/>
    <cellStyle name="40% - Ênfase6 9 2 2 11" xfId="35922" xr:uid="{00000000-0005-0000-0000-00004E8C0000}"/>
    <cellStyle name="40% - Ênfase6 9 2 2 12" xfId="35923" xr:uid="{00000000-0005-0000-0000-00004F8C0000}"/>
    <cellStyle name="40% - Ênfase6 9 2 2 13" xfId="35924" xr:uid="{00000000-0005-0000-0000-0000508C0000}"/>
    <cellStyle name="40% - Ênfase6 9 2 2 2" xfId="35925" xr:uid="{00000000-0005-0000-0000-0000518C0000}"/>
    <cellStyle name="40% - Ênfase6 9 2 2 3" xfId="35926" xr:uid="{00000000-0005-0000-0000-0000528C0000}"/>
    <cellStyle name="40% - Ênfase6 9 2 2 4" xfId="35927" xr:uid="{00000000-0005-0000-0000-0000538C0000}"/>
    <cellStyle name="40% - Ênfase6 9 2 2 5" xfId="35928" xr:uid="{00000000-0005-0000-0000-0000548C0000}"/>
    <cellStyle name="40% - Ênfase6 9 2 2 6" xfId="35929" xr:uid="{00000000-0005-0000-0000-0000558C0000}"/>
    <cellStyle name="40% - Ênfase6 9 2 2 7" xfId="35930" xr:uid="{00000000-0005-0000-0000-0000568C0000}"/>
    <cellStyle name="40% - Ênfase6 9 2 2 8" xfId="35931" xr:uid="{00000000-0005-0000-0000-0000578C0000}"/>
    <cellStyle name="40% - Ênfase6 9 2 2 9" xfId="35932" xr:uid="{00000000-0005-0000-0000-0000588C0000}"/>
    <cellStyle name="40% - Ênfase6 9 2 20" xfId="35933" xr:uid="{00000000-0005-0000-0000-0000598C0000}"/>
    <cellStyle name="40% - Ênfase6 9 2 21" xfId="35934" xr:uid="{00000000-0005-0000-0000-00005A8C0000}"/>
    <cellStyle name="40% - Ênfase6 9 2 22" xfId="35935" xr:uid="{00000000-0005-0000-0000-00005B8C0000}"/>
    <cellStyle name="40% - Ênfase6 9 2 23" xfId="35936" xr:uid="{00000000-0005-0000-0000-00005C8C0000}"/>
    <cellStyle name="40% - Ênfase6 9 2 3" xfId="35937" xr:uid="{00000000-0005-0000-0000-00005D8C0000}"/>
    <cellStyle name="40% - Ênfase6 9 2 3 10" xfId="35938" xr:uid="{00000000-0005-0000-0000-00005E8C0000}"/>
    <cellStyle name="40% - Ênfase6 9 2 3 11" xfId="35939" xr:uid="{00000000-0005-0000-0000-00005F8C0000}"/>
    <cellStyle name="40% - Ênfase6 9 2 3 12" xfId="35940" xr:uid="{00000000-0005-0000-0000-0000608C0000}"/>
    <cellStyle name="40% - Ênfase6 9 2 3 13" xfId="35941" xr:uid="{00000000-0005-0000-0000-0000618C0000}"/>
    <cellStyle name="40% - Ênfase6 9 2 3 2" xfId="35942" xr:uid="{00000000-0005-0000-0000-0000628C0000}"/>
    <cellStyle name="40% - Ênfase6 9 2 3 3" xfId="35943" xr:uid="{00000000-0005-0000-0000-0000638C0000}"/>
    <cellStyle name="40% - Ênfase6 9 2 3 4" xfId="35944" xr:uid="{00000000-0005-0000-0000-0000648C0000}"/>
    <cellStyle name="40% - Ênfase6 9 2 3 5" xfId="35945" xr:uid="{00000000-0005-0000-0000-0000658C0000}"/>
    <cellStyle name="40% - Ênfase6 9 2 3 6" xfId="35946" xr:uid="{00000000-0005-0000-0000-0000668C0000}"/>
    <cellStyle name="40% - Ênfase6 9 2 3 7" xfId="35947" xr:uid="{00000000-0005-0000-0000-0000678C0000}"/>
    <cellStyle name="40% - Ênfase6 9 2 3 8" xfId="35948" xr:uid="{00000000-0005-0000-0000-0000688C0000}"/>
    <cellStyle name="40% - Ênfase6 9 2 3 9" xfId="35949" xr:uid="{00000000-0005-0000-0000-0000698C0000}"/>
    <cellStyle name="40% - Ênfase6 9 2 4" xfId="35950" xr:uid="{00000000-0005-0000-0000-00006A8C0000}"/>
    <cellStyle name="40% - Ênfase6 9 2 4 10" xfId="35951" xr:uid="{00000000-0005-0000-0000-00006B8C0000}"/>
    <cellStyle name="40% - Ênfase6 9 2 4 11" xfId="35952" xr:uid="{00000000-0005-0000-0000-00006C8C0000}"/>
    <cellStyle name="40% - Ênfase6 9 2 4 12" xfId="35953" xr:uid="{00000000-0005-0000-0000-00006D8C0000}"/>
    <cellStyle name="40% - Ênfase6 9 2 4 13" xfId="35954" xr:uid="{00000000-0005-0000-0000-00006E8C0000}"/>
    <cellStyle name="40% - Ênfase6 9 2 4 2" xfId="35955" xr:uid="{00000000-0005-0000-0000-00006F8C0000}"/>
    <cellStyle name="40% - Ênfase6 9 2 4 3" xfId="35956" xr:uid="{00000000-0005-0000-0000-0000708C0000}"/>
    <cellStyle name="40% - Ênfase6 9 2 4 4" xfId="35957" xr:uid="{00000000-0005-0000-0000-0000718C0000}"/>
    <cellStyle name="40% - Ênfase6 9 2 4 5" xfId="35958" xr:uid="{00000000-0005-0000-0000-0000728C0000}"/>
    <cellStyle name="40% - Ênfase6 9 2 4 6" xfId="35959" xr:uid="{00000000-0005-0000-0000-0000738C0000}"/>
    <cellStyle name="40% - Ênfase6 9 2 4 7" xfId="35960" xr:uid="{00000000-0005-0000-0000-0000748C0000}"/>
    <cellStyle name="40% - Ênfase6 9 2 4 8" xfId="35961" xr:uid="{00000000-0005-0000-0000-0000758C0000}"/>
    <cellStyle name="40% - Ênfase6 9 2 4 9" xfId="35962" xr:uid="{00000000-0005-0000-0000-0000768C0000}"/>
    <cellStyle name="40% - Ênfase6 9 2 5" xfId="35963" xr:uid="{00000000-0005-0000-0000-0000778C0000}"/>
    <cellStyle name="40% - Ênfase6 9 2 5 10" xfId="35964" xr:uid="{00000000-0005-0000-0000-0000788C0000}"/>
    <cellStyle name="40% - Ênfase6 9 2 5 11" xfId="35965" xr:uid="{00000000-0005-0000-0000-0000798C0000}"/>
    <cellStyle name="40% - Ênfase6 9 2 5 12" xfId="35966" xr:uid="{00000000-0005-0000-0000-00007A8C0000}"/>
    <cellStyle name="40% - Ênfase6 9 2 5 13" xfId="35967" xr:uid="{00000000-0005-0000-0000-00007B8C0000}"/>
    <cellStyle name="40% - Ênfase6 9 2 5 2" xfId="35968" xr:uid="{00000000-0005-0000-0000-00007C8C0000}"/>
    <cellStyle name="40% - Ênfase6 9 2 5 3" xfId="35969" xr:uid="{00000000-0005-0000-0000-00007D8C0000}"/>
    <cellStyle name="40% - Ênfase6 9 2 5 4" xfId="35970" xr:uid="{00000000-0005-0000-0000-00007E8C0000}"/>
    <cellStyle name="40% - Ênfase6 9 2 5 5" xfId="35971" xr:uid="{00000000-0005-0000-0000-00007F8C0000}"/>
    <cellStyle name="40% - Ênfase6 9 2 5 6" xfId="35972" xr:uid="{00000000-0005-0000-0000-0000808C0000}"/>
    <cellStyle name="40% - Ênfase6 9 2 5 7" xfId="35973" xr:uid="{00000000-0005-0000-0000-0000818C0000}"/>
    <cellStyle name="40% - Ênfase6 9 2 5 8" xfId="35974" xr:uid="{00000000-0005-0000-0000-0000828C0000}"/>
    <cellStyle name="40% - Ênfase6 9 2 5 9" xfId="35975" xr:uid="{00000000-0005-0000-0000-0000838C0000}"/>
    <cellStyle name="40% - Ênfase6 9 2 6" xfId="35976" xr:uid="{00000000-0005-0000-0000-0000848C0000}"/>
    <cellStyle name="40% - Ênfase6 9 2 6 10" xfId="35977" xr:uid="{00000000-0005-0000-0000-0000858C0000}"/>
    <cellStyle name="40% - Ênfase6 9 2 6 11" xfId="35978" xr:uid="{00000000-0005-0000-0000-0000868C0000}"/>
    <cellStyle name="40% - Ênfase6 9 2 6 12" xfId="35979" xr:uid="{00000000-0005-0000-0000-0000878C0000}"/>
    <cellStyle name="40% - Ênfase6 9 2 6 13" xfId="35980" xr:uid="{00000000-0005-0000-0000-0000888C0000}"/>
    <cellStyle name="40% - Ênfase6 9 2 6 2" xfId="35981" xr:uid="{00000000-0005-0000-0000-0000898C0000}"/>
    <cellStyle name="40% - Ênfase6 9 2 6 3" xfId="35982" xr:uid="{00000000-0005-0000-0000-00008A8C0000}"/>
    <cellStyle name="40% - Ênfase6 9 2 6 4" xfId="35983" xr:uid="{00000000-0005-0000-0000-00008B8C0000}"/>
    <cellStyle name="40% - Ênfase6 9 2 6 5" xfId="35984" xr:uid="{00000000-0005-0000-0000-00008C8C0000}"/>
    <cellStyle name="40% - Ênfase6 9 2 6 6" xfId="35985" xr:uid="{00000000-0005-0000-0000-00008D8C0000}"/>
    <cellStyle name="40% - Ênfase6 9 2 6 7" xfId="35986" xr:uid="{00000000-0005-0000-0000-00008E8C0000}"/>
    <cellStyle name="40% - Ênfase6 9 2 6 8" xfId="35987" xr:uid="{00000000-0005-0000-0000-00008F8C0000}"/>
    <cellStyle name="40% - Ênfase6 9 2 6 9" xfId="35988" xr:uid="{00000000-0005-0000-0000-0000908C0000}"/>
    <cellStyle name="40% - Ênfase6 9 2 7" xfId="35989" xr:uid="{00000000-0005-0000-0000-0000918C0000}"/>
    <cellStyle name="40% - Ênfase6 9 2 7 10" xfId="35990" xr:uid="{00000000-0005-0000-0000-0000928C0000}"/>
    <cellStyle name="40% - Ênfase6 9 2 7 11" xfId="35991" xr:uid="{00000000-0005-0000-0000-0000938C0000}"/>
    <cellStyle name="40% - Ênfase6 9 2 7 12" xfId="35992" xr:uid="{00000000-0005-0000-0000-0000948C0000}"/>
    <cellStyle name="40% - Ênfase6 9 2 7 13" xfId="35993" xr:uid="{00000000-0005-0000-0000-0000958C0000}"/>
    <cellStyle name="40% - Ênfase6 9 2 7 2" xfId="35994" xr:uid="{00000000-0005-0000-0000-0000968C0000}"/>
    <cellStyle name="40% - Ênfase6 9 2 7 3" xfId="35995" xr:uid="{00000000-0005-0000-0000-0000978C0000}"/>
    <cellStyle name="40% - Ênfase6 9 2 7 4" xfId="35996" xr:uid="{00000000-0005-0000-0000-0000988C0000}"/>
    <cellStyle name="40% - Ênfase6 9 2 7 5" xfId="35997" xr:uid="{00000000-0005-0000-0000-0000998C0000}"/>
    <cellStyle name="40% - Ênfase6 9 2 7 6" xfId="35998" xr:uid="{00000000-0005-0000-0000-00009A8C0000}"/>
    <cellStyle name="40% - Ênfase6 9 2 7 7" xfId="35999" xr:uid="{00000000-0005-0000-0000-00009B8C0000}"/>
    <cellStyle name="40% - Ênfase6 9 2 7 8" xfId="36000" xr:uid="{00000000-0005-0000-0000-00009C8C0000}"/>
    <cellStyle name="40% - Ênfase6 9 2 7 9" xfId="36001" xr:uid="{00000000-0005-0000-0000-00009D8C0000}"/>
    <cellStyle name="40% - Ênfase6 9 2 8" xfId="36002" xr:uid="{00000000-0005-0000-0000-00009E8C0000}"/>
    <cellStyle name="40% - Ênfase6 9 2 8 10" xfId="36003" xr:uid="{00000000-0005-0000-0000-00009F8C0000}"/>
    <cellStyle name="40% - Ênfase6 9 2 8 11" xfId="36004" xr:uid="{00000000-0005-0000-0000-0000A08C0000}"/>
    <cellStyle name="40% - Ênfase6 9 2 8 12" xfId="36005" xr:uid="{00000000-0005-0000-0000-0000A18C0000}"/>
    <cellStyle name="40% - Ênfase6 9 2 8 13" xfId="36006" xr:uid="{00000000-0005-0000-0000-0000A28C0000}"/>
    <cellStyle name="40% - Ênfase6 9 2 8 2" xfId="36007" xr:uid="{00000000-0005-0000-0000-0000A38C0000}"/>
    <cellStyle name="40% - Ênfase6 9 2 8 3" xfId="36008" xr:uid="{00000000-0005-0000-0000-0000A48C0000}"/>
    <cellStyle name="40% - Ênfase6 9 2 8 4" xfId="36009" xr:uid="{00000000-0005-0000-0000-0000A58C0000}"/>
    <cellStyle name="40% - Ênfase6 9 2 8 5" xfId="36010" xr:uid="{00000000-0005-0000-0000-0000A68C0000}"/>
    <cellStyle name="40% - Ênfase6 9 2 8 6" xfId="36011" xr:uid="{00000000-0005-0000-0000-0000A78C0000}"/>
    <cellStyle name="40% - Ênfase6 9 2 8 7" xfId="36012" xr:uid="{00000000-0005-0000-0000-0000A88C0000}"/>
    <cellStyle name="40% - Ênfase6 9 2 8 8" xfId="36013" xr:uid="{00000000-0005-0000-0000-0000A98C0000}"/>
    <cellStyle name="40% - Ênfase6 9 2 8 9" xfId="36014" xr:uid="{00000000-0005-0000-0000-0000AA8C0000}"/>
    <cellStyle name="40% - Ênfase6 9 2 9" xfId="36015" xr:uid="{00000000-0005-0000-0000-0000AB8C0000}"/>
    <cellStyle name="40% - Ênfase6 9 2 9 10" xfId="36016" xr:uid="{00000000-0005-0000-0000-0000AC8C0000}"/>
    <cellStyle name="40% - Ênfase6 9 2 9 11" xfId="36017" xr:uid="{00000000-0005-0000-0000-0000AD8C0000}"/>
    <cellStyle name="40% - Ênfase6 9 2 9 12" xfId="36018" xr:uid="{00000000-0005-0000-0000-0000AE8C0000}"/>
    <cellStyle name="40% - Ênfase6 9 2 9 13" xfId="36019" xr:uid="{00000000-0005-0000-0000-0000AF8C0000}"/>
    <cellStyle name="40% - Ênfase6 9 2 9 2" xfId="36020" xr:uid="{00000000-0005-0000-0000-0000B08C0000}"/>
    <cellStyle name="40% - Ênfase6 9 2 9 3" xfId="36021" xr:uid="{00000000-0005-0000-0000-0000B18C0000}"/>
    <cellStyle name="40% - Ênfase6 9 2 9 4" xfId="36022" xr:uid="{00000000-0005-0000-0000-0000B28C0000}"/>
    <cellStyle name="40% - Ênfase6 9 2 9 5" xfId="36023" xr:uid="{00000000-0005-0000-0000-0000B38C0000}"/>
    <cellStyle name="40% - Ênfase6 9 2 9 6" xfId="36024" xr:uid="{00000000-0005-0000-0000-0000B48C0000}"/>
    <cellStyle name="40% - Ênfase6 9 2 9 7" xfId="36025" xr:uid="{00000000-0005-0000-0000-0000B58C0000}"/>
    <cellStyle name="40% - Ênfase6 9 2 9 8" xfId="36026" xr:uid="{00000000-0005-0000-0000-0000B68C0000}"/>
    <cellStyle name="40% - Ênfase6 9 2 9 9" xfId="36027" xr:uid="{00000000-0005-0000-0000-0000B78C0000}"/>
    <cellStyle name="40% - Ênfase6 9 20" xfId="36028" xr:uid="{00000000-0005-0000-0000-0000B88C0000}"/>
    <cellStyle name="40% - Ênfase6 9 21" xfId="36029" xr:uid="{00000000-0005-0000-0000-0000B98C0000}"/>
    <cellStyle name="40% - Ênfase6 9 22" xfId="36030" xr:uid="{00000000-0005-0000-0000-0000BA8C0000}"/>
    <cellStyle name="40% - Ênfase6 9 23" xfId="36031" xr:uid="{00000000-0005-0000-0000-0000BB8C0000}"/>
    <cellStyle name="40% - Ênfase6 9 24" xfId="36032" xr:uid="{00000000-0005-0000-0000-0000BC8C0000}"/>
    <cellStyle name="40% - Ênfase6 9 3" xfId="36033" xr:uid="{00000000-0005-0000-0000-0000BD8C0000}"/>
    <cellStyle name="40% - Ênfase6 9 3 10" xfId="36034" xr:uid="{00000000-0005-0000-0000-0000BE8C0000}"/>
    <cellStyle name="40% - Ênfase6 9 3 11" xfId="36035" xr:uid="{00000000-0005-0000-0000-0000BF8C0000}"/>
    <cellStyle name="40% - Ênfase6 9 3 12" xfId="36036" xr:uid="{00000000-0005-0000-0000-0000C08C0000}"/>
    <cellStyle name="40% - Ênfase6 9 3 13" xfId="36037" xr:uid="{00000000-0005-0000-0000-0000C18C0000}"/>
    <cellStyle name="40% - Ênfase6 9 3 2" xfId="36038" xr:uid="{00000000-0005-0000-0000-0000C28C0000}"/>
    <cellStyle name="40% - Ênfase6 9 3 3" xfId="36039" xr:uid="{00000000-0005-0000-0000-0000C38C0000}"/>
    <cellStyle name="40% - Ênfase6 9 3 4" xfId="36040" xr:uid="{00000000-0005-0000-0000-0000C48C0000}"/>
    <cellStyle name="40% - Ênfase6 9 3 5" xfId="36041" xr:uid="{00000000-0005-0000-0000-0000C58C0000}"/>
    <cellStyle name="40% - Ênfase6 9 3 6" xfId="36042" xr:uid="{00000000-0005-0000-0000-0000C68C0000}"/>
    <cellStyle name="40% - Ênfase6 9 3 7" xfId="36043" xr:uid="{00000000-0005-0000-0000-0000C78C0000}"/>
    <cellStyle name="40% - Ênfase6 9 3 8" xfId="36044" xr:uid="{00000000-0005-0000-0000-0000C88C0000}"/>
    <cellStyle name="40% - Ênfase6 9 3 9" xfId="36045" xr:uid="{00000000-0005-0000-0000-0000C98C0000}"/>
    <cellStyle name="40% - Ênfase6 9 4" xfId="36046" xr:uid="{00000000-0005-0000-0000-0000CA8C0000}"/>
    <cellStyle name="40% - Ênfase6 9 4 10" xfId="36047" xr:uid="{00000000-0005-0000-0000-0000CB8C0000}"/>
    <cellStyle name="40% - Ênfase6 9 4 11" xfId="36048" xr:uid="{00000000-0005-0000-0000-0000CC8C0000}"/>
    <cellStyle name="40% - Ênfase6 9 4 12" xfId="36049" xr:uid="{00000000-0005-0000-0000-0000CD8C0000}"/>
    <cellStyle name="40% - Ênfase6 9 4 13" xfId="36050" xr:uid="{00000000-0005-0000-0000-0000CE8C0000}"/>
    <cellStyle name="40% - Ênfase6 9 4 2" xfId="36051" xr:uid="{00000000-0005-0000-0000-0000CF8C0000}"/>
    <cellStyle name="40% - Ênfase6 9 4 3" xfId="36052" xr:uid="{00000000-0005-0000-0000-0000D08C0000}"/>
    <cellStyle name="40% - Ênfase6 9 4 4" xfId="36053" xr:uid="{00000000-0005-0000-0000-0000D18C0000}"/>
    <cellStyle name="40% - Ênfase6 9 4 5" xfId="36054" xr:uid="{00000000-0005-0000-0000-0000D28C0000}"/>
    <cellStyle name="40% - Ênfase6 9 4 6" xfId="36055" xr:uid="{00000000-0005-0000-0000-0000D38C0000}"/>
    <cellStyle name="40% - Ênfase6 9 4 7" xfId="36056" xr:uid="{00000000-0005-0000-0000-0000D48C0000}"/>
    <cellStyle name="40% - Ênfase6 9 4 8" xfId="36057" xr:uid="{00000000-0005-0000-0000-0000D58C0000}"/>
    <cellStyle name="40% - Ênfase6 9 4 9" xfId="36058" xr:uid="{00000000-0005-0000-0000-0000D68C0000}"/>
    <cellStyle name="40% - Ênfase6 9 5" xfId="36059" xr:uid="{00000000-0005-0000-0000-0000D78C0000}"/>
    <cellStyle name="40% - Ênfase6 9 5 10" xfId="36060" xr:uid="{00000000-0005-0000-0000-0000D88C0000}"/>
    <cellStyle name="40% - Ênfase6 9 5 11" xfId="36061" xr:uid="{00000000-0005-0000-0000-0000D98C0000}"/>
    <cellStyle name="40% - Ênfase6 9 5 12" xfId="36062" xr:uid="{00000000-0005-0000-0000-0000DA8C0000}"/>
    <cellStyle name="40% - Ênfase6 9 5 13" xfId="36063" xr:uid="{00000000-0005-0000-0000-0000DB8C0000}"/>
    <cellStyle name="40% - Ênfase6 9 5 2" xfId="36064" xr:uid="{00000000-0005-0000-0000-0000DC8C0000}"/>
    <cellStyle name="40% - Ênfase6 9 5 3" xfId="36065" xr:uid="{00000000-0005-0000-0000-0000DD8C0000}"/>
    <cellStyle name="40% - Ênfase6 9 5 4" xfId="36066" xr:uid="{00000000-0005-0000-0000-0000DE8C0000}"/>
    <cellStyle name="40% - Ênfase6 9 5 5" xfId="36067" xr:uid="{00000000-0005-0000-0000-0000DF8C0000}"/>
    <cellStyle name="40% - Ênfase6 9 5 6" xfId="36068" xr:uid="{00000000-0005-0000-0000-0000E08C0000}"/>
    <cellStyle name="40% - Ênfase6 9 5 7" xfId="36069" xr:uid="{00000000-0005-0000-0000-0000E18C0000}"/>
    <cellStyle name="40% - Ênfase6 9 5 8" xfId="36070" xr:uid="{00000000-0005-0000-0000-0000E28C0000}"/>
    <cellStyle name="40% - Ênfase6 9 5 9" xfId="36071" xr:uid="{00000000-0005-0000-0000-0000E38C0000}"/>
    <cellStyle name="40% - Ênfase6 9 6" xfId="36072" xr:uid="{00000000-0005-0000-0000-0000E48C0000}"/>
    <cellStyle name="40% - Ênfase6 9 6 10" xfId="36073" xr:uid="{00000000-0005-0000-0000-0000E58C0000}"/>
    <cellStyle name="40% - Ênfase6 9 6 11" xfId="36074" xr:uid="{00000000-0005-0000-0000-0000E68C0000}"/>
    <cellStyle name="40% - Ênfase6 9 6 12" xfId="36075" xr:uid="{00000000-0005-0000-0000-0000E78C0000}"/>
    <cellStyle name="40% - Ênfase6 9 6 13" xfId="36076" xr:uid="{00000000-0005-0000-0000-0000E88C0000}"/>
    <cellStyle name="40% - Ênfase6 9 6 2" xfId="36077" xr:uid="{00000000-0005-0000-0000-0000E98C0000}"/>
    <cellStyle name="40% - Ênfase6 9 6 3" xfId="36078" xr:uid="{00000000-0005-0000-0000-0000EA8C0000}"/>
    <cellStyle name="40% - Ênfase6 9 6 4" xfId="36079" xr:uid="{00000000-0005-0000-0000-0000EB8C0000}"/>
    <cellStyle name="40% - Ênfase6 9 6 5" xfId="36080" xr:uid="{00000000-0005-0000-0000-0000EC8C0000}"/>
    <cellStyle name="40% - Ênfase6 9 6 6" xfId="36081" xr:uid="{00000000-0005-0000-0000-0000ED8C0000}"/>
    <cellStyle name="40% - Ênfase6 9 6 7" xfId="36082" xr:uid="{00000000-0005-0000-0000-0000EE8C0000}"/>
    <cellStyle name="40% - Ênfase6 9 6 8" xfId="36083" xr:uid="{00000000-0005-0000-0000-0000EF8C0000}"/>
    <cellStyle name="40% - Ênfase6 9 6 9" xfId="36084" xr:uid="{00000000-0005-0000-0000-0000F08C0000}"/>
    <cellStyle name="40% - Ênfase6 9 7" xfId="36085" xr:uid="{00000000-0005-0000-0000-0000F18C0000}"/>
    <cellStyle name="40% - Ênfase6 9 7 10" xfId="36086" xr:uid="{00000000-0005-0000-0000-0000F28C0000}"/>
    <cellStyle name="40% - Ênfase6 9 7 11" xfId="36087" xr:uid="{00000000-0005-0000-0000-0000F38C0000}"/>
    <cellStyle name="40% - Ênfase6 9 7 12" xfId="36088" xr:uid="{00000000-0005-0000-0000-0000F48C0000}"/>
    <cellStyle name="40% - Ênfase6 9 7 13" xfId="36089" xr:uid="{00000000-0005-0000-0000-0000F58C0000}"/>
    <cellStyle name="40% - Ênfase6 9 7 2" xfId="36090" xr:uid="{00000000-0005-0000-0000-0000F68C0000}"/>
    <cellStyle name="40% - Ênfase6 9 7 3" xfId="36091" xr:uid="{00000000-0005-0000-0000-0000F78C0000}"/>
    <cellStyle name="40% - Ênfase6 9 7 4" xfId="36092" xr:uid="{00000000-0005-0000-0000-0000F88C0000}"/>
    <cellStyle name="40% - Ênfase6 9 7 5" xfId="36093" xr:uid="{00000000-0005-0000-0000-0000F98C0000}"/>
    <cellStyle name="40% - Ênfase6 9 7 6" xfId="36094" xr:uid="{00000000-0005-0000-0000-0000FA8C0000}"/>
    <cellStyle name="40% - Ênfase6 9 7 7" xfId="36095" xr:uid="{00000000-0005-0000-0000-0000FB8C0000}"/>
    <cellStyle name="40% - Ênfase6 9 7 8" xfId="36096" xr:uid="{00000000-0005-0000-0000-0000FC8C0000}"/>
    <cellStyle name="40% - Ênfase6 9 7 9" xfId="36097" xr:uid="{00000000-0005-0000-0000-0000FD8C0000}"/>
    <cellStyle name="40% - Ênfase6 9 8" xfId="36098" xr:uid="{00000000-0005-0000-0000-0000FE8C0000}"/>
    <cellStyle name="40% - Ênfase6 9 8 10" xfId="36099" xr:uid="{00000000-0005-0000-0000-0000FF8C0000}"/>
    <cellStyle name="40% - Ênfase6 9 8 11" xfId="36100" xr:uid="{00000000-0005-0000-0000-0000008D0000}"/>
    <cellStyle name="40% - Ênfase6 9 8 12" xfId="36101" xr:uid="{00000000-0005-0000-0000-0000018D0000}"/>
    <cellStyle name="40% - Ênfase6 9 8 13" xfId="36102" xr:uid="{00000000-0005-0000-0000-0000028D0000}"/>
    <cellStyle name="40% - Ênfase6 9 8 2" xfId="36103" xr:uid="{00000000-0005-0000-0000-0000038D0000}"/>
    <cellStyle name="40% - Ênfase6 9 8 3" xfId="36104" xr:uid="{00000000-0005-0000-0000-0000048D0000}"/>
    <cellStyle name="40% - Ênfase6 9 8 4" xfId="36105" xr:uid="{00000000-0005-0000-0000-0000058D0000}"/>
    <cellStyle name="40% - Ênfase6 9 8 5" xfId="36106" xr:uid="{00000000-0005-0000-0000-0000068D0000}"/>
    <cellStyle name="40% - Ênfase6 9 8 6" xfId="36107" xr:uid="{00000000-0005-0000-0000-0000078D0000}"/>
    <cellStyle name="40% - Ênfase6 9 8 7" xfId="36108" xr:uid="{00000000-0005-0000-0000-0000088D0000}"/>
    <cellStyle name="40% - Ênfase6 9 8 8" xfId="36109" xr:uid="{00000000-0005-0000-0000-0000098D0000}"/>
    <cellStyle name="40% - Ênfase6 9 8 9" xfId="36110" xr:uid="{00000000-0005-0000-0000-00000A8D0000}"/>
    <cellStyle name="40% - Ênfase6 9 9" xfId="36111" xr:uid="{00000000-0005-0000-0000-00000B8D0000}"/>
    <cellStyle name="40% - Ênfase6 9 9 10" xfId="36112" xr:uid="{00000000-0005-0000-0000-00000C8D0000}"/>
    <cellStyle name="40% - Ênfase6 9 9 11" xfId="36113" xr:uid="{00000000-0005-0000-0000-00000D8D0000}"/>
    <cellStyle name="40% - Ênfase6 9 9 12" xfId="36114" xr:uid="{00000000-0005-0000-0000-00000E8D0000}"/>
    <cellStyle name="40% - Ênfase6 9 9 13" xfId="36115" xr:uid="{00000000-0005-0000-0000-00000F8D0000}"/>
    <cellStyle name="40% - Ênfase6 9 9 2" xfId="36116" xr:uid="{00000000-0005-0000-0000-0000108D0000}"/>
    <cellStyle name="40% - Ênfase6 9 9 3" xfId="36117" xr:uid="{00000000-0005-0000-0000-0000118D0000}"/>
    <cellStyle name="40% - Ênfase6 9 9 4" xfId="36118" xr:uid="{00000000-0005-0000-0000-0000128D0000}"/>
    <cellStyle name="40% - Ênfase6 9 9 5" xfId="36119" xr:uid="{00000000-0005-0000-0000-0000138D0000}"/>
    <cellStyle name="40% - Ênfase6 9 9 6" xfId="36120" xr:uid="{00000000-0005-0000-0000-0000148D0000}"/>
    <cellStyle name="40% - Ênfase6 9 9 7" xfId="36121" xr:uid="{00000000-0005-0000-0000-0000158D0000}"/>
    <cellStyle name="40% - Ênfase6 9 9 8" xfId="36122" xr:uid="{00000000-0005-0000-0000-0000168D0000}"/>
    <cellStyle name="40% - Ênfase6 9 9 9" xfId="36123" xr:uid="{00000000-0005-0000-0000-0000178D0000}"/>
    <cellStyle name="60% - Ênfase1 2" xfId="41302" xr:uid="{00000000-0005-0000-0000-0000188D0000}"/>
    <cellStyle name="60% - Ênfase2 2" xfId="41303" xr:uid="{00000000-0005-0000-0000-0000198D0000}"/>
    <cellStyle name="60% - Ênfase3 2" xfId="41304" xr:uid="{00000000-0005-0000-0000-00001A8D0000}"/>
    <cellStyle name="60% - Ênfase4 2" xfId="41305" xr:uid="{00000000-0005-0000-0000-00001B8D0000}"/>
    <cellStyle name="60% - Ênfase5 2" xfId="41306" xr:uid="{00000000-0005-0000-0000-00001C8D0000}"/>
    <cellStyle name="60% - Ênfase6 2" xfId="41307" xr:uid="{00000000-0005-0000-0000-00001D8D0000}"/>
    <cellStyle name="Bom 2" xfId="41308" xr:uid="{00000000-0005-0000-0000-00001E8D0000}"/>
    <cellStyle name="Cálculo 2" xfId="41309" xr:uid="{00000000-0005-0000-0000-00001F8D0000}"/>
    <cellStyle name="Célula de Verificação 2" xfId="41310" xr:uid="{00000000-0005-0000-0000-0000208D0000}"/>
    <cellStyle name="Célula Vinculada 2" xfId="41311" xr:uid="{00000000-0005-0000-0000-0000218D0000}"/>
    <cellStyle name="Ênfase1 2" xfId="41312" xr:uid="{00000000-0005-0000-0000-0000228D0000}"/>
    <cellStyle name="Ênfase2 2" xfId="41313" xr:uid="{00000000-0005-0000-0000-0000238D0000}"/>
    <cellStyle name="Ênfase3 2" xfId="41314" xr:uid="{00000000-0005-0000-0000-0000248D0000}"/>
    <cellStyle name="Ênfase4 2" xfId="41315" xr:uid="{00000000-0005-0000-0000-0000258D0000}"/>
    <cellStyle name="Ênfase5 2" xfId="41316" xr:uid="{00000000-0005-0000-0000-0000268D0000}"/>
    <cellStyle name="Ênfase6 2" xfId="41317" xr:uid="{00000000-0005-0000-0000-0000278D0000}"/>
    <cellStyle name="Entrada 2" xfId="41318" xr:uid="{00000000-0005-0000-0000-0000288D0000}"/>
    <cellStyle name="Estilo 1" xfId="41319" xr:uid="{00000000-0005-0000-0000-0000298D0000}"/>
    <cellStyle name="Hiperlink 2" xfId="41320" xr:uid="{00000000-0005-0000-0000-00002A8D0000}"/>
    <cellStyle name="Incorreto 2" xfId="41321" xr:uid="{00000000-0005-0000-0000-00002B8D0000}"/>
    <cellStyle name="Millares [0]_2001-BSE GRAL" xfId="41322" xr:uid="{00000000-0005-0000-0000-00002C8D0000}"/>
    <cellStyle name="Millares_2001-BSE GRAL" xfId="41323" xr:uid="{00000000-0005-0000-0000-00002D8D0000}"/>
    <cellStyle name="Moeda" xfId="41300" builtinId="4"/>
    <cellStyle name="Moeda 2" xfId="36124" xr:uid="{00000000-0005-0000-0000-00002F8D0000}"/>
    <cellStyle name="Moeda 2 2" xfId="36125" xr:uid="{00000000-0005-0000-0000-0000308D0000}"/>
    <cellStyle name="Moeda 2 3" xfId="41356" xr:uid="{00000000-0005-0000-0000-0000318D0000}"/>
    <cellStyle name="Moeda 2 4" xfId="41360" xr:uid="{00000000-0005-0000-0000-0000328D0000}"/>
    <cellStyle name="Moeda 2 5" xfId="41364" xr:uid="{00000000-0005-0000-0000-0000338D0000}"/>
    <cellStyle name="Moeda 3" xfId="36126" xr:uid="{00000000-0005-0000-0000-0000348D0000}"/>
    <cellStyle name="Moeda 3 2" xfId="41324" xr:uid="{00000000-0005-0000-0000-0000358D0000}"/>
    <cellStyle name="Moeda 3 3" xfId="41325" xr:uid="{00000000-0005-0000-0000-0000368D0000}"/>
    <cellStyle name="Moeda 4" xfId="36127" xr:uid="{00000000-0005-0000-0000-0000378D0000}"/>
    <cellStyle name="Moeda 4 2" xfId="36128" xr:uid="{00000000-0005-0000-0000-0000388D0000}"/>
    <cellStyle name="Moeda 5" xfId="41326" xr:uid="{00000000-0005-0000-0000-0000398D0000}"/>
    <cellStyle name="Moeda 6" xfId="41351" xr:uid="{00000000-0005-0000-0000-00003A8D0000}"/>
    <cellStyle name="Moneda [0]_2001-BSE GRAL" xfId="41327" xr:uid="{00000000-0005-0000-0000-00003B8D0000}"/>
    <cellStyle name="Moneda_2001-BSE GRAL" xfId="41328" xr:uid="{00000000-0005-0000-0000-00003C8D0000}"/>
    <cellStyle name="Neutra 2" xfId="41329" xr:uid="{00000000-0005-0000-0000-00003D8D0000}"/>
    <cellStyle name="Normal" xfId="0" builtinId="0"/>
    <cellStyle name="Normal 10" xfId="36129" xr:uid="{00000000-0005-0000-0000-00003F8D0000}"/>
    <cellStyle name="Normal 11" xfId="36130" xr:uid="{00000000-0005-0000-0000-0000408D0000}"/>
    <cellStyle name="Normal 12" xfId="36131" xr:uid="{00000000-0005-0000-0000-0000418D0000}"/>
    <cellStyle name="Normal 13" xfId="36132" xr:uid="{00000000-0005-0000-0000-0000428D0000}"/>
    <cellStyle name="Normal 14" xfId="36133" xr:uid="{00000000-0005-0000-0000-0000438D0000}"/>
    <cellStyle name="Normal 15" xfId="36134" xr:uid="{00000000-0005-0000-0000-0000448D0000}"/>
    <cellStyle name="Normal 15 2" xfId="41352" xr:uid="{00000000-0005-0000-0000-0000458D0000}"/>
    <cellStyle name="Normal 16" xfId="41354" xr:uid="{00000000-0005-0000-0000-0000468D0000}"/>
    <cellStyle name="Normal 2" xfId="36135" xr:uid="{00000000-0005-0000-0000-0000478D0000}"/>
    <cellStyle name="Normal 2 10" xfId="36136" xr:uid="{00000000-0005-0000-0000-0000488D0000}"/>
    <cellStyle name="Normal 2 10 10" xfId="36137" xr:uid="{00000000-0005-0000-0000-0000498D0000}"/>
    <cellStyle name="Normal 2 10 11" xfId="36138" xr:uid="{00000000-0005-0000-0000-00004A8D0000}"/>
    <cellStyle name="Normal 2 10 12" xfId="36139" xr:uid="{00000000-0005-0000-0000-00004B8D0000}"/>
    <cellStyle name="Normal 2 10 13" xfId="36140" xr:uid="{00000000-0005-0000-0000-00004C8D0000}"/>
    <cellStyle name="Normal 2 10 2" xfId="36141" xr:uid="{00000000-0005-0000-0000-00004D8D0000}"/>
    <cellStyle name="Normal 2 10 3" xfId="36142" xr:uid="{00000000-0005-0000-0000-00004E8D0000}"/>
    <cellStyle name="Normal 2 10 4" xfId="36143" xr:uid="{00000000-0005-0000-0000-00004F8D0000}"/>
    <cellStyle name="Normal 2 10 5" xfId="36144" xr:uid="{00000000-0005-0000-0000-0000508D0000}"/>
    <cellStyle name="Normal 2 10 6" xfId="36145" xr:uid="{00000000-0005-0000-0000-0000518D0000}"/>
    <cellStyle name="Normal 2 10 7" xfId="36146" xr:uid="{00000000-0005-0000-0000-0000528D0000}"/>
    <cellStyle name="Normal 2 10 8" xfId="36147" xr:uid="{00000000-0005-0000-0000-0000538D0000}"/>
    <cellStyle name="Normal 2 10 9" xfId="36148" xr:uid="{00000000-0005-0000-0000-0000548D0000}"/>
    <cellStyle name="Normal 2 11" xfId="36149" xr:uid="{00000000-0005-0000-0000-0000558D0000}"/>
    <cellStyle name="Normal 2 11 10" xfId="36150" xr:uid="{00000000-0005-0000-0000-0000568D0000}"/>
    <cellStyle name="Normal 2 11 11" xfId="36151" xr:uid="{00000000-0005-0000-0000-0000578D0000}"/>
    <cellStyle name="Normal 2 11 12" xfId="36152" xr:uid="{00000000-0005-0000-0000-0000588D0000}"/>
    <cellStyle name="Normal 2 11 13" xfId="36153" xr:uid="{00000000-0005-0000-0000-0000598D0000}"/>
    <cellStyle name="Normal 2 11 2" xfId="36154" xr:uid="{00000000-0005-0000-0000-00005A8D0000}"/>
    <cellStyle name="Normal 2 11 3" xfId="36155" xr:uid="{00000000-0005-0000-0000-00005B8D0000}"/>
    <cellStyle name="Normal 2 11 4" xfId="36156" xr:uid="{00000000-0005-0000-0000-00005C8D0000}"/>
    <cellStyle name="Normal 2 11 5" xfId="36157" xr:uid="{00000000-0005-0000-0000-00005D8D0000}"/>
    <cellStyle name="Normal 2 11 6" xfId="36158" xr:uid="{00000000-0005-0000-0000-00005E8D0000}"/>
    <cellStyle name="Normal 2 11 7" xfId="36159" xr:uid="{00000000-0005-0000-0000-00005F8D0000}"/>
    <cellStyle name="Normal 2 11 8" xfId="36160" xr:uid="{00000000-0005-0000-0000-0000608D0000}"/>
    <cellStyle name="Normal 2 11 9" xfId="36161" xr:uid="{00000000-0005-0000-0000-0000618D0000}"/>
    <cellStyle name="Normal 2 12" xfId="36162" xr:uid="{00000000-0005-0000-0000-0000628D0000}"/>
    <cellStyle name="Normal 2 12 10" xfId="36163" xr:uid="{00000000-0005-0000-0000-0000638D0000}"/>
    <cellStyle name="Normal 2 12 11" xfId="36164" xr:uid="{00000000-0005-0000-0000-0000648D0000}"/>
    <cellStyle name="Normal 2 12 12" xfId="36165" xr:uid="{00000000-0005-0000-0000-0000658D0000}"/>
    <cellStyle name="Normal 2 12 13" xfId="36166" xr:uid="{00000000-0005-0000-0000-0000668D0000}"/>
    <cellStyle name="Normal 2 12 2" xfId="36167" xr:uid="{00000000-0005-0000-0000-0000678D0000}"/>
    <cellStyle name="Normal 2 12 3" xfId="36168" xr:uid="{00000000-0005-0000-0000-0000688D0000}"/>
    <cellStyle name="Normal 2 12 4" xfId="36169" xr:uid="{00000000-0005-0000-0000-0000698D0000}"/>
    <cellStyle name="Normal 2 12 5" xfId="36170" xr:uid="{00000000-0005-0000-0000-00006A8D0000}"/>
    <cellStyle name="Normal 2 12 6" xfId="36171" xr:uid="{00000000-0005-0000-0000-00006B8D0000}"/>
    <cellStyle name="Normal 2 12 7" xfId="36172" xr:uid="{00000000-0005-0000-0000-00006C8D0000}"/>
    <cellStyle name="Normal 2 12 8" xfId="36173" xr:uid="{00000000-0005-0000-0000-00006D8D0000}"/>
    <cellStyle name="Normal 2 12 9" xfId="36174" xr:uid="{00000000-0005-0000-0000-00006E8D0000}"/>
    <cellStyle name="Normal 2 13" xfId="36175" xr:uid="{00000000-0005-0000-0000-00006F8D0000}"/>
    <cellStyle name="Normal 2 13 10" xfId="36176" xr:uid="{00000000-0005-0000-0000-0000708D0000}"/>
    <cellStyle name="Normal 2 13 11" xfId="36177" xr:uid="{00000000-0005-0000-0000-0000718D0000}"/>
    <cellStyle name="Normal 2 13 12" xfId="36178" xr:uid="{00000000-0005-0000-0000-0000728D0000}"/>
    <cellStyle name="Normal 2 13 13" xfId="36179" xr:uid="{00000000-0005-0000-0000-0000738D0000}"/>
    <cellStyle name="Normal 2 13 2" xfId="36180" xr:uid="{00000000-0005-0000-0000-0000748D0000}"/>
    <cellStyle name="Normal 2 13 3" xfId="36181" xr:uid="{00000000-0005-0000-0000-0000758D0000}"/>
    <cellStyle name="Normal 2 13 4" xfId="36182" xr:uid="{00000000-0005-0000-0000-0000768D0000}"/>
    <cellStyle name="Normal 2 13 5" xfId="36183" xr:uid="{00000000-0005-0000-0000-0000778D0000}"/>
    <cellStyle name="Normal 2 13 6" xfId="36184" xr:uid="{00000000-0005-0000-0000-0000788D0000}"/>
    <cellStyle name="Normal 2 13 7" xfId="36185" xr:uid="{00000000-0005-0000-0000-0000798D0000}"/>
    <cellStyle name="Normal 2 13 8" xfId="36186" xr:uid="{00000000-0005-0000-0000-00007A8D0000}"/>
    <cellStyle name="Normal 2 13 9" xfId="36187" xr:uid="{00000000-0005-0000-0000-00007B8D0000}"/>
    <cellStyle name="Normal 2 14" xfId="36188" xr:uid="{00000000-0005-0000-0000-00007C8D0000}"/>
    <cellStyle name="Normal 2 15" xfId="36189" xr:uid="{00000000-0005-0000-0000-00007D8D0000}"/>
    <cellStyle name="Normal 2 16" xfId="36190" xr:uid="{00000000-0005-0000-0000-00007E8D0000}"/>
    <cellStyle name="Normal 2 17" xfId="36191" xr:uid="{00000000-0005-0000-0000-00007F8D0000}"/>
    <cellStyle name="Normal 2 18" xfId="36192" xr:uid="{00000000-0005-0000-0000-0000808D0000}"/>
    <cellStyle name="Normal 2 19" xfId="36193" xr:uid="{00000000-0005-0000-0000-0000818D0000}"/>
    <cellStyle name="Normal 2 2" xfId="3" xr:uid="{00000000-0005-0000-0000-0000828D0000}"/>
    <cellStyle name="Normal 2 2 10" xfId="36194" xr:uid="{00000000-0005-0000-0000-0000838D0000}"/>
    <cellStyle name="Normal 2 2 10 10" xfId="36195" xr:uid="{00000000-0005-0000-0000-0000848D0000}"/>
    <cellStyle name="Normal 2 2 10 11" xfId="36196" xr:uid="{00000000-0005-0000-0000-0000858D0000}"/>
    <cellStyle name="Normal 2 2 10 12" xfId="36197" xr:uid="{00000000-0005-0000-0000-0000868D0000}"/>
    <cellStyle name="Normal 2 2 10 13" xfId="36198" xr:uid="{00000000-0005-0000-0000-0000878D0000}"/>
    <cellStyle name="Normal 2 2 10 2" xfId="36199" xr:uid="{00000000-0005-0000-0000-0000888D0000}"/>
    <cellStyle name="Normal 2 2 10 3" xfId="36200" xr:uid="{00000000-0005-0000-0000-0000898D0000}"/>
    <cellStyle name="Normal 2 2 10 4" xfId="36201" xr:uid="{00000000-0005-0000-0000-00008A8D0000}"/>
    <cellStyle name="Normal 2 2 10 5" xfId="36202" xr:uid="{00000000-0005-0000-0000-00008B8D0000}"/>
    <cellStyle name="Normal 2 2 10 6" xfId="36203" xr:uid="{00000000-0005-0000-0000-00008C8D0000}"/>
    <cellStyle name="Normal 2 2 10 7" xfId="36204" xr:uid="{00000000-0005-0000-0000-00008D8D0000}"/>
    <cellStyle name="Normal 2 2 10 8" xfId="36205" xr:uid="{00000000-0005-0000-0000-00008E8D0000}"/>
    <cellStyle name="Normal 2 2 10 9" xfId="36206" xr:uid="{00000000-0005-0000-0000-00008F8D0000}"/>
    <cellStyle name="Normal 2 2 11" xfId="36207" xr:uid="{00000000-0005-0000-0000-0000908D0000}"/>
    <cellStyle name="Normal 2 2 11 10" xfId="36208" xr:uid="{00000000-0005-0000-0000-0000918D0000}"/>
    <cellStyle name="Normal 2 2 11 11" xfId="36209" xr:uid="{00000000-0005-0000-0000-0000928D0000}"/>
    <cellStyle name="Normal 2 2 11 12" xfId="36210" xr:uid="{00000000-0005-0000-0000-0000938D0000}"/>
    <cellStyle name="Normal 2 2 11 13" xfId="36211" xr:uid="{00000000-0005-0000-0000-0000948D0000}"/>
    <cellStyle name="Normal 2 2 11 2" xfId="36212" xr:uid="{00000000-0005-0000-0000-0000958D0000}"/>
    <cellStyle name="Normal 2 2 11 3" xfId="36213" xr:uid="{00000000-0005-0000-0000-0000968D0000}"/>
    <cellStyle name="Normal 2 2 11 4" xfId="36214" xr:uid="{00000000-0005-0000-0000-0000978D0000}"/>
    <cellStyle name="Normal 2 2 11 5" xfId="36215" xr:uid="{00000000-0005-0000-0000-0000988D0000}"/>
    <cellStyle name="Normal 2 2 11 6" xfId="36216" xr:uid="{00000000-0005-0000-0000-0000998D0000}"/>
    <cellStyle name="Normal 2 2 11 7" xfId="36217" xr:uid="{00000000-0005-0000-0000-00009A8D0000}"/>
    <cellStyle name="Normal 2 2 11 8" xfId="36218" xr:uid="{00000000-0005-0000-0000-00009B8D0000}"/>
    <cellStyle name="Normal 2 2 11 9" xfId="36219" xr:uid="{00000000-0005-0000-0000-00009C8D0000}"/>
    <cellStyle name="Normal 2 2 12" xfId="36220" xr:uid="{00000000-0005-0000-0000-00009D8D0000}"/>
    <cellStyle name="Normal 2 2 12 10" xfId="36221" xr:uid="{00000000-0005-0000-0000-00009E8D0000}"/>
    <cellStyle name="Normal 2 2 12 11" xfId="36222" xr:uid="{00000000-0005-0000-0000-00009F8D0000}"/>
    <cellStyle name="Normal 2 2 12 12" xfId="36223" xr:uid="{00000000-0005-0000-0000-0000A08D0000}"/>
    <cellStyle name="Normal 2 2 12 13" xfId="36224" xr:uid="{00000000-0005-0000-0000-0000A18D0000}"/>
    <cellStyle name="Normal 2 2 12 2" xfId="36225" xr:uid="{00000000-0005-0000-0000-0000A28D0000}"/>
    <cellStyle name="Normal 2 2 12 3" xfId="36226" xr:uid="{00000000-0005-0000-0000-0000A38D0000}"/>
    <cellStyle name="Normal 2 2 12 4" xfId="36227" xr:uid="{00000000-0005-0000-0000-0000A48D0000}"/>
    <cellStyle name="Normal 2 2 12 5" xfId="36228" xr:uid="{00000000-0005-0000-0000-0000A58D0000}"/>
    <cellStyle name="Normal 2 2 12 6" xfId="36229" xr:uid="{00000000-0005-0000-0000-0000A68D0000}"/>
    <cellStyle name="Normal 2 2 12 7" xfId="36230" xr:uid="{00000000-0005-0000-0000-0000A78D0000}"/>
    <cellStyle name="Normal 2 2 12 8" xfId="36231" xr:uid="{00000000-0005-0000-0000-0000A88D0000}"/>
    <cellStyle name="Normal 2 2 12 9" xfId="36232" xr:uid="{00000000-0005-0000-0000-0000A98D0000}"/>
    <cellStyle name="Normal 2 2 13" xfId="36233" xr:uid="{00000000-0005-0000-0000-0000AA8D0000}"/>
    <cellStyle name="Normal 2 2 14" xfId="36234" xr:uid="{00000000-0005-0000-0000-0000AB8D0000}"/>
    <cellStyle name="Normal 2 2 15" xfId="36235" xr:uid="{00000000-0005-0000-0000-0000AC8D0000}"/>
    <cellStyle name="Normal 2 2 16" xfId="36236" xr:uid="{00000000-0005-0000-0000-0000AD8D0000}"/>
    <cellStyle name="Normal 2 2 17" xfId="36237" xr:uid="{00000000-0005-0000-0000-0000AE8D0000}"/>
    <cellStyle name="Normal 2 2 18" xfId="36238" xr:uid="{00000000-0005-0000-0000-0000AF8D0000}"/>
    <cellStyle name="Normal 2 2 19" xfId="36239" xr:uid="{00000000-0005-0000-0000-0000B08D0000}"/>
    <cellStyle name="Normal 2 2 2" xfId="36240" xr:uid="{00000000-0005-0000-0000-0000B18D0000}"/>
    <cellStyle name="Normal 2 2 2 10" xfId="36241" xr:uid="{00000000-0005-0000-0000-0000B28D0000}"/>
    <cellStyle name="Normal 2 2 2 10 10" xfId="36242" xr:uid="{00000000-0005-0000-0000-0000B38D0000}"/>
    <cellStyle name="Normal 2 2 2 10 11" xfId="36243" xr:uid="{00000000-0005-0000-0000-0000B48D0000}"/>
    <cellStyle name="Normal 2 2 2 10 12" xfId="36244" xr:uid="{00000000-0005-0000-0000-0000B58D0000}"/>
    <cellStyle name="Normal 2 2 2 10 13" xfId="36245" xr:uid="{00000000-0005-0000-0000-0000B68D0000}"/>
    <cellStyle name="Normal 2 2 2 10 2" xfId="36246" xr:uid="{00000000-0005-0000-0000-0000B78D0000}"/>
    <cellStyle name="Normal 2 2 2 10 3" xfId="36247" xr:uid="{00000000-0005-0000-0000-0000B88D0000}"/>
    <cellStyle name="Normal 2 2 2 10 4" xfId="36248" xr:uid="{00000000-0005-0000-0000-0000B98D0000}"/>
    <cellStyle name="Normal 2 2 2 10 5" xfId="36249" xr:uid="{00000000-0005-0000-0000-0000BA8D0000}"/>
    <cellStyle name="Normal 2 2 2 10 6" xfId="36250" xr:uid="{00000000-0005-0000-0000-0000BB8D0000}"/>
    <cellStyle name="Normal 2 2 2 10 7" xfId="36251" xr:uid="{00000000-0005-0000-0000-0000BC8D0000}"/>
    <cellStyle name="Normal 2 2 2 10 8" xfId="36252" xr:uid="{00000000-0005-0000-0000-0000BD8D0000}"/>
    <cellStyle name="Normal 2 2 2 10 9" xfId="36253" xr:uid="{00000000-0005-0000-0000-0000BE8D0000}"/>
    <cellStyle name="Normal 2 2 2 11" xfId="36254" xr:uid="{00000000-0005-0000-0000-0000BF8D0000}"/>
    <cellStyle name="Normal 2 2 2 11 10" xfId="36255" xr:uid="{00000000-0005-0000-0000-0000C08D0000}"/>
    <cellStyle name="Normal 2 2 2 11 11" xfId="36256" xr:uid="{00000000-0005-0000-0000-0000C18D0000}"/>
    <cellStyle name="Normal 2 2 2 11 12" xfId="36257" xr:uid="{00000000-0005-0000-0000-0000C28D0000}"/>
    <cellStyle name="Normal 2 2 2 11 13" xfId="36258" xr:uid="{00000000-0005-0000-0000-0000C38D0000}"/>
    <cellStyle name="Normal 2 2 2 11 2" xfId="36259" xr:uid="{00000000-0005-0000-0000-0000C48D0000}"/>
    <cellStyle name="Normal 2 2 2 11 3" xfId="36260" xr:uid="{00000000-0005-0000-0000-0000C58D0000}"/>
    <cellStyle name="Normal 2 2 2 11 4" xfId="36261" xr:uid="{00000000-0005-0000-0000-0000C68D0000}"/>
    <cellStyle name="Normal 2 2 2 11 5" xfId="36262" xr:uid="{00000000-0005-0000-0000-0000C78D0000}"/>
    <cellStyle name="Normal 2 2 2 11 6" xfId="36263" xr:uid="{00000000-0005-0000-0000-0000C88D0000}"/>
    <cellStyle name="Normal 2 2 2 11 7" xfId="36264" xr:uid="{00000000-0005-0000-0000-0000C98D0000}"/>
    <cellStyle name="Normal 2 2 2 11 8" xfId="36265" xr:uid="{00000000-0005-0000-0000-0000CA8D0000}"/>
    <cellStyle name="Normal 2 2 2 11 9" xfId="36266" xr:uid="{00000000-0005-0000-0000-0000CB8D0000}"/>
    <cellStyle name="Normal 2 2 2 12" xfId="36267" xr:uid="{00000000-0005-0000-0000-0000CC8D0000}"/>
    <cellStyle name="Normal 2 2 2 13" xfId="36268" xr:uid="{00000000-0005-0000-0000-0000CD8D0000}"/>
    <cellStyle name="Normal 2 2 2 14" xfId="36269" xr:uid="{00000000-0005-0000-0000-0000CE8D0000}"/>
    <cellStyle name="Normal 2 2 2 15" xfId="36270" xr:uid="{00000000-0005-0000-0000-0000CF8D0000}"/>
    <cellStyle name="Normal 2 2 2 16" xfId="36271" xr:uid="{00000000-0005-0000-0000-0000D08D0000}"/>
    <cellStyle name="Normal 2 2 2 17" xfId="36272" xr:uid="{00000000-0005-0000-0000-0000D18D0000}"/>
    <cellStyle name="Normal 2 2 2 18" xfId="36273" xr:uid="{00000000-0005-0000-0000-0000D28D0000}"/>
    <cellStyle name="Normal 2 2 2 19" xfId="36274" xr:uid="{00000000-0005-0000-0000-0000D38D0000}"/>
    <cellStyle name="Normal 2 2 2 2" xfId="36275" xr:uid="{00000000-0005-0000-0000-0000D48D0000}"/>
    <cellStyle name="Normal 2 2 2 2 10" xfId="36276" xr:uid="{00000000-0005-0000-0000-0000D58D0000}"/>
    <cellStyle name="Normal 2 2 2 2 11" xfId="36277" xr:uid="{00000000-0005-0000-0000-0000D68D0000}"/>
    <cellStyle name="Normal 2 2 2 2 12" xfId="36278" xr:uid="{00000000-0005-0000-0000-0000D78D0000}"/>
    <cellStyle name="Normal 2 2 2 2 13" xfId="36279" xr:uid="{00000000-0005-0000-0000-0000D88D0000}"/>
    <cellStyle name="Normal 2 2 2 2 2" xfId="36280" xr:uid="{00000000-0005-0000-0000-0000D98D0000}"/>
    <cellStyle name="Normal 2 2 2 2 3" xfId="36281" xr:uid="{00000000-0005-0000-0000-0000DA8D0000}"/>
    <cellStyle name="Normal 2 2 2 2 4" xfId="36282" xr:uid="{00000000-0005-0000-0000-0000DB8D0000}"/>
    <cellStyle name="Normal 2 2 2 2 5" xfId="36283" xr:uid="{00000000-0005-0000-0000-0000DC8D0000}"/>
    <cellStyle name="Normal 2 2 2 2 6" xfId="36284" xr:uid="{00000000-0005-0000-0000-0000DD8D0000}"/>
    <cellStyle name="Normal 2 2 2 2 7" xfId="36285" xr:uid="{00000000-0005-0000-0000-0000DE8D0000}"/>
    <cellStyle name="Normal 2 2 2 2 8" xfId="36286" xr:uid="{00000000-0005-0000-0000-0000DF8D0000}"/>
    <cellStyle name="Normal 2 2 2 2 9" xfId="36287" xr:uid="{00000000-0005-0000-0000-0000E08D0000}"/>
    <cellStyle name="Normal 2 2 2 20" xfId="36288" xr:uid="{00000000-0005-0000-0000-0000E18D0000}"/>
    <cellStyle name="Normal 2 2 2 21" xfId="36289" xr:uid="{00000000-0005-0000-0000-0000E28D0000}"/>
    <cellStyle name="Normal 2 2 2 22" xfId="36290" xr:uid="{00000000-0005-0000-0000-0000E38D0000}"/>
    <cellStyle name="Normal 2 2 2 23" xfId="36291" xr:uid="{00000000-0005-0000-0000-0000E48D0000}"/>
    <cellStyle name="Normal 2 2 2 3" xfId="36292" xr:uid="{00000000-0005-0000-0000-0000E58D0000}"/>
    <cellStyle name="Normal 2 2 2 3 10" xfId="36293" xr:uid="{00000000-0005-0000-0000-0000E68D0000}"/>
    <cellStyle name="Normal 2 2 2 3 11" xfId="36294" xr:uid="{00000000-0005-0000-0000-0000E78D0000}"/>
    <cellStyle name="Normal 2 2 2 3 12" xfId="36295" xr:uid="{00000000-0005-0000-0000-0000E88D0000}"/>
    <cellStyle name="Normal 2 2 2 3 13" xfId="36296" xr:uid="{00000000-0005-0000-0000-0000E98D0000}"/>
    <cellStyle name="Normal 2 2 2 3 2" xfId="36297" xr:uid="{00000000-0005-0000-0000-0000EA8D0000}"/>
    <cellStyle name="Normal 2 2 2 3 3" xfId="36298" xr:uid="{00000000-0005-0000-0000-0000EB8D0000}"/>
    <cellStyle name="Normal 2 2 2 3 4" xfId="36299" xr:uid="{00000000-0005-0000-0000-0000EC8D0000}"/>
    <cellStyle name="Normal 2 2 2 3 5" xfId="36300" xr:uid="{00000000-0005-0000-0000-0000ED8D0000}"/>
    <cellStyle name="Normal 2 2 2 3 6" xfId="36301" xr:uid="{00000000-0005-0000-0000-0000EE8D0000}"/>
    <cellStyle name="Normal 2 2 2 3 7" xfId="36302" xr:uid="{00000000-0005-0000-0000-0000EF8D0000}"/>
    <cellStyle name="Normal 2 2 2 3 8" xfId="36303" xr:uid="{00000000-0005-0000-0000-0000F08D0000}"/>
    <cellStyle name="Normal 2 2 2 3 9" xfId="36304" xr:uid="{00000000-0005-0000-0000-0000F18D0000}"/>
    <cellStyle name="Normal 2 2 2 4" xfId="36305" xr:uid="{00000000-0005-0000-0000-0000F28D0000}"/>
    <cellStyle name="Normal 2 2 2 4 10" xfId="36306" xr:uid="{00000000-0005-0000-0000-0000F38D0000}"/>
    <cellStyle name="Normal 2 2 2 4 11" xfId="36307" xr:uid="{00000000-0005-0000-0000-0000F48D0000}"/>
    <cellStyle name="Normal 2 2 2 4 12" xfId="36308" xr:uid="{00000000-0005-0000-0000-0000F58D0000}"/>
    <cellStyle name="Normal 2 2 2 4 13" xfId="36309" xr:uid="{00000000-0005-0000-0000-0000F68D0000}"/>
    <cellStyle name="Normal 2 2 2 4 2" xfId="36310" xr:uid="{00000000-0005-0000-0000-0000F78D0000}"/>
    <cellStyle name="Normal 2 2 2 4 3" xfId="36311" xr:uid="{00000000-0005-0000-0000-0000F88D0000}"/>
    <cellStyle name="Normal 2 2 2 4 4" xfId="36312" xr:uid="{00000000-0005-0000-0000-0000F98D0000}"/>
    <cellStyle name="Normal 2 2 2 4 5" xfId="36313" xr:uid="{00000000-0005-0000-0000-0000FA8D0000}"/>
    <cellStyle name="Normal 2 2 2 4 6" xfId="36314" xr:uid="{00000000-0005-0000-0000-0000FB8D0000}"/>
    <cellStyle name="Normal 2 2 2 4 7" xfId="36315" xr:uid="{00000000-0005-0000-0000-0000FC8D0000}"/>
    <cellStyle name="Normal 2 2 2 4 8" xfId="36316" xr:uid="{00000000-0005-0000-0000-0000FD8D0000}"/>
    <cellStyle name="Normal 2 2 2 4 9" xfId="36317" xr:uid="{00000000-0005-0000-0000-0000FE8D0000}"/>
    <cellStyle name="Normal 2 2 2 5" xfId="36318" xr:uid="{00000000-0005-0000-0000-0000FF8D0000}"/>
    <cellStyle name="Normal 2 2 2 5 10" xfId="36319" xr:uid="{00000000-0005-0000-0000-0000008E0000}"/>
    <cellStyle name="Normal 2 2 2 5 11" xfId="36320" xr:uid="{00000000-0005-0000-0000-0000018E0000}"/>
    <cellStyle name="Normal 2 2 2 5 12" xfId="36321" xr:uid="{00000000-0005-0000-0000-0000028E0000}"/>
    <cellStyle name="Normal 2 2 2 5 13" xfId="36322" xr:uid="{00000000-0005-0000-0000-0000038E0000}"/>
    <cellStyle name="Normal 2 2 2 5 2" xfId="36323" xr:uid="{00000000-0005-0000-0000-0000048E0000}"/>
    <cellStyle name="Normal 2 2 2 5 3" xfId="36324" xr:uid="{00000000-0005-0000-0000-0000058E0000}"/>
    <cellStyle name="Normal 2 2 2 5 4" xfId="36325" xr:uid="{00000000-0005-0000-0000-0000068E0000}"/>
    <cellStyle name="Normal 2 2 2 5 5" xfId="36326" xr:uid="{00000000-0005-0000-0000-0000078E0000}"/>
    <cellStyle name="Normal 2 2 2 5 6" xfId="36327" xr:uid="{00000000-0005-0000-0000-0000088E0000}"/>
    <cellStyle name="Normal 2 2 2 5 7" xfId="36328" xr:uid="{00000000-0005-0000-0000-0000098E0000}"/>
    <cellStyle name="Normal 2 2 2 5 8" xfId="36329" xr:uid="{00000000-0005-0000-0000-00000A8E0000}"/>
    <cellStyle name="Normal 2 2 2 5 9" xfId="36330" xr:uid="{00000000-0005-0000-0000-00000B8E0000}"/>
    <cellStyle name="Normal 2 2 2 6" xfId="36331" xr:uid="{00000000-0005-0000-0000-00000C8E0000}"/>
    <cellStyle name="Normal 2 2 2 6 10" xfId="36332" xr:uid="{00000000-0005-0000-0000-00000D8E0000}"/>
    <cellStyle name="Normal 2 2 2 6 11" xfId="36333" xr:uid="{00000000-0005-0000-0000-00000E8E0000}"/>
    <cellStyle name="Normal 2 2 2 6 12" xfId="36334" xr:uid="{00000000-0005-0000-0000-00000F8E0000}"/>
    <cellStyle name="Normal 2 2 2 6 13" xfId="36335" xr:uid="{00000000-0005-0000-0000-0000108E0000}"/>
    <cellStyle name="Normal 2 2 2 6 2" xfId="36336" xr:uid="{00000000-0005-0000-0000-0000118E0000}"/>
    <cellStyle name="Normal 2 2 2 6 3" xfId="36337" xr:uid="{00000000-0005-0000-0000-0000128E0000}"/>
    <cellStyle name="Normal 2 2 2 6 4" xfId="36338" xr:uid="{00000000-0005-0000-0000-0000138E0000}"/>
    <cellStyle name="Normal 2 2 2 6 5" xfId="36339" xr:uid="{00000000-0005-0000-0000-0000148E0000}"/>
    <cellStyle name="Normal 2 2 2 6 6" xfId="36340" xr:uid="{00000000-0005-0000-0000-0000158E0000}"/>
    <cellStyle name="Normal 2 2 2 6 7" xfId="36341" xr:uid="{00000000-0005-0000-0000-0000168E0000}"/>
    <cellStyle name="Normal 2 2 2 6 8" xfId="36342" xr:uid="{00000000-0005-0000-0000-0000178E0000}"/>
    <cellStyle name="Normal 2 2 2 6 9" xfId="36343" xr:uid="{00000000-0005-0000-0000-0000188E0000}"/>
    <cellStyle name="Normal 2 2 2 7" xfId="36344" xr:uid="{00000000-0005-0000-0000-0000198E0000}"/>
    <cellStyle name="Normal 2 2 2 7 10" xfId="36345" xr:uid="{00000000-0005-0000-0000-00001A8E0000}"/>
    <cellStyle name="Normal 2 2 2 7 11" xfId="36346" xr:uid="{00000000-0005-0000-0000-00001B8E0000}"/>
    <cellStyle name="Normal 2 2 2 7 12" xfId="36347" xr:uid="{00000000-0005-0000-0000-00001C8E0000}"/>
    <cellStyle name="Normal 2 2 2 7 13" xfId="36348" xr:uid="{00000000-0005-0000-0000-00001D8E0000}"/>
    <cellStyle name="Normal 2 2 2 7 2" xfId="36349" xr:uid="{00000000-0005-0000-0000-00001E8E0000}"/>
    <cellStyle name="Normal 2 2 2 7 3" xfId="36350" xr:uid="{00000000-0005-0000-0000-00001F8E0000}"/>
    <cellStyle name="Normal 2 2 2 7 4" xfId="36351" xr:uid="{00000000-0005-0000-0000-0000208E0000}"/>
    <cellStyle name="Normal 2 2 2 7 5" xfId="36352" xr:uid="{00000000-0005-0000-0000-0000218E0000}"/>
    <cellStyle name="Normal 2 2 2 7 6" xfId="36353" xr:uid="{00000000-0005-0000-0000-0000228E0000}"/>
    <cellStyle name="Normal 2 2 2 7 7" xfId="36354" xr:uid="{00000000-0005-0000-0000-0000238E0000}"/>
    <cellStyle name="Normal 2 2 2 7 8" xfId="36355" xr:uid="{00000000-0005-0000-0000-0000248E0000}"/>
    <cellStyle name="Normal 2 2 2 7 9" xfId="36356" xr:uid="{00000000-0005-0000-0000-0000258E0000}"/>
    <cellStyle name="Normal 2 2 2 8" xfId="36357" xr:uid="{00000000-0005-0000-0000-0000268E0000}"/>
    <cellStyle name="Normal 2 2 2 8 10" xfId="36358" xr:uid="{00000000-0005-0000-0000-0000278E0000}"/>
    <cellStyle name="Normal 2 2 2 8 11" xfId="36359" xr:uid="{00000000-0005-0000-0000-0000288E0000}"/>
    <cellStyle name="Normal 2 2 2 8 12" xfId="36360" xr:uid="{00000000-0005-0000-0000-0000298E0000}"/>
    <cellStyle name="Normal 2 2 2 8 13" xfId="36361" xr:uid="{00000000-0005-0000-0000-00002A8E0000}"/>
    <cellStyle name="Normal 2 2 2 8 2" xfId="36362" xr:uid="{00000000-0005-0000-0000-00002B8E0000}"/>
    <cellStyle name="Normal 2 2 2 8 3" xfId="36363" xr:uid="{00000000-0005-0000-0000-00002C8E0000}"/>
    <cellStyle name="Normal 2 2 2 8 4" xfId="36364" xr:uid="{00000000-0005-0000-0000-00002D8E0000}"/>
    <cellStyle name="Normal 2 2 2 8 5" xfId="36365" xr:uid="{00000000-0005-0000-0000-00002E8E0000}"/>
    <cellStyle name="Normal 2 2 2 8 6" xfId="36366" xr:uid="{00000000-0005-0000-0000-00002F8E0000}"/>
    <cellStyle name="Normal 2 2 2 8 7" xfId="36367" xr:uid="{00000000-0005-0000-0000-0000308E0000}"/>
    <cellStyle name="Normal 2 2 2 8 8" xfId="36368" xr:uid="{00000000-0005-0000-0000-0000318E0000}"/>
    <cellStyle name="Normal 2 2 2 8 9" xfId="36369" xr:uid="{00000000-0005-0000-0000-0000328E0000}"/>
    <cellStyle name="Normal 2 2 2 9" xfId="36370" xr:uid="{00000000-0005-0000-0000-0000338E0000}"/>
    <cellStyle name="Normal 2 2 2 9 10" xfId="36371" xr:uid="{00000000-0005-0000-0000-0000348E0000}"/>
    <cellStyle name="Normal 2 2 2 9 11" xfId="36372" xr:uid="{00000000-0005-0000-0000-0000358E0000}"/>
    <cellStyle name="Normal 2 2 2 9 12" xfId="36373" xr:uid="{00000000-0005-0000-0000-0000368E0000}"/>
    <cellStyle name="Normal 2 2 2 9 13" xfId="36374" xr:uid="{00000000-0005-0000-0000-0000378E0000}"/>
    <cellStyle name="Normal 2 2 2 9 2" xfId="36375" xr:uid="{00000000-0005-0000-0000-0000388E0000}"/>
    <cellStyle name="Normal 2 2 2 9 3" xfId="36376" xr:uid="{00000000-0005-0000-0000-0000398E0000}"/>
    <cellStyle name="Normal 2 2 2 9 4" xfId="36377" xr:uid="{00000000-0005-0000-0000-00003A8E0000}"/>
    <cellStyle name="Normal 2 2 2 9 5" xfId="36378" xr:uid="{00000000-0005-0000-0000-00003B8E0000}"/>
    <cellStyle name="Normal 2 2 2 9 6" xfId="36379" xr:uid="{00000000-0005-0000-0000-00003C8E0000}"/>
    <cellStyle name="Normal 2 2 2 9 7" xfId="36380" xr:uid="{00000000-0005-0000-0000-00003D8E0000}"/>
    <cellStyle name="Normal 2 2 2 9 8" xfId="36381" xr:uid="{00000000-0005-0000-0000-00003E8E0000}"/>
    <cellStyle name="Normal 2 2 2 9 9" xfId="36382" xr:uid="{00000000-0005-0000-0000-00003F8E0000}"/>
    <cellStyle name="Normal 2 2 20" xfId="36383" xr:uid="{00000000-0005-0000-0000-0000408E0000}"/>
    <cellStyle name="Normal 2 2 21" xfId="36384" xr:uid="{00000000-0005-0000-0000-0000418E0000}"/>
    <cellStyle name="Normal 2 2 22" xfId="36385" xr:uid="{00000000-0005-0000-0000-0000428E0000}"/>
    <cellStyle name="Normal 2 2 23" xfId="36386" xr:uid="{00000000-0005-0000-0000-0000438E0000}"/>
    <cellStyle name="Normal 2 2 24" xfId="36387" xr:uid="{00000000-0005-0000-0000-0000448E0000}"/>
    <cellStyle name="Normal 2 2 25" xfId="41301" xr:uid="{00000000-0005-0000-0000-0000458E0000}"/>
    <cellStyle name="Normal 2 2 3" xfId="36388" xr:uid="{00000000-0005-0000-0000-0000468E0000}"/>
    <cellStyle name="Normal 2 2 3 10" xfId="36389" xr:uid="{00000000-0005-0000-0000-0000478E0000}"/>
    <cellStyle name="Normal 2 2 3 11" xfId="36390" xr:uid="{00000000-0005-0000-0000-0000488E0000}"/>
    <cellStyle name="Normal 2 2 3 12" xfId="36391" xr:uid="{00000000-0005-0000-0000-0000498E0000}"/>
    <cellStyle name="Normal 2 2 3 13" xfId="36392" xr:uid="{00000000-0005-0000-0000-00004A8E0000}"/>
    <cellStyle name="Normal 2 2 3 2" xfId="36393" xr:uid="{00000000-0005-0000-0000-00004B8E0000}"/>
    <cellStyle name="Normal 2 2 3 3" xfId="36394" xr:uid="{00000000-0005-0000-0000-00004C8E0000}"/>
    <cellStyle name="Normal 2 2 3 4" xfId="36395" xr:uid="{00000000-0005-0000-0000-00004D8E0000}"/>
    <cellStyle name="Normal 2 2 3 5" xfId="36396" xr:uid="{00000000-0005-0000-0000-00004E8E0000}"/>
    <cellStyle name="Normal 2 2 3 6" xfId="36397" xr:uid="{00000000-0005-0000-0000-00004F8E0000}"/>
    <cellStyle name="Normal 2 2 3 7" xfId="36398" xr:uid="{00000000-0005-0000-0000-0000508E0000}"/>
    <cellStyle name="Normal 2 2 3 8" xfId="36399" xr:uid="{00000000-0005-0000-0000-0000518E0000}"/>
    <cellStyle name="Normal 2 2 3 9" xfId="36400" xr:uid="{00000000-0005-0000-0000-0000528E0000}"/>
    <cellStyle name="Normal 2 2 4" xfId="36401" xr:uid="{00000000-0005-0000-0000-0000538E0000}"/>
    <cellStyle name="Normal 2 2 4 10" xfId="36402" xr:uid="{00000000-0005-0000-0000-0000548E0000}"/>
    <cellStyle name="Normal 2 2 4 11" xfId="36403" xr:uid="{00000000-0005-0000-0000-0000558E0000}"/>
    <cellStyle name="Normal 2 2 4 12" xfId="36404" xr:uid="{00000000-0005-0000-0000-0000568E0000}"/>
    <cellStyle name="Normal 2 2 4 13" xfId="36405" xr:uid="{00000000-0005-0000-0000-0000578E0000}"/>
    <cellStyle name="Normal 2 2 4 2" xfId="36406" xr:uid="{00000000-0005-0000-0000-0000588E0000}"/>
    <cellStyle name="Normal 2 2 4 3" xfId="36407" xr:uid="{00000000-0005-0000-0000-0000598E0000}"/>
    <cellStyle name="Normal 2 2 4 4" xfId="36408" xr:uid="{00000000-0005-0000-0000-00005A8E0000}"/>
    <cellStyle name="Normal 2 2 4 5" xfId="36409" xr:uid="{00000000-0005-0000-0000-00005B8E0000}"/>
    <cellStyle name="Normal 2 2 4 6" xfId="36410" xr:uid="{00000000-0005-0000-0000-00005C8E0000}"/>
    <cellStyle name="Normal 2 2 4 7" xfId="36411" xr:uid="{00000000-0005-0000-0000-00005D8E0000}"/>
    <cellStyle name="Normal 2 2 4 8" xfId="36412" xr:uid="{00000000-0005-0000-0000-00005E8E0000}"/>
    <cellStyle name="Normal 2 2 4 9" xfId="36413" xr:uid="{00000000-0005-0000-0000-00005F8E0000}"/>
    <cellStyle name="Normal 2 2 5" xfId="36414" xr:uid="{00000000-0005-0000-0000-0000608E0000}"/>
    <cellStyle name="Normal 2 2 5 10" xfId="36415" xr:uid="{00000000-0005-0000-0000-0000618E0000}"/>
    <cellStyle name="Normal 2 2 5 11" xfId="36416" xr:uid="{00000000-0005-0000-0000-0000628E0000}"/>
    <cellStyle name="Normal 2 2 5 12" xfId="36417" xr:uid="{00000000-0005-0000-0000-0000638E0000}"/>
    <cellStyle name="Normal 2 2 5 13" xfId="36418" xr:uid="{00000000-0005-0000-0000-0000648E0000}"/>
    <cellStyle name="Normal 2 2 5 2" xfId="36419" xr:uid="{00000000-0005-0000-0000-0000658E0000}"/>
    <cellStyle name="Normal 2 2 5 3" xfId="36420" xr:uid="{00000000-0005-0000-0000-0000668E0000}"/>
    <cellStyle name="Normal 2 2 5 4" xfId="36421" xr:uid="{00000000-0005-0000-0000-0000678E0000}"/>
    <cellStyle name="Normal 2 2 5 5" xfId="36422" xr:uid="{00000000-0005-0000-0000-0000688E0000}"/>
    <cellStyle name="Normal 2 2 5 6" xfId="36423" xr:uid="{00000000-0005-0000-0000-0000698E0000}"/>
    <cellStyle name="Normal 2 2 5 7" xfId="36424" xr:uid="{00000000-0005-0000-0000-00006A8E0000}"/>
    <cellStyle name="Normal 2 2 5 8" xfId="36425" xr:uid="{00000000-0005-0000-0000-00006B8E0000}"/>
    <cellStyle name="Normal 2 2 5 9" xfId="36426" xr:uid="{00000000-0005-0000-0000-00006C8E0000}"/>
    <cellStyle name="Normal 2 2 6" xfId="36427" xr:uid="{00000000-0005-0000-0000-00006D8E0000}"/>
    <cellStyle name="Normal 2 2 6 10" xfId="36428" xr:uid="{00000000-0005-0000-0000-00006E8E0000}"/>
    <cellStyle name="Normal 2 2 6 11" xfId="36429" xr:uid="{00000000-0005-0000-0000-00006F8E0000}"/>
    <cellStyle name="Normal 2 2 6 12" xfId="36430" xr:uid="{00000000-0005-0000-0000-0000708E0000}"/>
    <cellStyle name="Normal 2 2 6 13" xfId="36431" xr:uid="{00000000-0005-0000-0000-0000718E0000}"/>
    <cellStyle name="Normal 2 2 6 2" xfId="36432" xr:uid="{00000000-0005-0000-0000-0000728E0000}"/>
    <cellStyle name="Normal 2 2 6 3" xfId="36433" xr:uid="{00000000-0005-0000-0000-0000738E0000}"/>
    <cellStyle name="Normal 2 2 6 4" xfId="36434" xr:uid="{00000000-0005-0000-0000-0000748E0000}"/>
    <cellStyle name="Normal 2 2 6 5" xfId="36435" xr:uid="{00000000-0005-0000-0000-0000758E0000}"/>
    <cellStyle name="Normal 2 2 6 6" xfId="36436" xr:uid="{00000000-0005-0000-0000-0000768E0000}"/>
    <cellStyle name="Normal 2 2 6 7" xfId="36437" xr:uid="{00000000-0005-0000-0000-0000778E0000}"/>
    <cellStyle name="Normal 2 2 6 8" xfId="36438" xr:uid="{00000000-0005-0000-0000-0000788E0000}"/>
    <cellStyle name="Normal 2 2 6 9" xfId="36439" xr:uid="{00000000-0005-0000-0000-0000798E0000}"/>
    <cellStyle name="Normal 2 2 7" xfId="36440" xr:uid="{00000000-0005-0000-0000-00007A8E0000}"/>
    <cellStyle name="Normal 2 2 7 10" xfId="36441" xr:uid="{00000000-0005-0000-0000-00007B8E0000}"/>
    <cellStyle name="Normal 2 2 7 11" xfId="36442" xr:uid="{00000000-0005-0000-0000-00007C8E0000}"/>
    <cellStyle name="Normal 2 2 7 12" xfId="36443" xr:uid="{00000000-0005-0000-0000-00007D8E0000}"/>
    <cellStyle name="Normal 2 2 7 13" xfId="36444" xr:uid="{00000000-0005-0000-0000-00007E8E0000}"/>
    <cellStyle name="Normal 2 2 7 2" xfId="36445" xr:uid="{00000000-0005-0000-0000-00007F8E0000}"/>
    <cellStyle name="Normal 2 2 7 3" xfId="36446" xr:uid="{00000000-0005-0000-0000-0000808E0000}"/>
    <cellStyle name="Normal 2 2 7 4" xfId="36447" xr:uid="{00000000-0005-0000-0000-0000818E0000}"/>
    <cellStyle name="Normal 2 2 7 5" xfId="36448" xr:uid="{00000000-0005-0000-0000-0000828E0000}"/>
    <cellStyle name="Normal 2 2 7 6" xfId="36449" xr:uid="{00000000-0005-0000-0000-0000838E0000}"/>
    <cellStyle name="Normal 2 2 7 7" xfId="36450" xr:uid="{00000000-0005-0000-0000-0000848E0000}"/>
    <cellStyle name="Normal 2 2 7 8" xfId="36451" xr:uid="{00000000-0005-0000-0000-0000858E0000}"/>
    <cellStyle name="Normal 2 2 7 9" xfId="36452" xr:uid="{00000000-0005-0000-0000-0000868E0000}"/>
    <cellStyle name="Normal 2 2 8" xfId="36453" xr:uid="{00000000-0005-0000-0000-0000878E0000}"/>
    <cellStyle name="Normal 2 2 8 10" xfId="36454" xr:uid="{00000000-0005-0000-0000-0000888E0000}"/>
    <cellStyle name="Normal 2 2 8 11" xfId="36455" xr:uid="{00000000-0005-0000-0000-0000898E0000}"/>
    <cellStyle name="Normal 2 2 8 12" xfId="36456" xr:uid="{00000000-0005-0000-0000-00008A8E0000}"/>
    <cellStyle name="Normal 2 2 8 13" xfId="36457" xr:uid="{00000000-0005-0000-0000-00008B8E0000}"/>
    <cellStyle name="Normal 2 2 8 2" xfId="36458" xr:uid="{00000000-0005-0000-0000-00008C8E0000}"/>
    <cellStyle name="Normal 2 2 8 3" xfId="36459" xr:uid="{00000000-0005-0000-0000-00008D8E0000}"/>
    <cellStyle name="Normal 2 2 8 4" xfId="36460" xr:uid="{00000000-0005-0000-0000-00008E8E0000}"/>
    <cellStyle name="Normal 2 2 8 5" xfId="36461" xr:uid="{00000000-0005-0000-0000-00008F8E0000}"/>
    <cellStyle name="Normal 2 2 8 6" xfId="36462" xr:uid="{00000000-0005-0000-0000-0000908E0000}"/>
    <cellStyle name="Normal 2 2 8 7" xfId="36463" xr:uid="{00000000-0005-0000-0000-0000918E0000}"/>
    <cellStyle name="Normal 2 2 8 8" xfId="36464" xr:uid="{00000000-0005-0000-0000-0000928E0000}"/>
    <cellStyle name="Normal 2 2 8 9" xfId="36465" xr:uid="{00000000-0005-0000-0000-0000938E0000}"/>
    <cellStyle name="Normal 2 2 9" xfId="36466" xr:uid="{00000000-0005-0000-0000-0000948E0000}"/>
    <cellStyle name="Normal 2 2 9 10" xfId="36467" xr:uid="{00000000-0005-0000-0000-0000958E0000}"/>
    <cellStyle name="Normal 2 2 9 11" xfId="36468" xr:uid="{00000000-0005-0000-0000-0000968E0000}"/>
    <cellStyle name="Normal 2 2 9 12" xfId="36469" xr:uid="{00000000-0005-0000-0000-0000978E0000}"/>
    <cellStyle name="Normal 2 2 9 13" xfId="36470" xr:uid="{00000000-0005-0000-0000-0000988E0000}"/>
    <cellStyle name="Normal 2 2 9 2" xfId="36471" xr:uid="{00000000-0005-0000-0000-0000998E0000}"/>
    <cellStyle name="Normal 2 2 9 3" xfId="36472" xr:uid="{00000000-0005-0000-0000-00009A8E0000}"/>
    <cellStyle name="Normal 2 2 9 4" xfId="36473" xr:uid="{00000000-0005-0000-0000-00009B8E0000}"/>
    <cellStyle name="Normal 2 2 9 5" xfId="36474" xr:uid="{00000000-0005-0000-0000-00009C8E0000}"/>
    <cellStyle name="Normal 2 2 9 6" xfId="36475" xr:uid="{00000000-0005-0000-0000-00009D8E0000}"/>
    <cellStyle name="Normal 2 2 9 7" xfId="36476" xr:uid="{00000000-0005-0000-0000-00009E8E0000}"/>
    <cellStyle name="Normal 2 2 9 8" xfId="36477" xr:uid="{00000000-0005-0000-0000-00009F8E0000}"/>
    <cellStyle name="Normal 2 2 9 9" xfId="36478" xr:uid="{00000000-0005-0000-0000-0000A08E0000}"/>
    <cellStyle name="Normal 2 20" xfId="36479" xr:uid="{00000000-0005-0000-0000-0000A18E0000}"/>
    <cellStyle name="Normal 2 21" xfId="36480" xr:uid="{00000000-0005-0000-0000-0000A28E0000}"/>
    <cellStyle name="Normal 2 22" xfId="36481" xr:uid="{00000000-0005-0000-0000-0000A38E0000}"/>
    <cellStyle name="Normal 2 23" xfId="36482" xr:uid="{00000000-0005-0000-0000-0000A48E0000}"/>
    <cellStyle name="Normal 2 24" xfId="36483" xr:uid="{00000000-0005-0000-0000-0000A58E0000}"/>
    <cellStyle name="Normal 2 25" xfId="36484" xr:uid="{00000000-0005-0000-0000-0000A68E0000}"/>
    <cellStyle name="Normal 2 26" xfId="41355" xr:uid="{00000000-0005-0000-0000-0000A78E0000}"/>
    <cellStyle name="Normal 2 27" xfId="41357" xr:uid="{00000000-0005-0000-0000-0000A88E0000}"/>
    <cellStyle name="Normal 2 28" xfId="41361" xr:uid="{00000000-0005-0000-0000-0000A98E0000}"/>
    <cellStyle name="Normal 2 3" xfId="36485" xr:uid="{00000000-0005-0000-0000-0000AA8E0000}"/>
    <cellStyle name="Normal 2 3 10" xfId="36486" xr:uid="{00000000-0005-0000-0000-0000AB8E0000}"/>
    <cellStyle name="Normal 2 3 10 10" xfId="36487" xr:uid="{00000000-0005-0000-0000-0000AC8E0000}"/>
    <cellStyle name="Normal 2 3 10 11" xfId="36488" xr:uid="{00000000-0005-0000-0000-0000AD8E0000}"/>
    <cellStyle name="Normal 2 3 10 12" xfId="36489" xr:uid="{00000000-0005-0000-0000-0000AE8E0000}"/>
    <cellStyle name="Normal 2 3 10 13" xfId="36490" xr:uid="{00000000-0005-0000-0000-0000AF8E0000}"/>
    <cellStyle name="Normal 2 3 10 2" xfId="36491" xr:uid="{00000000-0005-0000-0000-0000B08E0000}"/>
    <cellStyle name="Normal 2 3 10 3" xfId="36492" xr:uid="{00000000-0005-0000-0000-0000B18E0000}"/>
    <cellStyle name="Normal 2 3 10 4" xfId="36493" xr:uid="{00000000-0005-0000-0000-0000B28E0000}"/>
    <cellStyle name="Normal 2 3 10 5" xfId="36494" xr:uid="{00000000-0005-0000-0000-0000B38E0000}"/>
    <cellStyle name="Normal 2 3 10 6" xfId="36495" xr:uid="{00000000-0005-0000-0000-0000B48E0000}"/>
    <cellStyle name="Normal 2 3 10 7" xfId="36496" xr:uid="{00000000-0005-0000-0000-0000B58E0000}"/>
    <cellStyle name="Normal 2 3 10 8" xfId="36497" xr:uid="{00000000-0005-0000-0000-0000B68E0000}"/>
    <cellStyle name="Normal 2 3 10 9" xfId="36498" xr:uid="{00000000-0005-0000-0000-0000B78E0000}"/>
    <cellStyle name="Normal 2 3 11" xfId="36499" xr:uid="{00000000-0005-0000-0000-0000B88E0000}"/>
    <cellStyle name="Normal 2 3 11 10" xfId="36500" xr:uid="{00000000-0005-0000-0000-0000B98E0000}"/>
    <cellStyle name="Normal 2 3 11 11" xfId="36501" xr:uid="{00000000-0005-0000-0000-0000BA8E0000}"/>
    <cellStyle name="Normal 2 3 11 12" xfId="36502" xr:uid="{00000000-0005-0000-0000-0000BB8E0000}"/>
    <cellStyle name="Normal 2 3 11 13" xfId="36503" xr:uid="{00000000-0005-0000-0000-0000BC8E0000}"/>
    <cellStyle name="Normal 2 3 11 2" xfId="36504" xr:uid="{00000000-0005-0000-0000-0000BD8E0000}"/>
    <cellStyle name="Normal 2 3 11 3" xfId="36505" xr:uid="{00000000-0005-0000-0000-0000BE8E0000}"/>
    <cellStyle name="Normal 2 3 11 4" xfId="36506" xr:uid="{00000000-0005-0000-0000-0000BF8E0000}"/>
    <cellStyle name="Normal 2 3 11 5" xfId="36507" xr:uid="{00000000-0005-0000-0000-0000C08E0000}"/>
    <cellStyle name="Normal 2 3 11 6" xfId="36508" xr:uid="{00000000-0005-0000-0000-0000C18E0000}"/>
    <cellStyle name="Normal 2 3 11 7" xfId="36509" xr:uid="{00000000-0005-0000-0000-0000C28E0000}"/>
    <cellStyle name="Normal 2 3 11 8" xfId="36510" xr:uid="{00000000-0005-0000-0000-0000C38E0000}"/>
    <cellStyle name="Normal 2 3 11 9" xfId="36511" xr:uid="{00000000-0005-0000-0000-0000C48E0000}"/>
    <cellStyle name="Normal 2 3 12" xfId="36512" xr:uid="{00000000-0005-0000-0000-0000C58E0000}"/>
    <cellStyle name="Normal 2 3 13" xfId="36513" xr:uid="{00000000-0005-0000-0000-0000C68E0000}"/>
    <cellStyle name="Normal 2 3 14" xfId="36514" xr:uid="{00000000-0005-0000-0000-0000C78E0000}"/>
    <cellStyle name="Normal 2 3 15" xfId="36515" xr:uid="{00000000-0005-0000-0000-0000C88E0000}"/>
    <cellStyle name="Normal 2 3 16" xfId="36516" xr:uid="{00000000-0005-0000-0000-0000C98E0000}"/>
    <cellStyle name="Normal 2 3 17" xfId="36517" xr:uid="{00000000-0005-0000-0000-0000CA8E0000}"/>
    <cellStyle name="Normal 2 3 18" xfId="36518" xr:uid="{00000000-0005-0000-0000-0000CB8E0000}"/>
    <cellStyle name="Normal 2 3 19" xfId="36519" xr:uid="{00000000-0005-0000-0000-0000CC8E0000}"/>
    <cellStyle name="Normal 2 3 2" xfId="36520" xr:uid="{00000000-0005-0000-0000-0000CD8E0000}"/>
    <cellStyle name="Normal 2 3 2 10" xfId="36521" xr:uid="{00000000-0005-0000-0000-0000CE8E0000}"/>
    <cellStyle name="Normal 2 3 2 11" xfId="36522" xr:uid="{00000000-0005-0000-0000-0000CF8E0000}"/>
    <cellStyle name="Normal 2 3 2 12" xfId="36523" xr:uid="{00000000-0005-0000-0000-0000D08E0000}"/>
    <cellStyle name="Normal 2 3 2 13" xfId="36524" xr:uid="{00000000-0005-0000-0000-0000D18E0000}"/>
    <cellStyle name="Normal 2 3 2 2" xfId="36525" xr:uid="{00000000-0005-0000-0000-0000D28E0000}"/>
    <cellStyle name="Normal 2 3 2 3" xfId="36526" xr:uid="{00000000-0005-0000-0000-0000D38E0000}"/>
    <cellStyle name="Normal 2 3 2 4" xfId="36527" xr:uid="{00000000-0005-0000-0000-0000D48E0000}"/>
    <cellStyle name="Normal 2 3 2 5" xfId="36528" xr:uid="{00000000-0005-0000-0000-0000D58E0000}"/>
    <cellStyle name="Normal 2 3 2 6" xfId="36529" xr:uid="{00000000-0005-0000-0000-0000D68E0000}"/>
    <cellStyle name="Normal 2 3 2 7" xfId="36530" xr:uid="{00000000-0005-0000-0000-0000D78E0000}"/>
    <cellStyle name="Normal 2 3 2 8" xfId="36531" xr:uid="{00000000-0005-0000-0000-0000D88E0000}"/>
    <cellStyle name="Normal 2 3 2 9" xfId="36532" xr:uid="{00000000-0005-0000-0000-0000D98E0000}"/>
    <cellStyle name="Normal 2 3 20" xfId="36533" xr:uid="{00000000-0005-0000-0000-0000DA8E0000}"/>
    <cellStyle name="Normal 2 3 21" xfId="36534" xr:uid="{00000000-0005-0000-0000-0000DB8E0000}"/>
    <cellStyle name="Normal 2 3 22" xfId="36535" xr:uid="{00000000-0005-0000-0000-0000DC8E0000}"/>
    <cellStyle name="Normal 2 3 23" xfId="36536" xr:uid="{00000000-0005-0000-0000-0000DD8E0000}"/>
    <cellStyle name="Normal 2 3 3" xfId="36537" xr:uid="{00000000-0005-0000-0000-0000DE8E0000}"/>
    <cellStyle name="Normal 2 3 3 10" xfId="36538" xr:uid="{00000000-0005-0000-0000-0000DF8E0000}"/>
    <cellStyle name="Normal 2 3 3 11" xfId="36539" xr:uid="{00000000-0005-0000-0000-0000E08E0000}"/>
    <cellStyle name="Normal 2 3 3 12" xfId="36540" xr:uid="{00000000-0005-0000-0000-0000E18E0000}"/>
    <cellStyle name="Normal 2 3 3 13" xfId="36541" xr:uid="{00000000-0005-0000-0000-0000E28E0000}"/>
    <cellStyle name="Normal 2 3 3 2" xfId="36542" xr:uid="{00000000-0005-0000-0000-0000E38E0000}"/>
    <cellStyle name="Normal 2 3 3 3" xfId="36543" xr:uid="{00000000-0005-0000-0000-0000E48E0000}"/>
    <cellStyle name="Normal 2 3 3 4" xfId="36544" xr:uid="{00000000-0005-0000-0000-0000E58E0000}"/>
    <cellStyle name="Normal 2 3 3 5" xfId="36545" xr:uid="{00000000-0005-0000-0000-0000E68E0000}"/>
    <cellStyle name="Normal 2 3 3 6" xfId="36546" xr:uid="{00000000-0005-0000-0000-0000E78E0000}"/>
    <cellStyle name="Normal 2 3 3 7" xfId="36547" xr:uid="{00000000-0005-0000-0000-0000E88E0000}"/>
    <cellStyle name="Normal 2 3 3 8" xfId="36548" xr:uid="{00000000-0005-0000-0000-0000E98E0000}"/>
    <cellStyle name="Normal 2 3 3 9" xfId="36549" xr:uid="{00000000-0005-0000-0000-0000EA8E0000}"/>
    <cellStyle name="Normal 2 3 4" xfId="36550" xr:uid="{00000000-0005-0000-0000-0000EB8E0000}"/>
    <cellStyle name="Normal 2 3 4 10" xfId="36551" xr:uid="{00000000-0005-0000-0000-0000EC8E0000}"/>
    <cellStyle name="Normal 2 3 4 11" xfId="36552" xr:uid="{00000000-0005-0000-0000-0000ED8E0000}"/>
    <cellStyle name="Normal 2 3 4 12" xfId="36553" xr:uid="{00000000-0005-0000-0000-0000EE8E0000}"/>
    <cellStyle name="Normal 2 3 4 13" xfId="36554" xr:uid="{00000000-0005-0000-0000-0000EF8E0000}"/>
    <cellStyle name="Normal 2 3 4 2" xfId="36555" xr:uid="{00000000-0005-0000-0000-0000F08E0000}"/>
    <cellStyle name="Normal 2 3 4 3" xfId="36556" xr:uid="{00000000-0005-0000-0000-0000F18E0000}"/>
    <cellStyle name="Normal 2 3 4 4" xfId="36557" xr:uid="{00000000-0005-0000-0000-0000F28E0000}"/>
    <cellStyle name="Normal 2 3 4 5" xfId="36558" xr:uid="{00000000-0005-0000-0000-0000F38E0000}"/>
    <cellStyle name="Normal 2 3 4 6" xfId="36559" xr:uid="{00000000-0005-0000-0000-0000F48E0000}"/>
    <cellStyle name="Normal 2 3 4 7" xfId="36560" xr:uid="{00000000-0005-0000-0000-0000F58E0000}"/>
    <cellStyle name="Normal 2 3 4 8" xfId="36561" xr:uid="{00000000-0005-0000-0000-0000F68E0000}"/>
    <cellStyle name="Normal 2 3 4 9" xfId="36562" xr:uid="{00000000-0005-0000-0000-0000F78E0000}"/>
    <cellStyle name="Normal 2 3 5" xfId="36563" xr:uid="{00000000-0005-0000-0000-0000F88E0000}"/>
    <cellStyle name="Normal 2 3 5 10" xfId="36564" xr:uid="{00000000-0005-0000-0000-0000F98E0000}"/>
    <cellStyle name="Normal 2 3 5 11" xfId="36565" xr:uid="{00000000-0005-0000-0000-0000FA8E0000}"/>
    <cellStyle name="Normal 2 3 5 12" xfId="36566" xr:uid="{00000000-0005-0000-0000-0000FB8E0000}"/>
    <cellStyle name="Normal 2 3 5 13" xfId="36567" xr:uid="{00000000-0005-0000-0000-0000FC8E0000}"/>
    <cellStyle name="Normal 2 3 5 2" xfId="36568" xr:uid="{00000000-0005-0000-0000-0000FD8E0000}"/>
    <cellStyle name="Normal 2 3 5 3" xfId="36569" xr:uid="{00000000-0005-0000-0000-0000FE8E0000}"/>
    <cellStyle name="Normal 2 3 5 4" xfId="36570" xr:uid="{00000000-0005-0000-0000-0000FF8E0000}"/>
    <cellStyle name="Normal 2 3 5 5" xfId="36571" xr:uid="{00000000-0005-0000-0000-0000008F0000}"/>
    <cellStyle name="Normal 2 3 5 6" xfId="36572" xr:uid="{00000000-0005-0000-0000-0000018F0000}"/>
    <cellStyle name="Normal 2 3 5 7" xfId="36573" xr:uid="{00000000-0005-0000-0000-0000028F0000}"/>
    <cellStyle name="Normal 2 3 5 8" xfId="36574" xr:uid="{00000000-0005-0000-0000-0000038F0000}"/>
    <cellStyle name="Normal 2 3 5 9" xfId="36575" xr:uid="{00000000-0005-0000-0000-0000048F0000}"/>
    <cellStyle name="Normal 2 3 6" xfId="36576" xr:uid="{00000000-0005-0000-0000-0000058F0000}"/>
    <cellStyle name="Normal 2 3 6 10" xfId="36577" xr:uid="{00000000-0005-0000-0000-0000068F0000}"/>
    <cellStyle name="Normal 2 3 6 11" xfId="36578" xr:uid="{00000000-0005-0000-0000-0000078F0000}"/>
    <cellStyle name="Normal 2 3 6 12" xfId="36579" xr:uid="{00000000-0005-0000-0000-0000088F0000}"/>
    <cellStyle name="Normal 2 3 6 13" xfId="36580" xr:uid="{00000000-0005-0000-0000-0000098F0000}"/>
    <cellStyle name="Normal 2 3 6 2" xfId="36581" xr:uid="{00000000-0005-0000-0000-00000A8F0000}"/>
    <cellStyle name="Normal 2 3 6 3" xfId="36582" xr:uid="{00000000-0005-0000-0000-00000B8F0000}"/>
    <cellStyle name="Normal 2 3 6 4" xfId="36583" xr:uid="{00000000-0005-0000-0000-00000C8F0000}"/>
    <cellStyle name="Normal 2 3 6 5" xfId="36584" xr:uid="{00000000-0005-0000-0000-00000D8F0000}"/>
    <cellStyle name="Normal 2 3 6 6" xfId="36585" xr:uid="{00000000-0005-0000-0000-00000E8F0000}"/>
    <cellStyle name="Normal 2 3 6 7" xfId="36586" xr:uid="{00000000-0005-0000-0000-00000F8F0000}"/>
    <cellStyle name="Normal 2 3 6 8" xfId="36587" xr:uid="{00000000-0005-0000-0000-0000108F0000}"/>
    <cellStyle name="Normal 2 3 6 9" xfId="36588" xr:uid="{00000000-0005-0000-0000-0000118F0000}"/>
    <cellStyle name="Normal 2 3 7" xfId="36589" xr:uid="{00000000-0005-0000-0000-0000128F0000}"/>
    <cellStyle name="Normal 2 3 7 10" xfId="36590" xr:uid="{00000000-0005-0000-0000-0000138F0000}"/>
    <cellStyle name="Normal 2 3 7 11" xfId="36591" xr:uid="{00000000-0005-0000-0000-0000148F0000}"/>
    <cellStyle name="Normal 2 3 7 12" xfId="36592" xr:uid="{00000000-0005-0000-0000-0000158F0000}"/>
    <cellStyle name="Normal 2 3 7 13" xfId="36593" xr:uid="{00000000-0005-0000-0000-0000168F0000}"/>
    <cellStyle name="Normal 2 3 7 2" xfId="36594" xr:uid="{00000000-0005-0000-0000-0000178F0000}"/>
    <cellStyle name="Normal 2 3 7 3" xfId="36595" xr:uid="{00000000-0005-0000-0000-0000188F0000}"/>
    <cellStyle name="Normal 2 3 7 4" xfId="36596" xr:uid="{00000000-0005-0000-0000-0000198F0000}"/>
    <cellStyle name="Normal 2 3 7 5" xfId="36597" xr:uid="{00000000-0005-0000-0000-00001A8F0000}"/>
    <cellStyle name="Normal 2 3 7 6" xfId="36598" xr:uid="{00000000-0005-0000-0000-00001B8F0000}"/>
    <cellStyle name="Normal 2 3 7 7" xfId="36599" xr:uid="{00000000-0005-0000-0000-00001C8F0000}"/>
    <cellStyle name="Normal 2 3 7 8" xfId="36600" xr:uid="{00000000-0005-0000-0000-00001D8F0000}"/>
    <cellStyle name="Normal 2 3 7 9" xfId="36601" xr:uid="{00000000-0005-0000-0000-00001E8F0000}"/>
    <cellStyle name="Normal 2 3 8" xfId="36602" xr:uid="{00000000-0005-0000-0000-00001F8F0000}"/>
    <cellStyle name="Normal 2 3 8 10" xfId="36603" xr:uid="{00000000-0005-0000-0000-0000208F0000}"/>
    <cellStyle name="Normal 2 3 8 11" xfId="36604" xr:uid="{00000000-0005-0000-0000-0000218F0000}"/>
    <cellStyle name="Normal 2 3 8 12" xfId="36605" xr:uid="{00000000-0005-0000-0000-0000228F0000}"/>
    <cellStyle name="Normal 2 3 8 13" xfId="36606" xr:uid="{00000000-0005-0000-0000-0000238F0000}"/>
    <cellStyle name="Normal 2 3 8 2" xfId="36607" xr:uid="{00000000-0005-0000-0000-0000248F0000}"/>
    <cellStyle name="Normal 2 3 8 3" xfId="36608" xr:uid="{00000000-0005-0000-0000-0000258F0000}"/>
    <cellStyle name="Normal 2 3 8 4" xfId="36609" xr:uid="{00000000-0005-0000-0000-0000268F0000}"/>
    <cellStyle name="Normal 2 3 8 5" xfId="36610" xr:uid="{00000000-0005-0000-0000-0000278F0000}"/>
    <cellStyle name="Normal 2 3 8 6" xfId="36611" xr:uid="{00000000-0005-0000-0000-0000288F0000}"/>
    <cellStyle name="Normal 2 3 8 7" xfId="36612" xr:uid="{00000000-0005-0000-0000-0000298F0000}"/>
    <cellStyle name="Normal 2 3 8 8" xfId="36613" xr:uid="{00000000-0005-0000-0000-00002A8F0000}"/>
    <cellStyle name="Normal 2 3 8 9" xfId="36614" xr:uid="{00000000-0005-0000-0000-00002B8F0000}"/>
    <cellStyle name="Normal 2 3 9" xfId="36615" xr:uid="{00000000-0005-0000-0000-00002C8F0000}"/>
    <cellStyle name="Normal 2 3 9 10" xfId="36616" xr:uid="{00000000-0005-0000-0000-00002D8F0000}"/>
    <cellStyle name="Normal 2 3 9 11" xfId="36617" xr:uid="{00000000-0005-0000-0000-00002E8F0000}"/>
    <cellStyle name="Normal 2 3 9 12" xfId="36618" xr:uid="{00000000-0005-0000-0000-00002F8F0000}"/>
    <cellStyle name="Normal 2 3 9 13" xfId="36619" xr:uid="{00000000-0005-0000-0000-0000308F0000}"/>
    <cellStyle name="Normal 2 3 9 2" xfId="36620" xr:uid="{00000000-0005-0000-0000-0000318F0000}"/>
    <cellStyle name="Normal 2 3 9 3" xfId="36621" xr:uid="{00000000-0005-0000-0000-0000328F0000}"/>
    <cellStyle name="Normal 2 3 9 4" xfId="36622" xr:uid="{00000000-0005-0000-0000-0000338F0000}"/>
    <cellStyle name="Normal 2 3 9 5" xfId="36623" xr:uid="{00000000-0005-0000-0000-0000348F0000}"/>
    <cellStyle name="Normal 2 3 9 6" xfId="36624" xr:uid="{00000000-0005-0000-0000-0000358F0000}"/>
    <cellStyle name="Normal 2 3 9 7" xfId="36625" xr:uid="{00000000-0005-0000-0000-0000368F0000}"/>
    <cellStyle name="Normal 2 3 9 8" xfId="36626" xr:uid="{00000000-0005-0000-0000-0000378F0000}"/>
    <cellStyle name="Normal 2 3 9 9" xfId="36627" xr:uid="{00000000-0005-0000-0000-0000388F0000}"/>
    <cellStyle name="Normal 2 4" xfId="36628" xr:uid="{00000000-0005-0000-0000-0000398F0000}"/>
    <cellStyle name="Normal 2 4 10" xfId="36629" xr:uid="{00000000-0005-0000-0000-00003A8F0000}"/>
    <cellStyle name="Normal 2 4 11" xfId="36630" xr:uid="{00000000-0005-0000-0000-00003B8F0000}"/>
    <cellStyle name="Normal 2 4 12" xfId="36631" xr:uid="{00000000-0005-0000-0000-00003C8F0000}"/>
    <cellStyle name="Normal 2 4 13" xfId="36632" xr:uid="{00000000-0005-0000-0000-00003D8F0000}"/>
    <cellStyle name="Normal 2 4 2" xfId="36633" xr:uid="{00000000-0005-0000-0000-00003E8F0000}"/>
    <cellStyle name="Normal 2 4 3" xfId="36634" xr:uid="{00000000-0005-0000-0000-00003F8F0000}"/>
    <cellStyle name="Normal 2 4 4" xfId="36635" xr:uid="{00000000-0005-0000-0000-0000408F0000}"/>
    <cellStyle name="Normal 2 4 5" xfId="36636" xr:uid="{00000000-0005-0000-0000-0000418F0000}"/>
    <cellStyle name="Normal 2 4 6" xfId="36637" xr:uid="{00000000-0005-0000-0000-0000428F0000}"/>
    <cellStyle name="Normal 2 4 7" xfId="36638" xr:uid="{00000000-0005-0000-0000-0000438F0000}"/>
    <cellStyle name="Normal 2 4 8" xfId="36639" xr:uid="{00000000-0005-0000-0000-0000448F0000}"/>
    <cellStyle name="Normal 2 4 9" xfId="36640" xr:uid="{00000000-0005-0000-0000-0000458F0000}"/>
    <cellStyle name="Normal 2 5" xfId="36641" xr:uid="{00000000-0005-0000-0000-0000468F0000}"/>
    <cellStyle name="Normal 2 5 10" xfId="36642" xr:uid="{00000000-0005-0000-0000-0000478F0000}"/>
    <cellStyle name="Normal 2 5 11" xfId="36643" xr:uid="{00000000-0005-0000-0000-0000488F0000}"/>
    <cellStyle name="Normal 2 5 12" xfId="36644" xr:uid="{00000000-0005-0000-0000-0000498F0000}"/>
    <cellStyle name="Normal 2 5 13" xfId="36645" xr:uid="{00000000-0005-0000-0000-00004A8F0000}"/>
    <cellStyle name="Normal 2 5 2" xfId="36646" xr:uid="{00000000-0005-0000-0000-00004B8F0000}"/>
    <cellStyle name="Normal 2 5 3" xfId="36647" xr:uid="{00000000-0005-0000-0000-00004C8F0000}"/>
    <cellStyle name="Normal 2 5 4" xfId="36648" xr:uid="{00000000-0005-0000-0000-00004D8F0000}"/>
    <cellStyle name="Normal 2 5 5" xfId="36649" xr:uid="{00000000-0005-0000-0000-00004E8F0000}"/>
    <cellStyle name="Normal 2 5 6" xfId="36650" xr:uid="{00000000-0005-0000-0000-00004F8F0000}"/>
    <cellStyle name="Normal 2 5 7" xfId="36651" xr:uid="{00000000-0005-0000-0000-0000508F0000}"/>
    <cellStyle name="Normal 2 5 8" xfId="36652" xr:uid="{00000000-0005-0000-0000-0000518F0000}"/>
    <cellStyle name="Normal 2 5 9" xfId="36653" xr:uid="{00000000-0005-0000-0000-0000528F0000}"/>
    <cellStyle name="Normal 2 6" xfId="36654" xr:uid="{00000000-0005-0000-0000-0000538F0000}"/>
    <cellStyle name="Normal 2 6 10" xfId="36655" xr:uid="{00000000-0005-0000-0000-0000548F0000}"/>
    <cellStyle name="Normal 2 6 11" xfId="36656" xr:uid="{00000000-0005-0000-0000-0000558F0000}"/>
    <cellStyle name="Normal 2 6 12" xfId="36657" xr:uid="{00000000-0005-0000-0000-0000568F0000}"/>
    <cellStyle name="Normal 2 6 13" xfId="36658" xr:uid="{00000000-0005-0000-0000-0000578F0000}"/>
    <cellStyle name="Normal 2 6 2" xfId="36659" xr:uid="{00000000-0005-0000-0000-0000588F0000}"/>
    <cellStyle name="Normal 2 6 3" xfId="36660" xr:uid="{00000000-0005-0000-0000-0000598F0000}"/>
    <cellStyle name="Normal 2 6 4" xfId="36661" xr:uid="{00000000-0005-0000-0000-00005A8F0000}"/>
    <cellStyle name="Normal 2 6 5" xfId="36662" xr:uid="{00000000-0005-0000-0000-00005B8F0000}"/>
    <cellStyle name="Normal 2 6 6" xfId="36663" xr:uid="{00000000-0005-0000-0000-00005C8F0000}"/>
    <cellStyle name="Normal 2 6 7" xfId="36664" xr:uid="{00000000-0005-0000-0000-00005D8F0000}"/>
    <cellStyle name="Normal 2 6 8" xfId="36665" xr:uid="{00000000-0005-0000-0000-00005E8F0000}"/>
    <cellStyle name="Normal 2 6 9" xfId="36666" xr:uid="{00000000-0005-0000-0000-00005F8F0000}"/>
    <cellStyle name="Normal 2 7" xfId="36667" xr:uid="{00000000-0005-0000-0000-0000608F0000}"/>
    <cellStyle name="Normal 2 7 10" xfId="36668" xr:uid="{00000000-0005-0000-0000-0000618F0000}"/>
    <cellStyle name="Normal 2 7 11" xfId="36669" xr:uid="{00000000-0005-0000-0000-0000628F0000}"/>
    <cellStyle name="Normal 2 7 12" xfId="36670" xr:uid="{00000000-0005-0000-0000-0000638F0000}"/>
    <cellStyle name="Normal 2 7 13" xfId="36671" xr:uid="{00000000-0005-0000-0000-0000648F0000}"/>
    <cellStyle name="Normal 2 7 2" xfId="36672" xr:uid="{00000000-0005-0000-0000-0000658F0000}"/>
    <cellStyle name="Normal 2 7 3" xfId="36673" xr:uid="{00000000-0005-0000-0000-0000668F0000}"/>
    <cellStyle name="Normal 2 7 4" xfId="36674" xr:uid="{00000000-0005-0000-0000-0000678F0000}"/>
    <cellStyle name="Normal 2 7 5" xfId="36675" xr:uid="{00000000-0005-0000-0000-0000688F0000}"/>
    <cellStyle name="Normal 2 7 6" xfId="36676" xr:uid="{00000000-0005-0000-0000-0000698F0000}"/>
    <cellStyle name="Normal 2 7 7" xfId="36677" xr:uid="{00000000-0005-0000-0000-00006A8F0000}"/>
    <cellStyle name="Normal 2 7 8" xfId="36678" xr:uid="{00000000-0005-0000-0000-00006B8F0000}"/>
    <cellStyle name="Normal 2 7 9" xfId="36679" xr:uid="{00000000-0005-0000-0000-00006C8F0000}"/>
    <cellStyle name="Normal 2 8" xfId="36680" xr:uid="{00000000-0005-0000-0000-00006D8F0000}"/>
    <cellStyle name="Normal 2 8 10" xfId="36681" xr:uid="{00000000-0005-0000-0000-00006E8F0000}"/>
    <cellStyle name="Normal 2 8 11" xfId="36682" xr:uid="{00000000-0005-0000-0000-00006F8F0000}"/>
    <cellStyle name="Normal 2 8 12" xfId="36683" xr:uid="{00000000-0005-0000-0000-0000708F0000}"/>
    <cellStyle name="Normal 2 8 13" xfId="36684" xr:uid="{00000000-0005-0000-0000-0000718F0000}"/>
    <cellStyle name="Normal 2 8 2" xfId="36685" xr:uid="{00000000-0005-0000-0000-0000728F0000}"/>
    <cellStyle name="Normal 2 8 3" xfId="36686" xr:uid="{00000000-0005-0000-0000-0000738F0000}"/>
    <cellStyle name="Normal 2 8 4" xfId="36687" xr:uid="{00000000-0005-0000-0000-0000748F0000}"/>
    <cellStyle name="Normal 2 8 5" xfId="36688" xr:uid="{00000000-0005-0000-0000-0000758F0000}"/>
    <cellStyle name="Normal 2 8 6" xfId="36689" xr:uid="{00000000-0005-0000-0000-0000768F0000}"/>
    <cellStyle name="Normal 2 8 7" xfId="36690" xr:uid="{00000000-0005-0000-0000-0000778F0000}"/>
    <cellStyle name="Normal 2 8 8" xfId="36691" xr:uid="{00000000-0005-0000-0000-0000788F0000}"/>
    <cellStyle name="Normal 2 8 9" xfId="36692" xr:uid="{00000000-0005-0000-0000-0000798F0000}"/>
    <cellStyle name="Normal 2 9" xfId="36693" xr:uid="{00000000-0005-0000-0000-00007A8F0000}"/>
    <cellStyle name="Normal 2 9 10" xfId="36694" xr:uid="{00000000-0005-0000-0000-00007B8F0000}"/>
    <cellStyle name="Normal 2 9 11" xfId="36695" xr:uid="{00000000-0005-0000-0000-00007C8F0000}"/>
    <cellStyle name="Normal 2 9 12" xfId="36696" xr:uid="{00000000-0005-0000-0000-00007D8F0000}"/>
    <cellStyle name="Normal 2 9 13" xfId="36697" xr:uid="{00000000-0005-0000-0000-00007E8F0000}"/>
    <cellStyle name="Normal 2 9 2" xfId="36698" xr:uid="{00000000-0005-0000-0000-00007F8F0000}"/>
    <cellStyle name="Normal 2 9 3" xfId="36699" xr:uid="{00000000-0005-0000-0000-0000808F0000}"/>
    <cellStyle name="Normal 2 9 4" xfId="36700" xr:uid="{00000000-0005-0000-0000-0000818F0000}"/>
    <cellStyle name="Normal 2 9 5" xfId="36701" xr:uid="{00000000-0005-0000-0000-0000828F0000}"/>
    <cellStyle name="Normal 2 9 6" xfId="36702" xr:uid="{00000000-0005-0000-0000-0000838F0000}"/>
    <cellStyle name="Normal 2 9 7" xfId="36703" xr:uid="{00000000-0005-0000-0000-0000848F0000}"/>
    <cellStyle name="Normal 2 9 8" xfId="36704" xr:uid="{00000000-0005-0000-0000-0000858F0000}"/>
    <cellStyle name="Normal 2 9 9" xfId="36705" xr:uid="{00000000-0005-0000-0000-0000868F0000}"/>
    <cellStyle name="Normal 3" xfId="36706" xr:uid="{00000000-0005-0000-0000-0000878F0000}"/>
    <cellStyle name="Normal 3 10" xfId="36707" xr:uid="{00000000-0005-0000-0000-0000888F0000}"/>
    <cellStyle name="Normal 3 10 10" xfId="36708" xr:uid="{00000000-0005-0000-0000-0000898F0000}"/>
    <cellStyle name="Normal 3 10 11" xfId="36709" xr:uid="{00000000-0005-0000-0000-00008A8F0000}"/>
    <cellStyle name="Normal 3 10 12" xfId="36710" xr:uid="{00000000-0005-0000-0000-00008B8F0000}"/>
    <cellStyle name="Normal 3 10 13" xfId="36711" xr:uid="{00000000-0005-0000-0000-00008C8F0000}"/>
    <cellStyle name="Normal 3 10 2" xfId="36712" xr:uid="{00000000-0005-0000-0000-00008D8F0000}"/>
    <cellStyle name="Normal 3 10 3" xfId="36713" xr:uid="{00000000-0005-0000-0000-00008E8F0000}"/>
    <cellStyle name="Normal 3 10 4" xfId="36714" xr:uid="{00000000-0005-0000-0000-00008F8F0000}"/>
    <cellStyle name="Normal 3 10 5" xfId="36715" xr:uid="{00000000-0005-0000-0000-0000908F0000}"/>
    <cellStyle name="Normal 3 10 6" xfId="36716" xr:uid="{00000000-0005-0000-0000-0000918F0000}"/>
    <cellStyle name="Normal 3 10 7" xfId="36717" xr:uid="{00000000-0005-0000-0000-0000928F0000}"/>
    <cellStyle name="Normal 3 10 8" xfId="36718" xr:uid="{00000000-0005-0000-0000-0000938F0000}"/>
    <cellStyle name="Normal 3 10 9" xfId="36719" xr:uid="{00000000-0005-0000-0000-0000948F0000}"/>
    <cellStyle name="Normal 3 11" xfId="36720" xr:uid="{00000000-0005-0000-0000-0000958F0000}"/>
    <cellStyle name="Normal 3 11 10" xfId="36721" xr:uid="{00000000-0005-0000-0000-0000968F0000}"/>
    <cellStyle name="Normal 3 11 11" xfId="36722" xr:uid="{00000000-0005-0000-0000-0000978F0000}"/>
    <cellStyle name="Normal 3 11 12" xfId="36723" xr:uid="{00000000-0005-0000-0000-0000988F0000}"/>
    <cellStyle name="Normal 3 11 13" xfId="36724" xr:uid="{00000000-0005-0000-0000-0000998F0000}"/>
    <cellStyle name="Normal 3 11 2" xfId="36725" xr:uid="{00000000-0005-0000-0000-00009A8F0000}"/>
    <cellStyle name="Normal 3 11 3" xfId="36726" xr:uid="{00000000-0005-0000-0000-00009B8F0000}"/>
    <cellStyle name="Normal 3 11 4" xfId="36727" xr:uid="{00000000-0005-0000-0000-00009C8F0000}"/>
    <cellStyle name="Normal 3 11 5" xfId="36728" xr:uid="{00000000-0005-0000-0000-00009D8F0000}"/>
    <cellStyle name="Normal 3 11 6" xfId="36729" xr:uid="{00000000-0005-0000-0000-00009E8F0000}"/>
    <cellStyle name="Normal 3 11 7" xfId="36730" xr:uid="{00000000-0005-0000-0000-00009F8F0000}"/>
    <cellStyle name="Normal 3 11 8" xfId="36731" xr:uid="{00000000-0005-0000-0000-0000A08F0000}"/>
    <cellStyle name="Normal 3 11 9" xfId="36732" xr:uid="{00000000-0005-0000-0000-0000A18F0000}"/>
    <cellStyle name="Normal 3 12" xfId="36733" xr:uid="{00000000-0005-0000-0000-0000A28F0000}"/>
    <cellStyle name="Normal 3 12 10" xfId="36734" xr:uid="{00000000-0005-0000-0000-0000A38F0000}"/>
    <cellStyle name="Normal 3 12 11" xfId="36735" xr:uid="{00000000-0005-0000-0000-0000A48F0000}"/>
    <cellStyle name="Normal 3 12 12" xfId="36736" xr:uid="{00000000-0005-0000-0000-0000A58F0000}"/>
    <cellStyle name="Normal 3 12 13" xfId="36737" xr:uid="{00000000-0005-0000-0000-0000A68F0000}"/>
    <cellStyle name="Normal 3 12 2" xfId="36738" xr:uid="{00000000-0005-0000-0000-0000A78F0000}"/>
    <cellStyle name="Normal 3 12 3" xfId="36739" xr:uid="{00000000-0005-0000-0000-0000A88F0000}"/>
    <cellStyle name="Normal 3 12 4" xfId="36740" xr:uid="{00000000-0005-0000-0000-0000A98F0000}"/>
    <cellStyle name="Normal 3 12 5" xfId="36741" xr:uid="{00000000-0005-0000-0000-0000AA8F0000}"/>
    <cellStyle name="Normal 3 12 6" xfId="36742" xr:uid="{00000000-0005-0000-0000-0000AB8F0000}"/>
    <cellStyle name="Normal 3 12 7" xfId="36743" xr:uid="{00000000-0005-0000-0000-0000AC8F0000}"/>
    <cellStyle name="Normal 3 12 8" xfId="36744" xr:uid="{00000000-0005-0000-0000-0000AD8F0000}"/>
    <cellStyle name="Normal 3 12 9" xfId="36745" xr:uid="{00000000-0005-0000-0000-0000AE8F0000}"/>
    <cellStyle name="Normal 3 13" xfId="36746" xr:uid="{00000000-0005-0000-0000-0000AF8F0000}"/>
    <cellStyle name="Normal 3 14" xfId="36747" xr:uid="{00000000-0005-0000-0000-0000B08F0000}"/>
    <cellStyle name="Normal 3 15" xfId="36748" xr:uid="{00000000-0005-0000-0000-0000B18F0000}"/>
    <cellStyle name="Normal 3 16" xfId="36749" xr:uid="{00000000-0005-0000-0000-0000B28F0000}"/>
    <cellStyle name="Normal 3 17" xfId="36750" xr:uid="{00000000-0005-0000-0000-0000B38F0000}"/>
    <cellStyle name="Normal 3 18" xfId="36751" xr:uid="{00000000-0005-0000-0000-0000B48F0000}"/>
    <cellStyle name="Normal 3 19" xfId="36752" xr:uid="{00000000-0005-0000-0000-0000B58F0000}"/>
    <cellStyle name="Normal 3 2" xfId="36753" xr:uid="{00000000-0005-0000-0000-0000B68F0000}"/>
    <cellStyle name="Normal 3 2 10" xfId="36754" xr:uid="{00000000-0005-0000-0000-0000B78F0000}"/>
    <cellStyle name="Normal 3 2 10 10" xfId="36755" xr:uid="{00000000-0005-0000-0000-0000B88F0000}"/>
    <cellStyle name="Normal 3 2 10 11" xfId="36756" xr:uid="{00000000-0005-0000-0000-0000B98F0000}"/>
    <cellStyle name="Normal 3 2 10 12" xfId="36757" xr:uid="{00000000-0005-0000-0000-0000BA8F0000}"/>
    <cellStyle name="Normal 3 2 10 13" xfId="36758" xr:uid="{00000000-0005-0000-0000-0000BB8F0000}"/>
    <cellStyle name="Normal 3 2 10 2" xfId="36759" xr:uid="{00000000-0005-0000-0000-0000BC8F0000}"/>
    <cellStyle name="Normal 3 2 10 3" xfId="36760" xr:uid="{00000000-0005-0000-0000-0000BD8F0000}"/>
    <cellStyle name="Normal 3 2 10 4" xfId="36761" xr:uid="{00000000-0005-0000-0000-0000BE8F0000}"/>
    <cellStyle name="Normal 3 2 10 5" xfId="36762" xr:uid="{00000000-0005-0000-0000-0000BF8F0000}"/>
    <cellStyle name="Normal 3 2 10 6" xfId="36763" xr:uid="{00000000-0005-0000-0000-0000C08F0000}"/>
    <cellStyle name="Normal 3 2 10 7" xfId="36764" xr:uid="{00000000-0005-0000-0000-0000C18F0000}"/>
    <cellStyle name="Normal 3 2 10 8" xfId="36765" xr:uid="{00000000-0005-0000-0000-0000C28F0000}"/>
    <cellStyle name="Normal 3 2 10 9" xfId="36766" xr:uid="{00000000-0005-0000-0000-0000C38F0000}"/>
    <cellStyle name="Normal 3 2 11" xfId="36767" xr:uid="{00000000-0005-0000-0000-0000C48F0000}"/>
    <cellStyle name="Normal 3 2 11 10" xfId="36768" xr:uid="{00000000-0005-0000-0000-0000C58F0000}"/>
    <cellStyle name="Normal 3 2 11 11" xfId="36769" xr:uid="{00000000-0005-0000-0000-0000C68F0000}"/>
    <cellStyle name="Normal 3 2 11 12" xfId="36770" xr:uid="{00000000-0005-0000-0000-0000C78F0000}"/>
    <cellStyle name="Normal 3 2 11 13" xfId="36771" xr:uid="{00000000-0005-0000-0000-0000C88F0000}"/>
    <cellStyle name="Normal 3 2 11 2" xfId="36772" xr:uid="{00000000-0005-0000-0000-0000C98F0000}"/>
    <cellStyle name="Normal 3 2 11 3" xfId="36773" xr:uid="{00000000-0005-0000-0000-0000CA8F0000}"/>
    <cellStyle name="Normal 3 2 11 4" xfId="36774" xr:uid="{00000000-0005-0000-0000-0000CB8F0000}"/>
    <cellStyle name="Normal 3 2 11 5" xfId="36775" xr:uid="{00000000-0005-0000-0000-0000CC8F0000}"/>
    <cellStyle name="Normal 3 2 11 6" xfId="36776" xr:uid="{00000000-0005-0000-0000-0000CD8F0000}"/>
    <cellStyle name="Normal 3 2 11 7" xfId="36777" xr:uid="{00000000-0005-0000-0000-0000CE8F0000}"/>
    <cellStyle name="Normal 3 2 11 8" xfId="36778" xr:uid="{00000000-0005-0000-0000-0000CF8F0000}"/>
    <cellStyle name="Normal 3 2 11 9" xfId="36779" xr:uid="{00000000-0005-0000-0000-0000D08F0000}"/>
    <cellStyle name="Normal 3 2 12" xfId="36780" xr:uid="{00000000-0005-0000-0000-0000D18F0000}"/>
    <cellStyle name="Normal 3 2 13" xfId="36781" xr:uid="{00000000-0005-0000-0000-0000D28F0000}"/>
    <cellStyle name="Normal 3 2 14" xfId="36782" xr:uid="{00000000-0005-0000-0000-0000D38F0000}"/>
    <cellStyle name="Normal 3 2 15" xfId="36783" xr:uid="{00000000-0005-0000-0000-0000D48F0000}"/>
    <cellStyle name="Normal 3 2 16" xfId="36784" xr:uid="{00000000-0005-0000-0000-0000D58F0000}"/>
    <cellStyle name="Normal 3 2 17" xfId="36785" xr:uid="{00000000-0005-0000-0000-0000D68F0000}"/>
    <cellStyle name="Normal 3 2 18" xfId="36786" xr:uid="{00000000-0005-0000-0000-0000D78F0000}"/>
    <cellStyle name="Normal 3 2 19" xfId="36787" xr:uid="{00000000-0005-0000-0000-0000D88F0000}"/>
    <cellStyle name="Normal 3 2 2" xfId="36788" xr:uid="{00000000-0005-0000-0000-0000D98F0000}"/>
    <cellStyle name="Normal 3 2 2 10" xfId="36789" xr:uid="{00000000-0005-0000-0000-0000DA8F0000}"/>
    <cellStyle name="Normal 3 2 2 11" xfId="36790" xr:uid="{00000000-0005-0000-0000-0000DB8F0000}"/>
    <cellStyle name="Normal 3 2 2 12" xfId="36791" xr:uid="{00000000-0005-0000-0000-0000DC8F0000}"/>
    <cellStyle name="Normal 3 2 2 13" xfId="36792" xr:uid="{00000000-0005-0000-0000-0000DD8F0000}"/>
    <cellStyle name="Normal 3 2 2 2" xfId="36793" xr:uid="{00000000-0005-0000-0000-0000DE8F0000}"/>
    <cellStyle name="Normal 3 2 2 3" xfId="36794" xr:uid="{00000000-0005-0000-0000-0000DF8F0000}"/>
    <cellStyle name="Normal 3 2 2 4" xfId="36795" xr:uid="{00000000-0005-0000-0000-0000E08F0000}"/>
    <cellStyle name="Normal 3 2 2 5" xfId="36796" xr:uid="{00000000-0005-0000-0000-0000E18F0000}"/>
    <cellStyle name="Normal 3 2 2 6" xfId="36797" xr:uid="{00000000-0005-0000-0000-0000E28F0000}"/>
    <cellStyle name="Normal 3 2 2 7" xfId="36798" xr:uid="{00000000-0005-0000-0000-0000E38F0000}"/>
    <cellStyle name="Normal 3 2 2 8" xfId="36799" xr:uid="{00000000-0005-0000-0000-0000E48F0000}"/>
    <cellStyle name="Normal 3 2 2 9" xfId="36800" xr:uid="{00000000-0005-0000-0000-0000E58F0000}"/>
    <cellStyle name="Normal 3 2 20" xfId="36801" xr:uid="{00000000-0005-0000-0000-0000E68F0000}"/>
    <cellStyle name="Normal 3 2 21" xfId="36802" xr:uid="{00000000-0005-0000-0000-0000E78F0000}"/>
    <cellStyle name="Normal 3 2 22" xfId="36803" xr:uid="{00000000-0005-0000-0000-0000E88F0000}"/>
    <cellStyle name="Normal 3 2 23" xfId="36804" xr:uid="{00000000-0005-0000-0000-0000E98F0000}"/>
    <cellStyle name="Normal 3 2 3" xfId="36805" xr:uid="{00000000-0005-0000-0000-0000EA8F0000}"/>
    <cellStyle name="Normal 3 2 3 10" xfId="36806" xr:uid="{00000000-0005-0000-0000-0000EB8F0000}"/>
    <cellStyle name="Normal 3 2 3 11" xfId="36807" xr:uid="{00000000-0005-0000-0000-0000EC8F0000}"/>
    <cellStyle name="Normal 3 2 3 12" xfId="36808" xr:uid="{00000000-0005-0000-0000-0000ED8F0000}"/>
    <cellStyle name="Normal 3 2 3 13" xfId="36809" xr:uid="{00000000-0005-0000-0000-0000EE8F0000}"/>
    <cellStyle name="Normal 3 2 3 2" xfId="36810" xr:uid="{00000000-0005-0000-0000-0000EF8F0000}"/>
    <cellStyle name="Normal 3 2 3 3" xfId="36811" xr:uid="{00000000-0005-0000-0000-0000F08F0000}"/>
    <cellStyle name="Normal 3 2 3 4" xfId="36812" xr:uid="{00000000-0005-0000-0000-0000F18F0000}"/>
    <cellStyle name="Normal 3 2 3 5" xfId="36813" xr:uid="{00000000-0005-0000-0000-0000F28F0000}"/>
    <cellStyle name="Normal 3 2 3 6" xfId="36814" xr:uid="{00000000-0005-0000-0000-0000F38F0000}"/>
    <cellStyle name="Normal 3 2 3 7" xfId="36815" xr:uid="{00000000-0005-0000-0000-0000F48F0000}"/>
    <cellStyle name="Normal 3 2 3 8" xfId="36816" xr:uid="{00000000-0005-0000-0000-0000F58F0000}"/>
    <cellStyle name="Normal 3 2 3 9" xfId="36817" xr:uid="{00000000-0005-0000-0000-0000F68F0000}"/>
    <cellStyle name="Normal 3 2 4" xfId="36818" xr:uid="{00000000-0005-0000-0000-0000F78F0000}"/>
    <cellStyle name="Normal 3 2 4 10" xfId="36819" xr:uid="{00000000-0005-0000-0000-0000F88F0000}"/>
    <cellStyle name="Normal 3 2 4 11" xfId="36820" xr:uid="{00000000-0005-0000-0000-0000F98F0000}"/>
    <cellStyle name="Normal 3 2 4 12" xfId="36821" xr:uid="{00000000-0005-0000-0000-0000FA8F0000}"/>
    <cellStyle name="Normal 3 2 4 13" xfId="36822" xr:uid="{00000000-0005-0000-0000-0000FB8F0000}"/>
    <cellStyle name="Normal 3 2 4 2" xfId="36823" xr:uid="{00000000-0005-0000-0000-0000FC8F0000}"/>
    <cellStyle name="Normal 3 2 4 3" xfId="36824" xr:uid="{00000000-0005-0000-0000-0000FD8F0000}"/>
    <cellStyle name="Normal 3 2 4 4" xfId="36825" xr:uid="{00000000-0005-0000-0000-0000FE8F0000}"/>
    <cellStyle name="Normal 3 2 4 5" xfId="36826" xr:uid="{00000000-0005-0000-0000-0000FF8F0000}"/>
    <cellStyle name="Normal 3 2 4 6" xfId="36827" xr:uid="{00000000-0005-0000-0000-000000900000}"/>
    <cellStyle name="Normal 3 2 4 7" xfId="36828" xr:uid="{00000000-0005-0000-0000-000001900000}"/>
    <cellStyle name="Normal 3 2 4 8" xfId="36829" xr:uid="{00000000-0005-0000-0000-000002900000}"/>
    <cellStyle name="Normal 3 2 4 9" xfId="36830" xr:uid="{00000000-0005-0000-0000-000003900000}"/>
    <cellStyle name="Normal 3 2 5" xfId="36831" xr:uid="{00000000-0005-0000-0000-000004900000}"/>
    <cellStyle name="Normal 3 2 5 10" xfId="36832" xr:uid="{00000000-0005-0000-0000-000005900000}"/>
    <cellStyle name="Normal 3 2 5 11" xfId="36833" xr:uid="{00000000-0005-0000-0000-000006900000}"/>
    <cellStyle name="Normal 3 2 5 12" xfId="36834" xr:uid="{00000000-0005-0000-0000-000007900000}"/>
    <cellStyle name="Normal 3 2 5 13" xfId="36835" xr:uid="{00000000-0005-0000-0000-000008900000}"/>
    <cellStyle name="Normal 3 2 5 2" xfId="36836" xr:uid="{00000000-0005-0000-0000-000009900000}"/>
    <cellStyle name="Normal 3 2 5 3" xfId="36837" xr:uid="{00000000-0005-0000-0000-00000A900000}"/>
    <cellStyle name="Normal 3 2 5 4" xfId="36838" xr:uid="{00000000-0005-0000-0000-00000B900000}"/>
    <cellStyle name="Normal 3 2 5 5" xfId="36839" xr:uid="{00000000-0005-0000-0000-00000C900000}"/>
    <cellStyle name="Normal 3 2 5 6" xfId="36840" xr:uid="{00000000-0005-0000-0000-00000D900000}"/>
    <cellStyle name="Normal 3 2 5 7" xfId="36841" xr:uid="{00000000-0005-0000-0000-00000E900000}"/>
    <cellStyle name="Normal 3 2 5 8" xfId="36842" xr:uid="{00000000-0005-0000-0000-00000F900000}"/>
    <cellStyle name="Normal 3 2 5 9" xfId="36843" xr:uid="{00000000-0005-0000-0000-000010900000}"/>
    <cellStyle name="Normal 3 2 6" xfId="36844" xr:uid="{00000000-0005-0000-0000-000011900000}"/>
    <cellStyle name="Normal 3 2 6 10" xfId="36845" xr:uid="{00000000-0005-0000-0000-000012900000}"/>
    <cellStyle name="Normal 3 2 6 11" xfId="36846" xr:uid="{00000000-0005-0000-0000-000013900000}"/>
    <cellStyle name="Normal 3 2 6 12" xfId="36847" xr:uid="{00000000-0005-0000-0000-000014900000}"/>
    <cellStyle name="Normal 3 2 6 13" xfId="36848" xr:uid="{00000000-0005-0000-0000-000015900000}"/>
    <cellStyle name="Normal 3 2 6 2" xfId="36849" xr:uid="{00000000-0005-0000-0000-000016900000}"/>
    <cellStyle name="Normal 3 2 6 3" xfId="36850" xr:uid="{00000000-0005-0000-0000-000017900000}"/>
    <cellStyle name="Normal 3 2 6 4" xfId="36851" xr:uid="{00000000-0005-0000-0000-000018900000}"/>
    <cellStyle name="Normal 3 2 6 5" xfId="36852" xr:uid="{00000000-0005-0000-0000-000019900000}"/>
    <cellStyle name="Normal 3 2 6 6" xfId="36853" xr:uid="{00000000-0005-0000-0000-00001A900000}"/>
    <cellStyle name="Normal 3 2 6 7" xfId="36854" xr:uid="{00000000-0005-0000-0000-00001B900000}"/>
    <cellStyle name="Normal 3 2 6 8" xfId="36855" xr:uid="{00000000-0005-0000-0000-00001C900000}"/>
    <cellStyle name="Normal 3 2 6 9" xfId="36856" xr:uid="{00000000-0005-0000-0000-00001D900000}"/>
    <cellStyle name="Normal 3 2 7" xfId="36857" xr:uid="{00000000-0005-0000-0000-00001E900000}"/>
    <cellStyle name="Normal 3 2 7 10" xfId="36858" xr:uid="{00000000-0005-0000-0000-00001F900000}"/>
    <cellStyle name="Normal 3 2 7 11" xfId="36859" xr:uid="{00000000-0005-0000-0000-000020900000}"/>
    <cellStyle name="Normal 3 2 7 12" xfId="36860" xr:uid="{00000000-0005-0000-0000-000021900000}"/>
    <cellStyle name="Normal 3 2 7 13" xfId="36861" xr:uid="{00000000-0005-0000-0000-000022900000}"/>
    <cellStyle name="Normal 3 2 7 2" xfId="36862" xr:uid="{00000000-0005-0000-0000-000023900000}"/>
    <cellStyle name="Normal 3 2 7 3" xfId="36863" xr:uid="{00000000-0005-0000-0000-000024900000}"/>
    <cellStyle name="Normal 3 2 7 4" xfId="36864" xr:uid="{00000000-0005-0000-0000-000025900000}"/>
    <cellStyle name="Normal 3 2 7 5" xfId="36865" xr:uid="{00000000-0005-0000-0000-000026900000}"/>
    <cellStyle name="Normal 3 2 7 6" xfId="36866" xr:uid="{00000000-0005-0000-0000-000027900000}"/>
    <cellStyle name="Normal 3 2 7 7" xfId="36867" xr:uid="{00000000-0005-0000-0000-000028900000}"/>
    <cellStyle name="Normal 3 2 7 8" xfId="36868" xr:uid="{00000000-0005-0000-0000-000029900000}"/>
    <cellStyle name="Normal 3 2 7 9" xfId="36869" xr:uid="{00000000-0005-0000-0000-00002A900000}"/>
    <cellStyle name="Normal 3 2 8" xfId="36870" xr:uid="{00000000-0005-0000-0000-00002B900000}"/>
    <cellStyle name="Normal 3 2 8 10" xfId="36871" xr:uid="{00000000-0005-0000-0000-00002C900000}"/>
    <cellStyle name="Normal 3 2 8 11" xfId="36872" xr:uid="{00000000-0005-0000-0000-00002D900000}"/>
    <cellStyle name="Normal 3 2 8 12" xfId="36873" xr:uid="{00000000-0005-0000-0000-00002E900000}"/>
    <cellStyle name="Normal 3 2 8 13" xfId="36874" xr:uid="{00000000-0005-0000-0000-00002F900000}"/>
    <cellStyle name="Normal 3 2 8 2" xfId="36875" xr:uid="{00000000-0005-0000-0000-000030900000}"/>
    <cellStyle name="Normal 3 2 8 3" xfId="36876" xr:uid="{00000000-0005-0000-0000-000031900000}"/>
    <cellStyle name="Normal 3 2 8 4" xfId="36877" xr:uid="{00000000-0005-0000-0000-000032900000}"/>
    <cellStyle name="Normal 3 2 8 5" xfId="36878" xr:uid="{00000000-0005-0000-0000-000033900000}"/>
    <cellStyle name="Normal 3 2 8 6" xfId="36879" xr:uid="{00000000-0005-0000-0000-000034900000}"/>
    <cellStyle name="Normal 3 2 8 7" xfId="36880" xr:uid="{00000000-0005-0000-0000-000035900000}"/>
    <cellStyle name="Normal 3 2 8 8" xfId="36881" xr:uid="{00000000-0005-0000-0000-000036900000}"/>
    <cellStyle name="Normal 3 2 8 9" xfId="36882" xr:uid="{00000000-0005-0000-0000-000037900000}"/>
    <cellStyle name="Normal 3 2 9" xfId="36883" xr:uid="{00000000-0005-0000-0000-000038900000}"/>
    <cellStyle name="Normal 3 2 9 10" xfId="36884" xr:uid="{00000000-0005-0000-0000-000039900000}"/>
    <cellStyle name="Normal 3 2 9 11" xfId="36885" xr:uid="{00000000-0005-0000-0000-00003A900000}"/>
    <cellStyle name="Normal 3 2 9 12" xfId="36886" xr:uid="{00000000-0005-0000-0000-00003B900000}"/>
    <cellStyle name="Normal 3 2 9 13" xfId="36887" xr:uid="{00000000-0005-0000-0000-00003C900000}"/>
    <cellStyle name="Normal 3 2 9 2" xfId="36888" xr:uid="{00000000-0005-0000-0000-00003D900000}"/>
    <cellStyle name="Normal 3 2 9 3" xfId="36889" xr:uid="{00000000-0005-0000-0000-00003E900000}"/>
    <cellStyle name="Normal 3 2 9 4" xfId="36890" xr:uid="{00000000-0005-0000-0000-00003F900000}"/>
    <cellStyle name="Normal 3 2 9 5" xfId="36891" xr:uid="{00000000-0005-0000-0000-000040900000}"/>
    <cellStyle name="Normal 3 2 9 6" xfId="36892" xr:uid="{00000000-0005-0000-0000-000041900000}"/>
    <cellStyle name="Normal 3 2 9 7" xfId="36893" xr:uid="{00000000-0005-0000-0000-000042900000}"/>
    <cellStyle name="Normal 3 2 9 8" xfId="36894" xr:uid="{00000000-0005-0000-0000-000043900000}"/>
    <cellStyle name="Normal 3 2 9 9" xfId="36895" xr:uid="{00000000-0005-0000-0000-000044900000}"/>
    <cellStyle name="Normal 3 20" xfId="36896" xr:uid="{00000000-0005-0000-0000-000045900000}"/>
    <cellStyle name="Normal 3 21" xfId="36897" xr:uid="{00000000-0005-0000-0000-000046900000}"/>
    <cellStyle name="Normal 3 22" xfId="36898" xr:uid="{00000000-0005-0000-0000-000047900000}"/>
    <cellStyle name="Normal 3 23" xfId="36899" xr:uid="{00000000-0005-0000-0000-000048900000}"/>
    <cellStyle name="Normal 3 24" xfId="36900" xr:uid="{00000000-0005-0000-0000-000049900000}"/>
    <cellStyle name="Normal 3 25" xfId="41358" xr:uid="{00000000-0005-0000-0000-00004A900000}"/>
    <cellStyle name="Normal 3 26" xfId="41362" xr:uid="{00000000-0005-0000-0000-00004B900000}"/>
    <cellStyle name="Normal 3 27" xfId="41365" xr:uid="{00000000-0005-0000-0000-00004C900000}"/>
    <cellStyle name="Normal 3 3" xfId="36901" xr:uid="{00000000-0005-0000-0000-00004D900000}"/>
    <cellStyle name="Normal 3 3 10" xfId="36902" xr:uid="{00000000-0005-0000-0000-00004E900000}"/>
    <cellStyle name="Normal 3 3 11" xfId="36903" xr:uid="{00000000-0005-0000-0000-00004F900000}"/>
    <cellStyle name="Normal 3 3 12" xfId="36904" xr:uid="{00000000-0005-0000-0000-000050900000}"/>
    <cellStyle name="Normal 3 3 13" xfId="36905" xr:uid="{00000000-0005-0000-0000-000051900000}"/>
    <cellStyle name="Normal 3 3 2" xfId="36906" xr:uid="{00000000-0005-0000-0000-000052900000}"/>
    <cellStyle name="Normal 3 3 3" xfId="36907" xr:uid="{00000000-0005-0000-0000-000053900000}"/>
    <cellStyle name="Normal 3 3 4" xfId="36908" xr:uid="{00000000-0005-0000-0000-000054900000}"/>
    <cellStyle name="Normal 3 3 5" xfId="36909" xr:uid="{00000000-0005-0000-0000-000055900000}"/>
    <cellStyle name="Normal 3 3 6" xfId="36910" xr:uid="{00000000-0005-0000-0000-000056900000}"/>
    <cellStyle name="Normal 3 3 7" xfId="36911" xr:uid="{00000000-0005-0000-0000-000057900000}"/>
    <cellStyle name="Normal 3 3 8" xfId="36912" xr:uid="{00000000-0005-0000-0000-000058900000}"/>
    <cellStyle name="Normal 3 3 9" xfId="36913" xr:uid="{00000000-0005-0000-0000-000059900000}"/>
    <cellStyle name="Normal 3 4" xfId="36914" xr:uid="{00000000-0005-0000-0000-00005A900000}"/>
    <cellStyle name="Normal 3 4 10" xfId="36915" xr:uid="{00000000-0005-0000-0000-00005B900000}"/>
    <cellStyle name="Normal 3 4 11" xfId="36916" xr:uid="{00000000-0005-0000-0000-00005C900000}"/>
    <cellStyle name="Normal 3 4 12" xfId="36917" xr:uid="{00000000-0005-0000-0000-00005D900000}"/>
    <cellStyle name="Normal 3 4 13" xfId="36918" xr:uid="{00000000-0005-0000-0000-00005E900000}"/>
    <cellStyle name="Normal 3 4 2" xfId="36919" xr:uid="{00000000-0005-0000-0000-00005F900000}"/>
    <cellStyle name="Normal 3 4 3" xfId="36920" xr:uid="{00000000-0005-0000-0000-000060900000}"/>
    <cellStyle name="Normal 3 4 4" xfId="36921" xr:uid="{00000000-0005-0000-0000-000061900000}"/>
    <cellStyle name="Normal 3 4 5" xfId="36922" xr:uid="{00000000-0005-0000-0000-000062900000}"/>
    <cellStyle name="Normal 3 4 6" xfId="36923" xr:uid="{00000000-0005-0000-0000-000063900000}"/>
    <cellStyle name="Normal 3 4 7" xfId="36924" xr:uid="{00000000-0005-0000-0000-000064900000}"/>
    <cellStyle name="Normal 3 4 8" xfId="36925" xr:uid="{00000000-0005-0000-0000-000065900000}"/>
    <cellStyle name="Normal 3 4 9" xfId="36926" xr:uid="{00000000-0005-0000-0000-000066900000}"/>
    <cellStyle name="Normal 3 5" xfId="36927" xr:uid="{00000000-0005-0000-0000-000067900000}"/>
    <cellStyle name="Normal 3 5 10" xfId="36928" xr:uid="{00000000-0005-0000-0000-000068900000}"/>
    <cellStyle name="Normal 3 5 11" xfId="36929" xr:uid="{00000000-0005-0000-0000-000069900000}"/>
    <cellStyle name="Normal 3 5 12" xfId="36930" xr:uid="{00000000-0005-0000-0000-00006A900000}"/>
    <cellStyle name="Normal 3 5 13" xfId="36931" xr:uid="{00000000-0005-0000-0000-00006B900000}"/>
    <cellStyle name="Normal 3 5 2" xfId="36932" xr:uid="{00000000-0005-0000-0000-00006C900000}"/>
    <cellStyle name="Normal 3 5 3" xfId="36933" xr:uid="{00000000-0005-0000-0000-00006D900000}"/>
    <cellStyle name="Normal 3 5 4" xfId="36934" xr:uid="{00000000-0005-0000-0000-00006E900000}"/>
    <cellStyle name="Normal 3 5 5" xfId="36935" xr:uid="{00000000-0005-0000-0000-00006F900000}"/>
    <cellStyle name="Normal 3 5 6" xfId="36936" xr:uid="{00000000-0005-0000-0000-000070900000}"/>
    <cellStyle name="Normal 3 5 7" xfId="36937" xr:uid="{00000000-0005-0000-0000-000071900000}"/>
    <cellStyle name="Normal 3 5 8" xfId="36938" xr:uid="{00000000-0005-0000-0000-000072900000}"/>
    <cellStyle name="Normal 3 5 9" xfId="36939" xr:uid="{00000000-0005-0000-0000-000073900000}"/>
    <cellStyle name="Normal 3 6" xfId="36940" xr:uid="{00000000-0005-0000-0000-000074900000}"/>
    <cellStyle name="Normal 3 6 10" xfId="36941" xr:uid="{00000000-0005-0000-0000-000075900000}"/>
    <cellStyle name="Normal 3 6 11" xfId="36942" xr:uid="{00000000-0005-0000-0000-000076900000}"/>
    <cellStyle name="Normal 3 6 12" xfId="36943" xr:uid="{00000000-0005-0000-0000-000077900000}"/>
    <cellStyle name="Normal 3 6 13" xfId="36944" xr:uid="{00000000-0005-0000-0000-000078900000}"/>
    <cellStyle name="Normal 3 6 2" xfId="36945" xr:uid="{00000000-0005-0000-0000-000079900000}"/>
    <cellStyle name="Normal 3 6 3" xfId="36946" xr:uid="{00000000-0005-0000-0000-00007A900000}"/>
    <cellStyle name="Normal 3 6 4" xfId="36947" xr:uid="{00000000-0005-0000-0000-00007B900000}"/>
    <cellStyle name="Normal 3 6 5" xfId="36948" xr:uid="{00000000-0005-0000-0000-00007C900000}"/>
    <cellStyle name="Normal 3 6 6" xfId="36949" xr:uid="{00000000-0005-0000-0000-00007D900000}"/>
    <cellStyle name="Normal 3 6 7" xfId="36950" xr:uid="{00000000-0005-0000-0000-00007E900000}"/>
    <cellStyle name="Normal 3 6 8" xfId="36951" xr:uid="{00000000-0005-0000-0000-00007F900000}"/>
    <cellStyle name="Normal 3 6 9" xfId="36952" xr:uid="{00000000-0005-0000-0000-000080900000}"/>
    <cellStyle name="Normal 3 7" xfId="36953" xr:uid="{00000000-0005-0000-0000-000081900000}"/>
    <cellStyle name="Normal 3 7 10" xfId="36954" xr:uid="{00000000-0005-0000-0000-000082900000}"/>
    <cellStyle name="Normal 3 7 11" xfId="36955" xr:uid="{00000000-0005-0000-0000-000083900000}"/>
    <cellStyle name="Normal 3 7 12" xfId="36956" xr:uid="{00000000-0005-0000-0000-000084900000}"/>
    <cellStyle name="Normal 3 7 13" xfId="36957" xr:uid="{00000000-0005-0000-0000-000085900000}"/>
    <cellStyle name="Normal 3 7 2" xfId="36958" xr:uid="{00000000-0005-0000-0000-000086900000}"/>
    <cellStyle name="Normal 3 7 3" xfId="36959" xr:uid="{00000000-0005-0000-0000-000087900000}"/>
    <cellStyle name="Normal 3 7 4" xfId="36960" xr:uid="{00000000-0005-0000-0000-000088900000}"/>
    <cellStyle name="Normal 3 7 5" xfId="36961" xr:uid="{00000000-0005-0000-0000-000089900000}"/>
    <cellStyle name="Normal 3 7 6" xfId="36962" xr:uid="{00000000-0005-0000-0000-00008A900000}"/>
    <cellStyle name="Normal 3 7 7" xfId="36963" xr:uid="{00000000-0005-0000-0000-00008B900000}"/>
    <cellStyle name="Normal 3 7 8" xfId="36964" xr:uid="{00000000-0005-0000-0000-00008C900000}"/>
    <cellStyle name="Normal 3 7 9" xfId="36965" xr:uid="{00000000-0005-0000-0000-00008D900000}"/>
    <cellStyle name="Normal 3 8" xfId="36966" xr:uid="{00000000-0005-0000-0000-00008E900000}"/>
    <cellStyle name="Normal 3 8 10" xfId="36967" xr:uid="{00000000-0005-0000-0000-00008F900000}"/>
    <cellStyle name="Normal 3 8 11" xfId="36968" xr:uid="{00000000-0005-0000-0000-000090900000}"/>
    <cellStyle name="Normal 3 8 12" xfId="36969" xr:uid="{00000000-0005-0000-0000-000091900000}"/>
    <cellStyle name="Normal 3 8 13" xfId="36970" xr:uid="{00000000-0005-0000-0000-000092900000}"/>
    <cellStyle name="Normal 3 8 2" xfId="36971" xr:uid="{00000000-0005-0000-0000-000093900000}"/>
    <cellStyle name="Normal 3 8 3" xfId="36972" xr:uid="{00000000-0005-0000-0000-000094900000}"/>
    <cellStyle name="Normal 3 8 4" xfId="36973" xr:uid="{00000000-0005-0000-0000-000095900000}"/>
    <cellStyle name="Normal 3 8 5" xfId="36974" xr:uid="{00000000-0005-0000-0000-000096900000}"/>
    <cellStyle name="Normal 3 8 6" xfId="36975" xr:uid="{00000000-0005-0000-0000-000097900000}"/>
    <cellStyle name="Normal 3 8 7" xfId="36976" xr:uid="{00000000-0005-0000-0000-000098900000}"/>
    <cellStyle name="Normal 3 8 8" xfId="36977" xr:uid="{00000000-0005-0000-0000-000099900000}"/>
    <cellStyle name="Normal 3 8 9" xfId="36978" xr:uid="{00000000-0005-0000-0000-00009A900000}"/>
    <cellStyle name="Normal 3 9" xfId="36979" xr:uid="{00000000-0005-0000-0000-00009B900000}"/>
    <cellStyle name="Normal 3 9 10" xfId="36980" xr:uid="{00000000-0005-0000-0000-00009C900000}"/>
    <cellStyle name="Normal 3 9 11" xfId="36981" xr:uid="{00000000-0005-0000-0000-00009D900000}"/>
    <cellStyle name="Normal 3 9 12" xfId="36982" xr:uid="{00000000-0005-0000-0000-00009E900000}"/>
    <cellStyle name="Normal 3 9 13" xfId="36983" xr:uid="{00000000-0005-0000-0000-00009F900000}"/>
    <cellStyle name="Normal 3 9 2" xfId="36984" xr:uid="{00000000-0005-0000-0000-0000A0900000}"/>
    <cellStyle name="Normal 3 9 3" xfId="36985" xr:uid="{00000000-0005-0000-0000-0000A1900000}"/>
    <cellStyle name="Normal 3 9 4" xfId="36986" xr:uid="{00000000-0005-0000-0000-0000A2900000}"/>
    <cellStyle name="Normal 3 9 5" xfId="36987" xr:uid="{00000000-0005-0000-0000-0000A3900000}"/>
    <cellStyle name="Normal 3 9 6" xfId="36988" xr:uid="{00000000-0005-0000-0000-0000A4900000}"/>
    <cellStyle name="Normal 3 9 7" xfId="36989" xr:uid="{00000000-0005-0000-0000-0000A5900000}"/>
    <cellStyle name="Normal 3 9 8" xfId="36990" xr:uid="{00000000-0005-0000-0000-0000A6900000}"/>
    <cellStyle name="Normal 3 9 9" xfId="36991" xr:uid="{00000000-0005-0000-0000-0000A7900000}"/>
    <cellStyle name="Normal 4" xfId="36992" xr:uid="{00000000-0005-0000-0000-0000A8900000}"/>
    <cellStyle name="Normal 4 10" xfId="36993" xr:uid="{00000000-0005-0000-0000-0000A9900000}"/>
    <cellStyle name="Normal 4 10 10" xfId="36994" xr:uid="{00000000-0005-0000-0000-0000AA900000}"/>
    <cellStyle name="Normal 4 10 11" xfId="36995" xr:uid="{00000000-0005-0000-0000-0000AB900000}"/>
    <cellStyle name="Normal 4 10 12" xfId="36996" xr:uid="{00000000-0005-0000-0000-0000AC900000}"/>
    <cellStyle name="Normal 4 10 13" xfId="36997" xr:uid="{00000000-0005-0000-0000-0000AD900000}"/>
    <cellStyle name="Normal 4 10 2" xfId="36998" xr:uid="{00000000-0005-0000-0000-0000AE900000}"/>
    <cellStyle name="Normal 4 10 3" xfId="36999" xr:uid="{00000000-0005-0000-0000-0000AF900000}"/>
    <cellStyle name="Normal 4 10 4" xfId="37000" xr:uid="{00000000-0005-0000-0000-0000B0900000}"/>
    <cellStyle name="Normal 4 10 5" xfId="37001" xr:uid="{00000000-0005-0000-0000-0000B1900000}"/>
    <cellStyle name="Normal 4 10 6" xfId="37002" xr:uid="{00000000-0005-0000-0000-0000B2900000}"/>
    <cellStyle name="Normal 4 10 7" xfId="37003" xr:uid="{00000000-0005-0000-0000-0000B3900000}"/>
    <cellStyle name="Normal 4 10 8" xfId="37004" xr:uid="{00000000-0005-0000-0000-0000B4900000}"/>
    <cellStyle name="Normal 4 10 9" xfId="37005" xr:uid="{00000000-0005-0000-0000-0000B5900000}"/>
    <cellStyle name="Normal 4 11" xfId="37006" xr:uid="{00000000-0005-0000-0000-0000B6900000}"/>
    <cellStyle name="Normal 4 11 10" xfId="37007" xr:uid="{00000000-0005-0000-0000-0000B7900000}"/>
    <cellStyle name="Normal 4 11 11" xfId="37008" xr:uid="{00000000-0005-0000-0000-0000B8900000}"/>
    <cellStyle name="Normal 4 11 12" xfId="37009" xr:uid="{00000000-0005-0000-0000-0000B9900000}"/>
    <cellStyle name="Normal 4 11 13" xfId="37010" xr:uid="{00000000-0005-0000-0000-0000BA900000}"/>
    <cellStyle name="Normal 4 11 2" xfId="37011" xr:uid="{00000000-0005-0000-0000-0000BB900000}"/>
    <cellStyle name="Normal 4 11 3" xfId="37012" xr:uid="{00000000-0005-0000-0000-0000BC900000}"/>
    <cellStyle name="Normal 4 11 4" xfId="37013" xr:uid="{00000000-0005-0000-0000-0000BD900000}"/>
    <cellStyle name="Normal 4 11 5" xfId="37014" xr:uid="{00000000-0005-0000-0000-0000BE900000}"/>
    <cellStyle name="Normal 4 11 6" xfId="37015" xr:uid="{00000000-0005-0000-0000-0000BF900000}"/>
    <cellStyle name="Normal 4 11 7" xfId="37016" xr:uid="{00000000-0005-0000-0000-0000C0900000}"/>
    <cellStyle name="Normal 4 11 8" xfId="37017" xr:uid="{00000000-0005-0000-0000-0000C1900000}"/>
    <cellStyle name="Normal 4 11 9" xfId="37018" xr:uid="{00000000-0005-0000-0000-0000C2900000}"/>
    <cellStyle name="Normal 4 12" xfId="37019" xr:uid="{00000000-0005-0000-0000-0000C3900000}"/>
    <cellStyle name="Normal 4 12 10" xfId="37020" xr:uid="{00000000-0005-0000-0000-0000C4900000}"/>
    <cellStyle name="Normal 4 12 11" xfId="37021" xr:uid="{00000000-0005-0000-0000-0000C5900000}"/>
    <cellStyle name="Normal 4 12 12" xfId="37022" xr:uid="{00000000-0005-0000-0000-0000C6900000}"/>
    <cellStyle name="Normal 4 12 13" xfId="37023" xr:uid="{00000000-0005-0000-0000-0000C7900000}"/>
    <cellStyle name="Normal 4 12 2" xfId="37024" xr:uid="{00000000-0005-0000-0000-0000C8900000}"/>
    <cellStyle name="Normal 4 12 3" xfId="37025" xr:uid="{00000000-0005-0000-0000-0000C9900000}"/>
    <cellStyle name="Normal 4 12 4" xfId="37026" xr:uid="{00000000-0005-0000-0000-0000CA900000}"/>
    <cellStyle name="Normal 4 12 5" xfId="37027" xr:uid="{00000000-0005-0000-0000-0000CB900000}"/>
    <cellStyle name="Normal 4 12 6" xfId="37028" xr:uid="{00000000-0005-0000-0000-0000CC900000}"/>
    <cellStyle name="Normal 4 12 7" xfId="37029" xr:uid="{00000000-0005-0000-0000-0000CD900000}"/>
    <cellStyle name="Normal 4 12 8" xfId="37030" xr:uid="{00000000-0005-0000-0000-0000CE900000}"/>
    <cellStyle name="Normal 4 12 9" xfId="37031" xr:uid="{00000000-0005-0000-0000-0000CF900000}"/>
    <cellStyle name="Normal 4 13" xfId="37032" xr:uid="{00000000-0005-0000-0000-0000D0900000}"/>
    <cellStyle name="Normal 4 14" xfId="37033" xr:uid="{00000000-0005-0000-0000-0000D1900000}"/>
    <cellStyle name="Normal 4 15" xfId="37034" xr:uid="{00000000-0005-0000-0000-0000D2900000}"/>
    <cellStyle name="Normal 4 16" xfId="37035" xr:uid="{00000000-0005-0000-0000-0000D3900000}"/>
    <cellStyle name="Normal 4 17" xfId="37036" xr:uid="{00000000-0005-0000-0000-0000D4900000}"/>
    <cellStyle name="Normal 4 18" xfId="37037" xr:uid="{00000000-0005-0000-0000-0000D5900000}"/>
    <cellStyle name="Normal 4 19" xfId="37038" xr:uid="{00000000-0005-0000-0000-0000D6900000}"/>
    <cellStyle name="Normal 4 2" xfId="37039" xr:uid="{00000000-0005-0000-0000-0000D7900000}"/>
    <cellStyle name="Normal 4 2 10" xfId="37040" xr:uid="{00000000-0005-0000-0000-0000D8900000}"/>
    <cellStyle name="Normal 4 2 10 10" xfId="37041" xr:uid="{00000000-0005-0000-0000-0000D9900000}"/>
    <cellStyle name="Normal 4 2 10 11" xfId="37042" xr:uid="{00000000-0005-0000-0000-0000DA900000}"/>
    <cellStyle name="Normal 4 2 10 12" xfId="37043" xr:uid="{00000000-0005-0000-0000-0000DB900000}"/>
    <cellStyle name="Normal 4 2 10 13" xfId="37044" xr:uid="{00000000-0005-0000-0000-0000DC900000}"/>
    <cellStyle name="Normal 4 2 10 2" xfId="37045" xr:uid="{00000000-0005-0000-0000-0000DD900000}"/>
    <cellStyle name="Normal 4 2 10 3" xfId="37046" xr:uid="{00000000-0005-0000-0000-0000DE900000}"/>
    <cellStyle name="Normal 4 2 10 4" xfId="37047" xr:uid="{00000000-0005-0000-0000-0000DF900000}"/>
    <cellStyle name="Normal 4 2 10 5" xfId="37048" xr:uid="{00000000-0005-0000-0000-0000E0900000}"/>
    <cellStyle name="Normal 4 2 10 6" xfId="37049" xr:uid="{00000000-0005-0000-0000-0000E1900000}"/>
    <cellStyle name="Normal 4 2 10 7" xfId="37050" xr:uid="{00000000-0005-0000-0000-0000E2900000}"/>
    <cellStyle name="Normal 4 2 10 8" xfId="37051" xr:uid="{00000000-0005-0000-0000-0000E3900000}"/>
    <cellStyle name="Normal 4 2 10 9" xfId="37052" xr:uid="{00000000-0005-0000-0000-0000E4900000}"/>
    <cellStyle name="Normal 4 2 11" xfId="37053" xr:uid="{00000000-0005-0000-0000-0000E5900000}"/>
    <cellStyle name="Normal 4 2 11 10" xfId="37054" xr:uid="{00000000-0005-0000-0000-0000E6900000}"/>
    <cellStyle name="Normal 4 2 11 11" xfId="37055" xr:uid="{00000000-0005-0000-0000-0000E7900000}"/>
    <cellStyle name="Normal 4 2 11 12" xfId="37056" xr:uid="{00000000-0005-0000-0000-0000E8900000}"/>
    <cellStyle name="Normal 4 2 11 13" xfId="37057" xr:uid="{00000000-0005-0000-0000-0000E9900000}"/>
    <cellStyle name="Normal 4 2 11 2" xfId="37058" xr:uid="{00000000-0005-0000-0000-0000EA900000}"/>
    <cellStyle name="Normal 4 2 11 3" xfId="37059" xr:uid="{00000000-0005-0000-0000-0000EB900000}"/>
    <cellStyle name="Normal 4 2 11 4" xfId="37060" xr:uid="{00000000-0005-0000-0000-0000EC900000}"/>
    <cellStyle name="Normal 4 2 11 5" xfId="37061" xr:uid="{00000000-0005-0000-0000-0000ED900000}"/>
    <cellStyle name="Normal 4 2 11 6" xfId="37062" xr:uid="{00000000-0005-0000-0000-0000EE900000}"/>
    <cellStyle name="Normal 4 2 11 7" xfId="37063" xr:uid="{00000000-0005-0000-0000-0000EF900000}"/>
    <cellStyle name="Normal 4 2 11 8" xfId="37064" xr:uid="{00000000-0005-0000-0000-0000F0900000}"/>
    <cellStyle name="Normal 4 2 11 9" xfId="37065" xr:uid="{00000000-0005-0000-0000-0000F1900000}"/>
    <cellStyle name="Normal 4 2 12" xfId="37066" xr:uid="{00000000-0005-0000-0000-0000F2900000}"/>
    <cellStyle name="Normal 4 2 13" xfId="37067" xr:uid="{00000000-0005-0000-0000-0000F3900000}"/>
    <cellStyle name="Normal 4 2 14" xfId="37068" xr:uid="{00000000-0005-0000-0000-0000F4900000}"/>
    <cellStyle name="Normal 4 2 15" xfId="37069" xr:uid="{00000000-0005-0000-0000-0000F5900000}"/>
    <cellStyle name="Normal 4 2 16" xfId="37070" xr:uid="{00000000-0005-0000-0000-0000F6900000}"/>
    <cellStyle name="Normal 4 2 17" xfId="37071" xr:uid="{00000000-0005-0000-0000-0000F7900000}"/>
    <cellStyle name="Normal 4 2 18" xfId="37072" xr:uid="{00000000-0005-0000-0000-0000F8900000}"/>
    <cellStyle name="Normal 4 2 19" xfId="37073" xr:uid="{00000000-0005-0000-0000-0000F9900000}"/>
    <cellStyle name="Normal 4 2 2" xfId="37074" xr:uid="{00000000-0005-0000-0000-0000FA900000}"/>
    <cellStyle name="Normal 4 2 2 10" xfId="37075" xr:uid="{00000000-0005-0000-0000-0000FB900000}"/>
    <cellStyle name="Normal 4 2 2 11" xfId="37076" xr:uid="{00000000-0005-0000-0000-0000FC900000}"/>
    <cellStyle name="Normal 4 2 2 12" xfId="37077" xr:uid="{00000000-0005-0000-0000-0000FD900000}"/>
    <cellStyle name="Normal 4 2 2 13" xfId="37078" xr:uid="{00000000-0005-0000-0000-0000FE900000}"/>
    <cellStyle name="Normal 4 2 2 2" xfId="37079" xr:uid="{00000000-0005-0000-0000-0000FF900000}"/>
    <cellStyle name="Normal 4 2 2 3" xfId="37080" xr:uid="{00000000-0005-0000-0000-000000910000}"/>
    <cellStyle name="Normal 4 2 2 4" xfId="37081" xr:uid="{00000000-0005-0000-0000-000001910000}"/>
    <cellStyle name="Normal 4 2 2 5" xfId="37082" xr:uid="{00000000-0005-0000-0000-000002910000}"/>
    <cellStyle name="Normal 4 2 2 6" xfId="37083" xr:uid="{00000000-0005-0000-0000-000003910000}"/>
    <cellStyle name="Normal 4 2 2 7" xfId="37084" xr:uid="{00000000-0005-0000-0000-000004910000}"/>
    <cellStyle name="Normal 4 2 2 8" xfId="37085" xr:uid="{00000000-0005-0000-0000-000005910000}"/>
    <cellStyle name="Normal 4 2 2 9" xfId="37086" xr:uid="{00000000-0005-0000-0000-000006910000}"/>
    <cellStyle name="Normal 4 2 20" xfId="37087" xr:uid="{00000000-0005-0000-0000-000007910000}"/>
    <cellStyle name="Normal 4 2 21" xfId="37088" xr:uid="{00000000-0005-0000-0000-000008910000}"/>
    <cellStyle name="Normal 4 2 22" xfId="37089" xr:uid="{00000000-0005-0000-0000-000009910000}"/>
    <cellStyle name="Normal 4 2 23" xfId="37090" xr:uid="{00000000-0005-0000-0000-00000A910000}"/>
    <cellStyle name="Normal 4 2 3" xfId="37091" xr:uid="{00000000-0005-0000-0000-00000B910000}"/>
    <cellStyle name="Normal 4 2 3 10" xfId="37092" xr:uid="{00000000-0005-0000-0000-00000C910000}"/>
    <cellStyle name="Normal 4 2 3 11" xfId="37093" xr:uid="{00000000-0005-0000-0000-00000D910000}"/>
    <cellStyle name="Normal 4 2 3 12" xfId="37094" xr:uid="{00000000-0005-0000-0000-00000E910000}"/>
    <cellStyle name="Normal 4 2 3 13" xfId="37095" xr:uid="{00000000-0005-0000-0000-00000F910000}"/>
    <cellStyle name="Normal 4 2 3 2" xfId="37096" xr:uid="{00000000-0005-0000-0000-000010910000}"/>
    <cellStyle name="Normal 4 2 3 3" xfId="37097" xr:uid="{00000000-0005-0000-0000-000011910000}"/>
    <cellStyle name="Normal 4 2 3 4" xfId="37098" xr:uid="{00000000-0005-0000-0000-000012910000}"/>
    <cellStyle name="Normal 4 2 3 5" xfId="37099" xr:uid="{00000000-0005-0000-0000-000013910000}"/>
    <cellStyle name="Normal 4 2 3 6" xfId="37100" xr:uid="{00000000-0005-0000-0000-000014910000}"/>
    <cellStyle name="Normal 4 2 3 7" xfId="37101" xr:uid="{00000000-0005-0000-0000-000015910000}"/>
    <cellStyle name="Normal 4 2 3 8" xfId="37102" xr:uid="{00000000-0005-0000-0000-000016910000}"/>
    <cellStyle name="Normal 4 2 3 9" xfId="37103" xr:uid="{00000000-0005-0000-0000-000017910000}"/>
    <cellStyle name="Normal 4 2 4" xfId="37104" xr:uid="{00000000-0005-0000-0000-000018910000}"/>
    <cellStyle name="Normal 4 2 4 10" xfId="37105" xr:uid="{00000000-0005-0000-0000-000019910000}"/>
    <cellStyle name="Normal 4 2 4 11" xfId="37106" xr:uid="{00000000-0005-0000-0000-00001A910000}"/>
    <cellStyle name="Normal 4 2 4 12" xfId="37107" xr:uid="{00000000-0005-0000-0000-00001B910000}"/>
    <cellStyle name="Normal 4 2 4 13" xfId="37108" xr:uid="{00000000-0005-0000-0000-00001C910000}"/>
    <cellStyle name="Normal 4 2 4 2" xfId="37109" xr:uid="{00000000-0005-0000-0000-00001D910000}"/>
    <cellStyle name="Normal 4 2 4 3" xfId="37110" xr:uid="{00000000-0005-0000-0000-00001E910000}"/>
    <cellStyle name="Normal 4 2 4 4" xfId="37111" xr:uid="{00000000-0005-0000-0000-00001F910000}"/>
    <cellStyle name="Normal 4 2 4 5" xfId="37112" xr:uid="{00000000-0005-0000-0000-000020910000}"/>
    <cellStyle name="Normal 4 2 4 6" xfId="37113" xr:uid="{00000000-0005-0000-0000-000021910000}"/>
    <cellStyle name="Normal 4 2 4 7" xfId="37114" xr:uid="{00000000-0005-0000-0000-000022910000}"/>
    <cellStyle name="Normal 4 2 4 8" xfId="37115" xr:uid="{00000000-0005-0000-0000-000023910000}"/>
    <cellStyle name="Normal 4 2 4 9" xfId="37116" xr:uid="{00000000-0005-0000-0000-000024910000}"/>
    <cellStyle name="Normal 4 2 5" xfId="37117" xr:uid="{00000000-0005-0000-0000-000025910000}"/>
    <cellStyle name="Normal 4 2 5 10" xfId="37118" xr:uid="{00000000-0005-0000-0000-000026910000}"/>
    <cellStyle name="Normal 4 2 5 11" xfId="37119" xr:uid="{00000000-0005-0000-0000-000027910000}"/>
    <cellStyle name="Normal 4 2 5 12" xfId="37120" xr:uid="{00000000-0005-0000-0000-000028910000}"/>
    <cellStyle name="Normal 4 2 5 13" xfId="37121" xr:uid="{00000000-0005-0000-0000-000029910000}"/>
    <cellStyle name="Normal 4 2 5 2" xfId="37122" xr:uid="{00000000-0005-0000-0000-00002A910000}"/>
    <cellStyle name="Normal 4 2 5 3" xfId="37123" xr:uid="{00000000-0005-0000-0000-00002B910000}"/>
    <cellStyle name="Normal 4 2 5 4" xfId="37124" xr:uid="{00000000-0005-0000-0000-00002C910000}"/>
    <cellStyle name="Normal 4 2 5 5" xfId="37125" xr:uid="{00000000-0005-0000-0000-00002D910000}"/>
    <cellStyle name="Normal 4 2 5 6" xfId="37126" xr:uid="{00000000-0005-0000-0000-00002E910000}"/>
    <cellStyle name="Normal 4 2 5 7" xfId="37127" xr:uid="{00000000-0005-0000-0000-00002F910000}"/>
    <cellStyle name="Normal 4 2 5 8" xfId="37128" xr:uid="{00000000-0005-0000-0000-000030910000}"/>
    <cellStyle name="Normal 4 2 5 9" xfId="37129" xr:uid="{00000000-0005-0000-0000-000031910000}"/>
    <cellStyle name="Normal 4 2 6" xfId="37130" xr:uid="{00000000-0005-0000-0000-000032910000}"/>
    <cellStyle name="Normal 4 2 6 10" xfId="37131" xr:uid="{00000000-0005-0000-0000-000033910000}"/>
    <cellStyle name="Normal 4 2 6 11" xfId="37132" xr:uid="{00000000-0005-0000-0000-000034910000}"/>
    <cellStyle name="Normal 4 2 6 12" xfId="37133" xr:uid="{00000000-0005-0000-0000-000035910000}"/>
    <cellStyle name="Normal 4 2 6 13" xfId="37134" xr:uid="{00000000-0005-0000-0000-000036910000}"/>
    <cellStyle name="Normal 4 2 6 2" xfId="37135" xr:uid="{00000000-0005-0000-0000-000037910000}"/>
    <cellStyle name="Normal 4 2 6 3" xfId="37136" xr:uid="{00000000-0005-0000-0000-000038910000}"/>
    <cellStyle name="Normal 4 2 6 4" xfId="37137" xr:uid="{00000000-0005-0000-0000-000039910000}"/>
    <cellStyle name="Normal 4 2 6 5" xfId="37138" xr:uid="{00000000-0005-0000-0000-00003A910000}"/>
    <cellStyle name="Normal 4 2 6 6" xfId="37139" xr:uid="{00000000-0005-0000-0000-00003B910000}"/>
    <cellStyle name="Normal 4 2 6 7" xfId="37140" xr:uid="{00000000-0005-0000-0000-00003C910000}"/>
    <cellStyle name="Normal 4 2 6 8" xfId="37141" xr:uid="{00000000-0005-0000-0000-00003D910000}"/>
    <cellStyle name="Normal 4 2 6 9" xfId="37142" xr:uid="{00000000-0005-0000-0000-00003E910000}"/>
    <cellStyle name="Normal 4 2 7" xfId="37143" xr:uid="{00000000-0005-0000-0000-00003F910000}"/>
    <cellStyle name="Normal 4 2 7 10" xfId="37144" xr:uid="{00000000-0005-0000-0000-000040910000}"/>
    <cellStyle name="Normal 4 2 7 11" xfId="37145" xr:uid="{00000000-0005-0000-0000-000041910000}"/>
    <cellStyle name="Normal 4 2 7 12" xfId="37146" xr:uid="{00000000-0005-0000-0000-000042910000}"/>
    <cellStyle name="Normal 4 2 7 13" xfId="37147" xr:uid="{00000000-0005-0000-0000-000043910000}"/>
    <cellStyle name="Normal 4 2 7 2" xfId="37148" xr:uid="{00000000-0005-0000-0000-000044910000}"/>
    <cellStyle name="Normal 4 2 7 3" xfId="37149" xr:uid="{00000000-0005-0000-0000-000045910000}"/>
    <cellStyle name="Normal 4 2 7 4" xfId="37150" xr:uid="{00000000-0005-0000-0000-000046910000}"/>
    <cellStyle name="Normal 4 2 7 5" xfId="37151" xr:uid="{00000000-0005-0000-0000-000047910000}"/>
    <cellStyle name="Normal 4 2 7 6" xfId="37152" xr:uid="{00000000-0005-0000-0000-000048910000}"/>
    <cellStyle name="Normal 4 2 7 7" xfId="37153" xr:uid="{00000000-0005-0000-0000-000049910000}"/>
    <cellStyle name="Normal 4 2 7 8" xfId="37154" xr:uid="{00000000-0005-0000-0000-00004A910000}"/>
    <cellStyle name="Normal 4 2 7 9" xfId="37155" xr:uid="{00000000-0005-0000-0000-00004B910000}"/>
    <cellStyle name="Normal 4 2 8" xfId="37156" xr:uid="{00000000-0005-0000-0000-00004C910000}"/>
    <cellStyle name="Normal 4 2 8 10" xfId="37157" xr:uid="{00000000-0005-0000-0000-00004D910000}"/>
    <cellStyle name="Normal 4 2 8 11" xfId="37158" xr:uid="{00000000-0005-0000-0000-00004E910000}"/>
    <cellStyle name="Normal 4 2 8 12" xfId="37159" xr:uid="{00000000-0005-0000-0000-00004F910000}"/>
    <cellStyle name="Normal 4 2 8 13" xfId="37160" xr:uid="{00000000-0005-0000-0000-000050910000}"/>
    <cellStyle name="Normal 4 2 8 2" xfId="37161" xr:uid="{00000000-0005-0000-0000-000051910000}"/>
    <cellStyle name="Normal 4 2 8 3" xfId="37162" xr:uid="{00000000-0005-0000-0000-000052910000}"/>
    <cellStyle name="Normal 4 2 8 4" xfId="37163" xr:uid="{00000000-0005-0000-0000-000053910000}"/>
    <cellStyle name="Normal 4 2 8 5" xfId="37164" xr:uid="{00000000-0005-0000-0000-000054910000}"/>
    <cellStyle name="Normal 4 2 8 6" xfId="37165" xr:uid="{00000000-0005-0000-0000-000055910000}"/>
    <cellStyle name="Normal 4 2 8 7" xfId="37166" xr:uid="{00000000-0005-0000-0000-000056910000}"/>
    <cellStyle name="Normal 4 2 8 8" xfId="37167" xr:uid="{00000000-0005-0000-0000-000057910000}"/>
    <cellStyle name="Normal 4 2 8 9" xfId="37168" xr:uid="{00000000-0005-0000-0000-000058910000}"/>
    <cellStyle name="Normal 4 2 9" xfId="37169" xr:uid="{00000000-0005-0000-0000-000059910000}"/>
    <cellStyle name="Normal 4 2 9 10" xfId="37170" xr:uid="{00000000-0005-0000-0000-00005A910000}"/>
    <cellStyle name="Normal 4 2 9 11" xfId="37171" xr:uid="{00000000-0005-0000-0000-00005B910000}"/>
    <cellStyle name="Normal 4 2 9 12" xfId="37172" xr:uid="{00000000-0005-0000-0000-00005C910000}"/>
    <cellStyle name="Normal 4 2 9 13" xfId="37173" xr:uid="{00000000-0005-0000-0000-00005D910000}"/>
    <cellStyle name="Normal 4 2 9 2" xfId="37174" xr:uid="{00000000-0005-0000-0000-00005E910000}"/>
    <cellStyle name="Normal 4 2 9 3" xfId="37175" xr:uid="{00000000-0005-0000-0000-00005F910000}"/>
    <cellStyle name="Normal 4 2 9 4" xfId="37176" xr:uid="{00000000-0005-0000-0000-000060910000}"/>
    <cellStyle name="Normal 4 2 9 5" xfId="37177" xr:uid="{00000000-0005-0000-0000-000061910000}"/>
    <cellStyle name="Normal 4 2 9 6" xfId="37178" xr:uid="{00000000-0005-0000-0000-000062910000}"/>
    <cellStyle name="Normal 4 2 9 7" xfId="37179" xr:uid="{00000000-0005-0000-0000-000063910000}"/>
    <cellStyle name="Normal 4 2 9 8" xfId="37180" xr:uid="{00000000-0005-0000-0000-000064910000}"/>
    <cellStyle name="Normal 4 2 9 9" xfId="37181" xr:uid="{00000000-0005-0000-0000-000065910000}"/>
    <cellStyle name="Normal 4 20" xfId="37182" xr:uid="{00000000-0005-0000-0000-000066910000}"/>
    <cellStyle name="Normal 4 21" xfId="37183" xr:uid="{00000000-0005-0000-0000-000067910000}"/>
    <cellStyle name="Normal 4 22" xfId="37184" xr:uid="{00000000-0005-0000-0000-000068910000}"/>
    <cellStyle name="Normal 4 23" xfId="37185" xr:uid="{00000000-0005-0000-0000-000069910000}"/>
    <cellStyle name="Normal 4 24" xfId="37186" xr:uid="{00000000-0005-0000-0000-00006A910000}"/>
    <cellStyle name="Normal 4 25" xfId="41349" xr:uid="{00000000-0005-0000-0000-00006B910000}"/>
    <cellStyle name="Normal 4 26" xfId="41359" xr:uid="{00000000-0005-0000-0000-00006C910000}"/>
    <cellStyle name="Normal 4 27" xfId="41363" xr:uid="{00000000-0005-0000-0000-00006D910000}"/>
    <cellStyle name="Normal 4 28" xfId="41366" xr:uid="{00000000-0005-0000-0000-00006E910000}"/>
    <cellStyle name="Normal 4 3" xfId="37187" xr:uid="{00000000-0005-0000-0000-00006F910000}"/>
    <cellStyle name="Normal 4 3 10" xfId="37188" xr:uid="{00000000-0005-0000-0000-000070910000}"/>
    <cellStyle name="Normal 4 3 11" xfId="37189" xr:uid="{00000000-0005-0000-0000-000071910000}"/>
    <cellStyle name="Normal 4 3 12" xfId="37190" xr:uid="{00000000-0005-0000-0000-000072910000}"/>
    <cellStyle name="Normal 4 3 13" xfId="37191" xr:uid="{00000000-0005-0000-0000-000073910000}"/>
    <cellStyle name="Normal 4 3 2" xfId="37192" xr:uid="{00000000-0005-0000-0000-000074910000}"/>
    <cellStyle name="Normal 4 3 3" xfId="37193" xr:uid="{00000000-0005-0000-0000-000075910000}"/>
    <cellStyle name="Normal 4 3 4" xfId="37194" xr:uid="{00000000-0005-0000-0000-000076910000}"/>
    <cellStyle name="Normal 4 3 5" xfId="37195" xr:uid="{00000000-0005-0000-0000-000077910000}"/>
    <cellStyle name="Normal 4 3 6" xfId="37196" xr:uid="{00000000-0005-0000-0000-000078910000}"/>
    <cellStyle name="Normal 4 3 7" xfId="37197" xr:uid="{00000000-0005-0000-0000-000079910000}"/>
    <cellStyle name="Normal 4 3 8" xfId="37198" xr:uid="{00000000-0005-0000-0000-00007A910000}"/>
    <cellStyle name="Normal 4 3 9" xfId="37199" xr:uid="{00000000-0005-0000-0000-00007B910000}"/>
    <cellStyle name="Normal 4 4" xfId="37200" xr:uid="{00000000-0005-0000-0000-00007C910000}"/>
    <cellStyle name="Normal 4 4 10" xfId="37201" xr:uid="{00000000-0005-0000-0000-00007D910000}"/>
    <cellStyle name="Normal 4 4 11" xfId="37202" xr:uid="{00000000-0005-0000-0000-00007E910000}"/>
    <cellStyle name="Normal 4 4 12" xfId="37203" xr:uid="{00000000-0005-0000-0000-00007F910000}"/>
    <cellStyle name="Normal 4 4 13" xfId="37204" xr:uid="{00000000-0005-0000-0000-000080910000}"/>
    <cellStyle name="Normal 4 4 2" xfId="37205" xr:uid="{00000000-0005-0000-0000-000081910000}"/>
    <cellStyle name="Normal 4 4 3" xfId="37206" xr:uid="{00000000-0005-0000-0000-000082910000}"/>
    <cellStyle name="Normal 4 4 4" xfId="37207" xr:uid="{00000000-0005-0000-0000-000083910000}"/>
    <cellStyle name="Normal 4 4 5" xfId="37208" xr:uid="{00000000-0005-0000-0000-000084910000}"/>
    <cellStyle name="Normal 4 4 6" xfId="37209" xr:uid="{00000000-0005-0000-0000-000085910000}"/>
    <cellStyle name="Normal 4 4 7" xfId="37210" xr:uid="{00000000-0005-0000-0000-000086910000}"/>
    <cellStyle name="Normal 4 4 8" xfId="37211" xr:uid="{00000000-0005-0000-0000-000087910000}"/>
    <cellStyle name="Normal 4 4 9" xfId="37212" xr:uid="{00000000-0005-0000-0000-000088910000}"/>
    <cellStyle name="Normal 4 5" xfId="37213" xr:uid="{00000000-0005-0000-0000-000089910000}"/>
    <cellStyle name="Normal 4 5 10" xfId="37214" xr:uid="{00000000-0005-0000-0000-00008A910000}"/>
    <cellStyle name="Normal 4 5 11" xfId="37215" xr:uid="{00000000-0005-0000-0000-00008B910000}"/>
    <cellStyle name="Normal 4 5 12" xfId="37216" xr:uid="{00000000-0005-0000-0000-00008C910000}"/>
    <cellStyle name="Normal 4 5 13" xfId="37217" xr:uid="{00000000-0005-0000-0000-00008D910000}"/>
    <cellStyle name="Normal 4 5 2" xfId="37218" xr:uid="{00000000-0005-0000-0000-00008E910000}"/>
    <cellStyle name="Normal 4 5 3" xfId="37219" xr:uid="{00000000-0005-0000-0000-00008F910000}"/>
    <cellStyle name="Normal 4 5 4" xfId="37220" xr:uid="{00000000-0005-0000-0000-000090910000}"/>
    <cellStyle name="Normal 4 5 5" xfId="37221" xr:uid="{00000000-0005-0000-0000-000091910000}"/>
    <cellStyle name="Normal 4 5 6" xfId="37222" xr:uid="{00000000-0005-0000-0000-000092910000}"/>
    <cellStyle name="Normal 4 5 7" xfId="37223" xr:uid="{00000000-0005-0000-0000-000093910000}"/>
    <cellStyle name="Normal 4 5 8" xfId="37224" xr:uid="{00000000-0005-0000-0000-000094910000}"/>
    <cellStyle name="Normal 4 5 9" xfId="37225" xr:uid="{00000000-0005-0000-0000-000095910000}"/>
    <cellStyle name="Normal 4 6" xfId="37226" xr:uid="{00000000-0005-0000-0000-000096910000}"/>
    <cellStyle name="Normal 4 6 10" xfId="37227" xr:uid="{00000000-0005-0000-0000-000097910000}"/>
    <cellStyle name="Normal 4 6 11" xfId="37228" xr:uid="{00000000-0005-0000-0000-000098910000}"/>
    <cellStyle name="Normal 4 6 12" xfId="37229" xr:uid="{00000000-0005-0000-0000-000099910000}"/>
    <cellStyle name="Normal 4 6 13" xfId="37230" xr:uid="{00000000-0005-0000-0000-00009A910000}"/>
    <cellStyle name="Normal 4 6 2" xfId="37231" xr:uid="{00000000-0005-0000-0000-00009B910000}"/>
    <cellStyle name="Normal 4 6 3" xfId="37232" xr:uid="{00000000-0005-0000-0000-00009C910000}"/>
    <cellStyle name="Normal 4 6 4" xfId="37233" xr:uid="{00000000-0005-0000-0000-00009D910000}"/>
    <cellStyle name="Normal 4 6 5" xfId="37234" xr:uid="{00000000-0005-0000-0000-00009E910000}"/>
    <cellStyle name="Normal 4 6 6" xfId="37235" xr:uid="{00000000-0005-0000-0000-00009F910000}"/>
    <cellStyle name="Normal 4 6 7" xfId="37236" xr:uid="{00000000-0005-0000-0000-0000A0910000}"/>
    <cellStyle name="Normal 4 6 8" xfId="37237" xr:uid="{00000000-0005-0000-0000-0000A1910000}"/>
    <cellStyle name="Normal 4 6 9" xfId="37238" xr:uid="{00000000-0005-0000-0000-0000A2910000}"/>
    <cellStyle name="Normal 4 7" xfId="37239" xr:uid="{00000000-0005-0000-0000-0000A3910000}"/>
    <cellStyle name="Normal 4 7 10" xfId="37240" xr:uid="{00000000-0005-0000-0000-0000A4910000}"/>
    <cellStyle name="Normal 4 7 11" xfId="37241" xr:uid="{00000000-0005-0000-0000-0000A5910000}"/>
    <cellStyle name="Normal 4 7 12" xfId="37242" xr:uid="{00000000-0005-0000-0000-0000A6910000}"/>
    <cellStyle name="Normal 4 7 13" xfId="37243" xr:uid="{00000000-0005-0000-0000-0000A7910000}"/>
    <cellStyle name="Normal 4 7 2" xfId="37244" xr:uid="{00000000-0005-0000-0000-0000A8910000}"/>
    <cellStyle name="Normal 4 7 3" xfId="37245" xr:uid="{00000000-0005-0000-0000-0000A9910000}"/>
    <cellStyle name="Normal 4 7 4" xfId="37246" xr:uid="{00000000-0005-0000-0000-0000AA910000}"/>
    <cellStyle name="Normal 4 7 5" xfId="37247" xr:uid="{00000000-0005-0000-0000-0000AB910000}"/>
    <cellStyle name="Normal 4 7 6" xfId="37248" xr:uid="{00000000-0005-0000-0000-0000AC910000}"/>
    <cellStyle name="Normal 4 7 7" xfId="37249" xr:uid="{00000000-0005-0000-0000-0000AD910000}"/>
    <cellStyle name="Normal 4 7 8" xfId="37250" xr:uid="{00000000-0005-0000-0000-0000AE910000}"/>
    <cellStyle name="Normal 4 7 9" xfId="37251" xr:uid="{00000000-0005-0000-0000-0000AF910000}"/>
    <cellStyle name="Normal 4 8" xfId="37252" xr:uid="{00000000-0005-0000-0000-0000B0910000}"/>
    <cellStyle name="Normal 4 8 10" xfId="37253" xr:uid="{00000000-0005-0000-0000-0000B1910000}"/>
    <cellStyle name="Normal 4 8 11" xfId="37254" xr:uid="{00000000-0005-0000-0000-0000B2910000}"/>
    <cellStyle name="Normal 4 8 12" xfId="37255" xr:uid="{00000000-0005-0000-0000-0000B3910000}"/>
    <cellStyle name="Normal 4 8 13" xfId="37256" xr:uid="{00000000-0005-0000-0000-0000B4910000}"/>
    <cellStyle name="Normal 4 8 2" xfId="37257" xr:uid="{00000000-0005-0000-0000-0000B5910000}"/>
    <cellStyle name="Normal 4 8 3" xfId="37258" xr:uid="{00000000-0005-0000-0000-0000B6910000}"/>
    <cellStyle name="Normal 4 8 4" xfId="37259" xr:uid="{00000000-0005-0000-0000-0000B7910000}"/>
    <cellStyle name="Normal 4 8 5" xfId="37260" xr:uid="{00000000-0005-0000-0000-0000B8910000}"/>
    <cellStyle name="Normal 4 8 6" xfId="37261" xr:uid="{00000000-0005-0000-0000-0000B9910000}"/>
    <cellStyle name="Normal 4 8 7" xfId="37262" xr:uid="{00000000-0005-0000-0000-0000BA910000}"/>
    <cellStyle name="Normal 4 8 8" xfId="37263" xr:uid="{00000000-0005-0000-0000-0000BB910000}"/>
    <cellStyle name="Normal 4 8 9" xfId="37264" xr:uid="{00000000-0005-0000-0000-0000BC910000}"/>
    <cellStyle name="Normal 4 9" xfId="37265" xr:uid="{00000000-0005-0000-0000-0000BD910000}"/>
    <cellStyle name="Normal 4 9 10" xfId="37266" xr:uid="{00000000-0005-0000-0000-0000BE910000}"/>
    <cellStyle name="Normal 4 9 11" xfId="37267" xr:uid="{00000000-0005-0000-0000-0000BF910000}"/>
    <cellStyle name="Normal 4 9 12" xfId="37268" xr:uid="{00000000-0005-0000-0000-0000C0910000}"/>
    <cellStyle name="Normal 4 9 13" xfId="37269" xr:uid="{00000000-0005-0000-0000-0000C1910000}"/>
    <cellStyle name="Normal 4 9 2" xfId="37270" xr:uid="{00000000-0005-0000-0000-0000C2910000}"/>
    <cellStyle name="Normal 4 9 3" xfId="37271" xr:uid="{00000000-0005-0000-0000-0000C3910000}"/>
    <cellStyle name="Normal 4 9 4" xfId="37272" xr:uid="{00000000-0005-0000-0000-0000C4910000}"/>
    <cellStyle name="Normal 4 9 5" xfId="37273" xr:uid="{00000000-0005-0000-0000-0000C5910000}"/>
    <cellStyle name="Normal 4 9 6" xfId="37274" xr:uid="{00000000-0005-0000-0000-0000C6910000}"/>
    <cellStyle name="Normal 4 9 7" xfId="37275" xr:uid="{00000000-0005-0000-0000-0000C7910000}"/>
    <cellStyle name="Normal 4 9 8" xfId="37276" xr:uid="{00000000-0005-0000-0000-0000C8910000}"/>
    <cellStyle name="Normal 4 9 9" xfId="37277" xr:uid="{00000000-0005-0000-0000-0000C9910000}"/>
    <cellStyle name="Normal 5" xfId="37278" xr:uid="{00000000-0005-0000-0000-0000CA910000}"/>
    <cellStyle name="Normal 5 10" xfId="37279" xr:uid="{00000000-0005-0000-0000-0000CB910000}"/>
    <cellStyle name="Normal 5 10 10" xfId="37280" xr:uid="{00000000-0005-0000-0000-0000CC910000}"/>
    <cellStyle name="Normal 5 10 11" xfId="37281" xr:uid="{00000000-0005-0000-0000-0000CD910000}"/>
    <cellStyle name="Normal 5 10 12" xfId="37282" xr:uid="{00000000-0005-0000-0000-0000CE910000}"/>
    <cellStyle name="Normal 5 10 13" xfId="37283" xr:uid="{00000000-0005-0000-0000-0000CF910000}"/>
    <cellStyle name="Normal 5 10 2" xfId="37284" xr:uid="{00000000-0005-0000-0000-0000D0910000}"/>
    <cellStyle name="Normal 5 10 3" xfId="37285" xr:uid="{00000000-0005-0000-0000-0000D1910000}"/>
    <cellStyle name="Normal 5 10 4" xfId="37286" xr:uid="{00000000-0005-0000-0000-0000D2910000}"/>
    <cellStyle name="Normal 5 10 5" xfId="37287" xr:uid="{00000000-0005-0000-0000-0000D3910000}"/>
    <cellStyle name="Normal 5 10 6" xfId="37288" xr:uid="{00000000-0005-0000-0000-0000D4910000}"/>
    <cellStyle name="Normal 5 10 7" xfId="37289" xr:uid="{00000000-0005-0000-0000-0000D5910000}"/>
    <cellStyle name="Normal 5 10 8" xfId="37290" xr:uid="{00000000-0005-0000-0000-0000D6910000}"/>
    <cellStyle name="Normal 5 10 9" xfId="37291" xr:uid="{00000000-0005-0000-0000-0000D7910000}"/>
    <cellStyle name="Normal 5 11" xfId="37292" xr:uid="{00000000-0005-0000-0000-0000D8910000}"/>
    <cellStyle name="Normal 5 11 10" xfId="37293" xr:uid="{00000000-0005-0000-0000-0000D9910000}"/>
    <cellStyle name="Normal 5 11 11" xfId="37294" xr:uid="{00000000-0005-0000-0000-0000DA910000}"/>
    <cellStyle name="Normal 5 11 12" xfId="37295" xr:uid="{00000000-0005-0000-0000-0000DB910000}"/>
    <cellStyle name="Normal 5 11 13" xfId="37296" xr:uid="{00000000-0005-0000-0000-0000DC910000}"/>
    <cellStyle name="Normal 5 11 2" xfId="37297" xr:uid="{00000000-0005-0000-0000-0000DD910000}"/>
    <cellStyle name="Normal 5 11 3" xfId="37298" xr:uid="{00000000-0005-0000-0000-0000DE910000}"/>
    <cellStyle name="Normal 5 11 4" xfId="37299" xr:uid="{00000000-0005-0000-0000-0000DF910000}"/>
    <cellStyle name="Normal 5 11 5" xfId="37300" xr:uid="{00000000-0005-0000-0000-0000E0910000}"/>
    <cellStyle name="Normal 5 11 6" xfId="37301" xr:uid="{00000000-0005-0000-0000-0000E1910000}"/>
    <cellStyle name="Normal 5 11 7" xfId="37302" xr:uid="{00000000-0005-0000-0000-0000E2910000}"/>
    <cellStyle name="Normal 5 11 8" xfId="37303" xr:uid="{00000000-0005-0000-0000-0000E3910000}"/>
    <cellStyle name="Normal 5 11 9" xfId="37304" xr:uid="{00000000-0005-0000-0000-0000E4910000}"/>
    <cellStyle name="Normal 5 12" xfId="37305" xr:uid="{00000000-0005-0000-0000-0000E5910000}"/>
    <cellStyle name="Normal 5 12 10" xfId="37306" xr:uid="{00000000-0005-0000-0000-0000E6910000}"/>
    <cellStyle name="Normal 5 12 11" xfId="37307" xr:uid="{00000000-0005-0000-0000-0000E7910000}"/>
    <cellStyle name="Normal 5 12 12" xfId="37308" xr:uid="{00000000-0005-0000-0000-0000E8910000}"/>
    <cellStyle name="Normal 5 12 13" xfId="37309" xr:uid="{00000000-0005-0000-0000-0000E9910000}"/>
    <cellStyle name="Normal 5 12 2" xfId="37310" xr:uid="{00000000-0005-0000-0000-0000EA910000}"/>
    <cellStyle name="Normal 5 12 3" xfId="37311" xr:uid="{00000000-0005-0000-0000-0000EB910000}"/>
    <cellStyle name="Normal 5 12 4" xfId="37312" xr:uid="{00000000-0005-0000-0000-0000EC910000}"/>
    <cellStyle name="Normal 5 12 5" xfId="37313" xr:uid="{00000000-0005-0000-0000-0000ED910000}"/>
    <cellStyle name="Normal 5 12 6" xfId="37314" xr:uid="{00000000-0005-0000-0000-0000EE910000}"/>
    <cellStyle name="Normal 5 12 7" xfId="37315" xr:uid="{00000000-0005-0000-0000-0000EF910000}"/>
    <cellStyle name="Normal 5 12 8" xfId="37316" xr:uid="{00000000-0005-0000-0000-0000F0910000}"/>
    <cellStyle name="Normal 5 12 9" xfId="37317" xr:uid="{00000000-0005-0000-0000-0000F1910000}"/>
    <cellStyle name="Normal 5 13" xfId="37318" xr:uid="{00000000-0005-0000-0000-0000F2910000}"/>
    <cellStyle name="Normal 5 14" xfId="37319" xr:uid="{00000000-0005-0000-0000-0000F3910000}"/>
    <cellStyle name="Normal 5 15" xfId="37320" xr:uid="{00000000-0005-0000-0000-0000F4910000}"/>
    <cellStyle name="Normal 5 16" xfId="37321" xr:uid="{00000000-0005-0000-0000-0000F5910000}"/>
    <cellStyle name="Normal 5 17" xfId="37322" xr:uid="{00000000-0005-0000-0000-0000F6910000}"/>
    <cellStyle name="Normal 5 18" xfId="37323" xr:uid="{00000000-0005-0000-0000-0000F7910000}"/>
    <cellStyle name="Normal 5 19" xfId="37324" xr:uid="{00000000-0005-0000-0000-0000F8910000}"/>
    <cellStyle name="Normal 5 2" xfId="37325" xr:uid="{00000000-0005-0000-0000-0000F9910000}"/>
    <cellStyle name="Normal 5 2 10" xfId="37326" xr:uid="{00000000-0005-0000-0000-0000FA910000}"/>
    <cellStyle name="Normal 5 2 10 10" xfId="37327" xr:uid="{00000000-0005-0000-0000-0000FB910000}"/>
    <cellStyle name="Normal 5 2 10 11" xfId="37328" xr:uid="{00000000-0005-0000-0000-0000FC910000}"/>
    <cellStyle name="Normal 5 2 10 12" xfId="37329" xr:uid="{00000000-0005-0000-0000-0000FD910000}"/>
    <cellStyle name="Normal 5 2 10 13" xfId="37330" xr:uid="{00000000-0005-0000-0000-0000FE910000}"/>
    <cellStyle name="Normal 5 2 10 2" xfId="37331" xr:uid="{00000000-0005-0000-0000-0000FF910000}"/>
    <cellStyle name="Normal 5 2 10 3" xfId="37332" xr:uid="{00000000-0005-0000-0000-000000920000}"/>
    <cellStyle name="Normal 5 2 10 4" xfId="37333" xr:uid="{00000000-0005-0000-0000-000001920000}"/>
    <cellStyle name="Normal 5 2 10 5" xfId="37334" xr:uid="{00000000-0005-0000-0000-000002920000}"/>
    <cellStyle name="Normal 5 2 10 6" xfId="37335" xr:uid="{00000000-0005-0000-0000-000003920000}"/>
    <cellStyle name="Normal 5 2 10 7" xfId="37336" xr:uid="{00000000-0005-0000-0000-000004920000}"/>
    <cellStyle name="Normal 5 2 10 8" xfId="37337" xr:uid="{00000000-0005-0000-0000-000005920000}"/>
    <cellStyle name="Normal 5 2 10 9" xfId="37338" xr:uid="{00000000-0005-0000-0000-000006920000}"/>
    <cellStyle name="Normal 5 2 11" xfId="37339" xr:uid="{00000000-0005-0000-0000-000007920000}"/>
    <cellStyle name="Normal 5 2 11 10" xfId="37340" xr:uid="{00000000-0005-0000-0000-000008920000}"/>
    <cellStyle name="Normal 5 2 11 11" xfId="37341" xr:uid="{00000000-0005-0000-0000-000009920000}"/>
    <cellStyle name="Normal 5 2 11 12" xfId="37342" xr:uid="{00000000-0005-0000-0000-00000A920000}"/>
    <cellStyle name="Normal 5 2 11 13" xfId="37343" xr:uid="{00000000-0005-0000-0000-00000B920000}"/>
    <cellStyle name="Normal 5 2 11 2" xfId="37344" xr:uid="{00000000-0005-0000-0000-00000C920000}"/>
    <cellStyle name="Normal 5 2 11 3" xfId="37345" xr:uid="{00000000-0005-0000-0000-00000D920000}"/>
    <cellStyle name="Normal 5 2 11 4" xfId="37346" xr:uid="{00000000-0005-0000-0000-00000E920000}"/>
    <cellStyle name="Normal 5 2 11 5" xfId="37347" xr:uid="{00000000-0005-0000-0000-00000F920000}"/>
    <cellStyle name="Normal 5 2 11 6" xfId="37348" xr:uid="{00000000-0005-0000-0000-000010920000}"/>
    <cellStyle name="Normal 5 2 11 7" xfId="37349" xr:uid="{00000000-0005-0000-0000-000011920000}"/>
    <cellStyle name="Normal 5 2 11 8" xfId="37350" xr:uid="{00000000-0005-0000-0000-000012920000}"/>
    <cellStyle name="Normal 5 2 11 9" xfId="37351" xr:uid="{00000000-0005-0000-0000-000013920000}"/>
    <cellStyle name="Normal 5 2 12" xfId="37352" xr:uid="{00000000-0005-0000-0000-000014920000}"/>
    <cellStyle name="Normal 5 2 13" xfId="37353" xr:uid="{00000000-0005-0000-0000-000015920000}"/>
    <cellStyle name="Normal 5 2 14" xfId="37354" xr:uid="{00000000-0005-0000-0000-000016920000}"/>
    <cellStyle name="Normal 5 2 15" xfId="37355" xr:uid="{00000000-0005-0000-0000-000017920000}"/>
    <cellStyle name="Normal 5 2 16" xfId="37356" xr:uid="{00000000-0005-0000-0000-000018920000}"/>
    <cellStyle name="Normal 5 2 17" xfId="37357" xr:uid="{00000000-0005-0000-0000-000019920000}"/>
    <cellStyle name="Normal 5 2 18" xfId="37358" xr:uid="{00000000-0005-0000-0000-00001A920000}"/>
    <cellStyle name="Normal 5 2 19" xfId="37359" xr:uid="{00000000-0005-0000-0000-00001B920000}"/>
    <cellStyle name="Normal 5 2 2" xfId="37360" xr:uid="{00000000-0005-0000-0000-00001C920000}"/>
    <cellStyle name="Normal 5 2 2 10" xfId="37361" xr:uid="{00000000-0005-0000-0000-00001D920000}"/>
    <cellStyle name="Normal 5 2 2 11" xfId="37362" xr:uid="{00000000-0005-0000-0000-00001E920000}"/>
    <cellStyle name="Normal 5 2 2 12" xfId="37363" xr:uid="{00000000-0005-0000-0000-00001F920000}"/>
    <cellStyle name="Normal 5 2 2 13" xfId="37364" xr:uid="{00000000-0005-0000-0000-000020920000}"/>
    <cellStyle name="Normal 5 2 2 2" xfId="37365" xr:uid="{00000000-0005-0000-0000-000021920000}"/>
    <cellStyle name="Normal 5 2 2 3" xfId="37366" xr:uid="{00000000-0005-0000-0000-000022920000}"/>
    <cellStyle name="Normal 5 2 2 4" xfId="37367" xr:uid="{00000000-0005-0000-0000-000023920000}"/>
    <cellStyle name="Normal 5 2 2 5" xfId="37368" xr:uid="{00000000-0005-0000-0000-000024920000}"/>
    <cellStyle name="Normal 5 2 2 6" xfId="37369" xr:uid="{00000000-0005-0000-0000-000025920000}"/>
    <cellStyle name="Normal 5 2 2 7" xfId="37370" xr:uid="{00000000-0005-0000-0000-000026920000}"/>
    <cellStyle name="Normal 5 2 2 8" xfId="37371" xr:uid="{00000000-0005-0000-0000-000027920000}"/>
    <cellStyle name="Normal 5 2 2 9" xfId="37372" xr:uid="{00000000-0005-0000-0000-000028920000}"/>
    <cellStyle name="Normal 5 2 20" xfId="37373" xr:uid="{00000000-0005-0000-0000-000029920000}"/>
    <cellStyle name="Normal 5 2 21" xfId="37374" xr:uid="{00000000-0005-0000-0000-00002A920000}"/>
    <cellStyle name="Normal 5 2 22" xfId="37375" xr:uid="{00000000-0005-0000-0000-00002B920000}"/>
    <cellStyle name="Normal 5 2 23" xfId="37376" xr:uid="{00000000-0005-0000-0000-00002C920000}"/>
    <cellStyle name="Normal 5 2 3" xfId="37377" xr:uid="{00000000-0005-0000-0000-00002D920000}"/>
    <cellStyle name="Normal 5 2 3 10" xfId="37378" xr:uid="{00000000-0005-0000-0000-00002E920000}"/>
    <cellStyle name="Normal 5 2 3 11" xfId="37379" xr:uid="{00000000-0005-0000-0000-00002F920000}"/>
    <cellStyle name="Normal 5 2 3 12" xfId="37380" xr:uid="{00000000-0005-0000-0000-000030920000}"/>
    <cellStyle name="Normal 5 2 3 13" xfId="37381" xr:uid="{00000000-0005-0000-0000-000031920000}"/>
    <cellStyle name="Normal 5 2 3 2" xfId="37382" xr:uid="{00000000-0005-0000-0000-000032920000}"/>
    <cellStyle name="Normal 5 2 3 3" xfId="37383" xr:uid="{00000000-0005-0000-0000-000033920000}"/>
    <cellStyle name="Normal 5 2 3 4" xfId="37384" xr:uid="{00000000-0005-0000-0000-000034920000}"/>
    <cellStyle name="Normal 5 2 3 5" xfId="37385" xr:uid="{00000000-0005-0000-0000-000035920000}"/>
    <cellStyle name="Normal 5 2 3 6" xfId="37386" xr:uid="{00000000-0005-0000-0000-000036920000}"/>
    <cellStyle name="Normal 5 2 3 7" xfId="37387" xr:uid="{00000000-0005-0000-0000-000037920000}"/>
    <cellStyle name="Normal 5 2 3 8" xfId="37388" xr:uid="{00000000-0005-0000-0000-000038920000}"/>
    <cellStyle name="Normal 5 2 3 9" xfId="37389" xr:uid="{00000000-0005-0000-0000-000039920000}"/>
    <cellStyle name="Normal 5 2 4" xfId="37390" xr:uid="{00000000-0005-0000-0000-00003A920000}"/>
    <cellStyle name="Normal 5 2 4 10" xfId="37391" xr:uid="{00000000-0005-0000-0000-00003B920000}"/>
    <cellStyle name="Normal 5 2 4 11" xfId="37392" xr:uid="{00000000-0005-0000-0000-00003C920000}"/>
    <cellStyle name="Normal 5 2 4 12" xfId="37393" xr:uid="{00000000-0005-0000-0000-00003D920000}"/>
    <cellStyle name="Normal 5 2 4 13" xfId="37394" xr:uid="{00000000-0005-0000-0000-00003E920000}"/>
    <cellStyle name="Normal 5 2 4 2" xfId="37395" xr:uid="{00000000-0005-0000-0000-00003F920000}"/>
    <cellStyle name="Normal 5 2 4 3" xfId="37396" xr:uid="{00000000-0005-0000-0000-000040920000}"/>
    <cellStyle name="Normal 5 2 4 4" xfId="37397" xr:uid="{00000000-0005-0000-0000-000041920000}"/>
    <cellStyle name="Normal 5 2 4 5" xfId="37398" xr:uid="{00000000-0005-0000-0000-000042920000}"/>
    <cellStyle name="Normal 5 2 4 6" xfId="37399" xr:uid="{00000000-0005-0000-0000-000043920000}"/>
    <cellStyle name="Normal 5 2 4 7" xfId="37400" xr:uid="{00000000-0005-0000-0000-000044920000}"/>
    <cellStyle name="Normal 5 2 4 8" xfId="37401" xr:uid="{00000000-0005-0000-0000-000045920000}"/>
    <cellStyle name="Normal 5 2 4 9" xfId="37402" xr:uid="{00000000-0005-0000-0000-000046920000}"/>
    <cellStyle name="Normal 5 2 5" xfId="37403" xr:uid="{00000000-0005-0000-0000-000047920000}"/>
    <cellStyle name="Normal 5 2 5 10" xfId="37404" xr:uid="{00000000-0005-0000-0000-000048920000}"/>
    <cellStyle name="Normal 5 2 5 11" xfId="37405" xr:uid="{00000000-0005-0000-0000-000049920000}"/>
    <cellStyle name="Normal 5 2 5 12" xfId="37406" xr:uid="{00000000-0005-0000-0000-00004A920000}"/>
    <cellStyle name="Normal 5 2 5 13" xfId="37407" xr:uid="{00000000-0005-0000-0000-00004B920000}"/>
    <cellStyle name="Normal 5 2 5 2" xfId="37408" xr:uid="{00000000-0005-0000-0000-00004C920000}"/>
    <cellStyle name="Normal 5 2 5 3" xfId="37409" xr:uid="{00000000-0005-0000-0000-00004D920000}"/>
    <cellStyle name="Normal 5 2 5 4" xfId="37410" xr:uid="{00000000-0005-0000-0000-00004E920000}"/>
    <cellStyle name="Normal 5 2 5 5" xfId="37411" xr:uid="{00000000-0005-0000-0000-00004F920000}"/>
    <cellStyle name="Normal 5 2 5 6" xfId="37412" xr:uid="{00000000-0005-0000-0000-000050920000}"/>
    <cellStyle name="Normal 5 2 5 7" xfId="37413" xr:uid="{00000000-0005-0000-0000-000051920000}"/>
    <cellStyle name="Normal 5 2 5 8" xfId="37414" xr:uid="{00000000-0005-0000-0000-000052920000}"/>
    <cellStyle name="Normal 5 2 5 9" xfId="37415" xr:uid="{00000000-0005-0000-0000-000053920000}"/>
    <cellStyle name="Normal 5 2 6" xfId="37416" xr:uid="{00000000-0005-0000-0000-000054920000}"/>
    <cellStyle name="Normal 5 2 6 10" xfId="37417" xr:uid="{00000000-0005-0000-0000-000055920000}"/>
    <cellStyle name="Normal 5 2 6 11" xfId="37418" xr:uid="{00000000-0005-0000-0000-000056920000}"/>
    <cellStyle name="Normal 5 2 6 12" xfId="37419" xr:uid="{00000000-0005-0000-0000-000057920000}"/>
    <cellStyle name="Normal 5 2 6 13" xfId="37420" xr:uid="{00000000-0005-0000-0000-000058920000}"/>
    <cellStyle name="Normal 5 2 6 2" xfId="37421" xr:uid="{00000000-0005-0000-0000-000059920000}"/>
    <cellStyle name="Normal 5 2 6 3" xfId="37422" xr:uid="{00000000-0005-0000-0000-00005A920000}"/>
    <cellStyle name="Normal 5 2 6 4" xfId="37423" xr:uid="{00000000-0005-0000-0000-00005B920000}"/>
    <cellStyle name="Normal 5 2 6 5" xfId="37424" xr:uid="{00000000-0005-0000-0000-00005C920000}"/>
    <cellStyle name="Normal 5 2 6 6" xfId="37425" xr:uid="{00000000-0005-0000-0000-00005D920000}"/>
    <cellStyle name="Normal 5 2 6 7" xfId="37426" xr:uid="{00000000-0005-0000-0000-00005E920000}"/>
    <cellStyle name="Normal 5 2 6 8" xfId="37427" xr:uid="{00000000-0005-0000-0000-00005F920000}"/>
    <cellStyle name="Normal 5 2 6 9" xfId="37428" xr:uid="{00000000-0005-0000-0000-000060920000}"/>
    <cellStyle name="Normal 5 2 7" xfId="37429" xr:uid="{00000000-0005-0000-0000-000061920000}"/>
    <cellStyle name="Normal 5 2 7 10" xfId="37430" xr:uid="{00000000-0005-0000-0000-000062920000}"/>
    <cellStyle name="Normal 5 2 7 11" xfId="37431" xr:uid="{00000000-0005-0000-0000-000063920000}"/>
    <cellStyle name="Normal 5 2 7 12" xfId="37432" xr:uid="{00000000-0005-0000-0000-000064920000}"/>
    <cellStyle name="Normal 5 2 7 13" xfId="37433" xr:uid="{00000000-0005-0000-0000-000065920000}"/>
    <cellStyle name="Normal 5 2 7 2" xfId="37434" xr:uid="{00000000-0005-0000-0000-000066920000}"/>
    <cellStyle name="Normal 5 2 7 3" xfId="37435" xr:uid="{00000000-0005-0000-0000-000067920000}"/>
    <cellStyle name="Normal 5 2 7 4" xfId="37436" xr:uid="{00000000-0005-0000-0000-000068920000}"/>
    <cellStyle name="Normal 5 2 7 5" xfId="37437" xr:uid="{00000000-0005-0000-0000-000069920000}"/>
    <cellStyle name="Normal 5 2 7 6" xfId="37438" xr:uid="{00000000-0005-0000-0000-00006A920000}"/>
    <cellStyle name="Normal 5 2 7 7" xfId="37439" xr:uid="{00000000-0005-0000-0000-00006B920000}"/>
    <cellStyle name="Normal 5 2 7 8" xfId="37440" xr:uid="{00000000-0005-0000-0000-00006C920000}"/>
    <cellStyle name="Normal 5 2 7 9" xfId="37441" xr:uid="{00000000-0005-0000-0000-00006D920000}"/>
    <cellStyle name="Normal 5 2 8" xfId="37442" xr:uid="{00000000-0005-0000-0000-00006E920000}"/>
    <cellStyle name="Normal 5 2 8 10" xfId="37443" xr:uid="{00000000-0005-0000-0000-00006F920000}"/>
    <cellStyle name="Normal 5 2 8 11" xfId="37444" xr:uid="{00000000-0005-0000-0000-000070920000}"/>
    <cellStyle name="Normal 5 2 8 12" xfId="37445" xr:uid="{00000000-0005-0000-0000-000071920000}"/>
    <cellStyle name="Normal 5 2 8 13" xfId="37446" xr:uid="{00000000-0005-0000-0000-000072920000}"/>
    <cellStyle name="Normal 5 2 8 2" xfId="37447" xr:uid="{00000000-0005-0000-0000-000073920000}"/>
    <cellStyle name="Normal 5 2 8 3" xfId="37448" xr:uid="{00000000-0005-0000-0000-000074920000}"/>
    <cellStyle name="Normal 5 2 8 4" xfId="37449" xr:uid="{00000000-0005-0000-0000-000075920000}"/>
    <cellStyle name="Normal 5 2 8 5" xfId="37450" xr:uid="{00000000-0005-0000-0000-000076920000}"/>
    <cellStyle name="Normal 5 2 8 6" xfId="37451" xr:uid="{00000000-0005-0000-0000-000077920000}"/>
    <cellStyle name="Normal 5 2 8 7" xfId="37452" xr:uid="{00000000-0005-0000-0000-000078920000}"/>
    <cellStyle name="Normal 5 2 8 8" xfId="37453" xr:uid="{00000000-0005-0000-0000-000079920000}"/>
    <cellStyle name="Normal 5 2 8 9" xfId="37454" xr:uid="{00000000-0005-0000-0000-00007A920000}"/>
    <cellStyle name="Normal 5 2 9" xfId="37455" xr:uid="{00000000-0005-0000-0000-00007B920000}"/>
    <cellStyle name="Normal 5 2 9 10" xfId="37456" xr:uid="{00000000-0005-0000-0000-00007C920000}"/>
    <cellStyle name="Normal 5 2 9 11" xfId="37457" xr:uid="{00000000-0005-0000-0000-00007D920000}"/>
    <cellStyle name="Normal 5 2 9 12" xfId="37458" xr:uid="{00000000-0005-0000-0000-00007E920000}"/>
    <cellStyle name="Normal 5 2 9 13" xfId="37459" xr:uid="{00000000-0005-0000-0000-00007F920000}"/>
    <cellStyle name="Normal 5 2 9 2" xfId="37460" xr:uid="{00000000-0005-0000-0000-000080920000}"/>
    <cellStyle name="Normal 5 2 9 3" xfId="37461" xr:uid="{00000000-0005-0000-0000-000081920000}"/>
    <cellStyle name="Normal 5 2 9 4" xfId="37462" xr:uid="{00000000-0005-0000-0000-000082920000}"/>
    <cellStyle name="Normal 5 2 9 5" xfId="37463" xr:uid="{00000000-0005-0000-0000-000083920000}"/>
    <cellStyle name="Normal 5 2 9 6" xfId="37464" xr:uid="{00000000-0005-0000-0000-000084920000}"/>
    <cellStyle name="Normal 5 2 9 7" xfId="37465" xr:uid="{00000000-0005-0000-0000-000085920000}"/>
    <cellStyle name="Normal 5 2 9 8" xfId="37466" xr:uid="{00000000-0005-0000-0000-000086920000}"/>
    <cellStyle name="Normal 5 2 9 9" xfId="37467" xr:uid="{00000000-0005-0000-0000-000087920000}"/>
    <cellStyle name="Normal 5 20" xfId="37468" xr:uid="{00000000-0005-0000-0000-000088920000}"/>
    <cellStyle name="Normal 5 21" xfId="37469" xr:uid="{00000000-0005-0000-0000-000089920000}"/>
    <cellStyle name="Normal 5 22" xfId="37470" xr:uid="{00000000-0005-0000-0000-00008A920000}"/>
    <cellStyle name="Normal 5 23" xfId="37471" xr:uid="{00000000-0005-0000-0000-00008B920000}"/>
    <cellStyle name="Normal 5 24" xfId="37472" xr:uid="{00000000-0005-0000-0000-00008C920000}"/>
    <cellStyle name="Normal 5 3" xfId="37473" xr:uid="{00000000-0005-0000-0000-00008D920000}"/>
    <cellStyle name="Normal 5 3 10" xfId="37474" xr:uid="{00000000-0005-0000-0000-00008E920000}"/>
    <cellStyle name="Normal 5 3 11" xfId="37475" xr:uid="{00000000-0005-0000-0000-00008F920000}"/>
    <cellStyle name="Normal 5 3 12" xfId="37476" xr:uid="{00000000-0005-0000-0000-000090920000}"/>
    <cellStyle name="Normal 5 3 13" xfId="37477" xr:uid="{00000000-0005-0000-0000-000091920000}"/>
    <cellStyle name="Normal 5 3 2" xfId="37478" xr:uid="{00000000-0005-0000-0000-000092920000}"/>
    <cellStyle name="Normal 5 3 3" xfId="37479" xr:uid="{00000000-0005-0000-0000-000093920000}"/>
    <cellStyle name="Normal 5 3 4" xfId="37480" xr:uid="{00000000-0005-0000-0000-000094920000}"/>
    <cellStyle name="Normal 5 3 5" xfId="37481" xr:uid="{00000000-0005-0000-0000-000095920000}"/>
    <cellStyle name="Normal 5 3 6" xfId="37482" xr:uid="{00000000-0005-0000-0000-000096920000}"/>
    <cellStyle name="Normal 5 3 7" xfId="37483" xr:uid="{00000000-0005-0000-0000-000097920000}"/>
    <cellStyle name="Normal 5 3 8" xfId="37484" xr:uid="{00000000-0005-0000-0000-000098920000}"/>
    <cellStyle name="Normal 5 3 9" xfId="37485" xr:uid="{00000000-0005-0000-0000-000099920000}"/>
    <cellStyle name="Normal 5 4" xfId="37486" xr:uid="{00000000-0005-0000-0000-00009A920000}"/>
    <cellStyle name="Normal 5 4 10" xfId="37487" xr:uid="{00000000-0005-0000-0000-00009B920000}"/>
    <cellStyle name="Normal 5 4 11" xfId="37488" xr:uid="{00000000-0005-0000-0000-00009C920000}"/>
    <cellStyle name="Normal 5 4 12" xfId="37489" xr:uid="{00000000-0005-0000-0000-00009D920000}"/>
    <cellStyle name="Normal 5 4 13" xfId="37490" xr:uid="{00000000-0005-0000-0000-00009E920000}"/>
    <cellStyle name="Normal 5 4 2" xfId="37491" xr:uid="{00000000-0005-0000-0000-00009F920000}"/>
    <cellStyle name="Normal 5 4 3" xfId="37492" xr:uid="{00000000-0005-0000-0000-0000A0920000}"/>
    <cellStyle name="Normal 5 4 4" xfId="37493" xr:uid="{00000000-0005-0000-0000-0000A1920000}"/>
    <cellStyle name="Normal 5 4 5" xfId="37494" xr:uid="{00000000-0005-0000-0000-0000A2920000}"/>
    <cellStyle name="Normal 5 4 6" xfId="37495" xr:uid="{00000000-0005-0000-0000-0000A3920000}"/>
    <cellStyle name="Normal 5 4 7" xfId="37496" xr:uid="{00000000-0005-0000-0000-0000A4920000}"/>
    <cellStyle name="Normal 5 4 8" xfId="37497" xr:uid="{00000000-0005-0000-0000-0000A5920000}"/>
    <cellStyle name="Normal 5 4 9" xfId="37498" xr:uid="{00000000-0005-0000-0000-0000A6920000}"/>
    <cellStyle name="Normal 5 5" xfId="37499" xr:uid="{00000000-0005-0000-0000-0000A7920000}"/>
    <cellStyle name="Normal 5 5 10" xfId="37500" xr:uid="{00000000-0005-0000-0000-0000A8920000}"/>
    <cellStyle name="Normal 5 5 11" xfId="37501" xr:uid="{00000000-0005-0000-0000-0000A9920000}"/>
    <cellStyle name="Normal 5 5 12" xfId="37502" xr:uid="{00000000-0005-0000-0000-0000AA920000}"/>
    <cellStyle name="Normal 5 5 13" xfId="37503" xr:uid="{00000000-0005-0000-0000-0000AB920000}"/>
    <cellStyle name="Normal 5 5 2" xfId="37504" xr:uid="{00000000-0005-0000-0000-0000AC920000}"/>
    <cellStyle name="Normal 5 5 3" xfId="37505" xr:uid="{00000000-0005-0000-0000-0000AD920000}"/>
    <cellStyle name="Normal 5 5 4" xfId="37506" xr:uid="{00000000-0005-0000-0000-0000AE920000}"/>
    <cellStyle name="Normal 5 5 5" xfId="37507" xr:uid="{00000000-0005-0000-0000-0000AF920000}"/>
    <cellStyle name="Normal 5 5 6" xfId="37508" xr:uid="{00000000-0005-0000-0000-0000B0920000}"/>
    <cellStyle name="Normal 5 5 7" xfId="37509" xr:uid="{00000000-0005-0000-0000-0000B1920000}"/>
    <cellStyle name="Normal 5 5 8" xfId="37510" xr:uid="{00000000-0005-0000-0000-0000B2920000}"/>
    <cellStyle name="Normal 5 5 9" xfId="37511" xr:uid="{00000000-0005-0000-0000-0000B3920000}"/>
    <cellStyle name="Normal 5 6" xfId="37512" xr:uid="{00000000-0005-0000-0000-0000B4920000}"/>
    <cellStyle name="Normal 5 6 10" xfId="37513" xr:uid="{00000000-0005-0000-0000-0000B5920000}"/>
    <cellStyle name="Normal 5 6 11" xfId="37514" xr:uid="{00000000-0005-0000-0000-0000B6920000}"/>
    <cellStyle name="Normal 5 6 12" xfId="37515" xr:uid="{00000000-0005-0000-0000-0000B7920000}"/>
    <cellStyle name="Normal 5 6 13" xfId="37516" xr:uid="{00000000-0005-0000-0000-0000B8920000}"/>
    <cellStyle name="Normal 5 6 2" xfId="37517" xr:uid="{00000000-0005-0000-0000-0000B9920000}"/>
    <cellStyle name="Normal 5 6 3" xfId="37518" xr:uid="{00000000-0005-0000-0000-0000BA920000}"/>
    <cellStyle name="Normal 5 6 4" xfId="37519" xr:uid="{00000000-0005-0000-0000-0000BB920000}"/>
    <cellStyle name="Normal 5 6 5" xfId="37520" xr:uid="{00000000-0005-0000-0000-0000BC920000}"/>
    <cellStyle name="Normal 5 6 6" xfId="37521" xr:uid="{00000000-0005-0000-0000-0000BD920000}"/>
    <cellStyle name="Normal 5 6 7" xfId="37522" xr:uid="{00000000-0005-0000-0000-0000BE920000}"/>
    <cellStyle name="Normal 5 6 8" xfId="37523" xr:uid="{00000000-0005-0000-0000-0000BF920000}"/>
    <cellStyle name="Normal 5 6 9" xfId="37524" xr:uid="{00000000-0005-0000-0000-0000C0920000}"/>
    <cellStyle name="Normal 5 7" xfId="37525" xr:uid="{00000000-0005-0000-0000-0000C1920000}"/>
    <cellStyle name="Normal 5 7 10" xfId="37526" xr:uid="{00000000-0005-0000-0000-0000C2920000}"/>
    <cellStyle name="Normal 5 7 11" xfId="37527" xr:uid="{00000000-0005-0000-0000-0000C3920000}"/>
    <cellStyle name="Normal 5 7 12" xfId="37528" xr:uid="{00000000-0005-0000-0000-0000C4920000}"/>
    <cellStyle name="Normal 5 7 13" xfId="37529" xr:uid="{00000000-0005-0000-0000-0000C5920000}"/>
    <cellStyle name="Normal 5 7 2" xfId="37530" xr:uid="{00000000-0005-0000-0000-0000C6920000}"/>
    <cellStyle name="Normal 5 7 3" xfId="37531" xr:uid="{00000000-0005-0000-0000-0000C7920000}"/>
    <cellStyle name="Normal 5 7 4" xfId="37532" xr:uid="{00000000-0005-0000-0000-0000C8920000}"/>
    <cellStyle name="Normal 5 7 5" xfId="37533" xr:uid="{00000000-0005-0000-0000-0000C9920000}"/>
    <cellStyle name="Normal 5 7 6" xfId="37534" xr:uid="{00000000-0005-0000-0000-0000CA920000}"/>
    <cellStyle name="Normal 5 7 7" xfId="37535" xr:uid="{00000000-0005-0000-0000-0000CB920000}"/>
    <cellStyle name="Normal 5 7 8" xfId="37536" xr:uid="{00000000-0005-0000-0000-0000CC920000}"/>
    <cellStyle name="Normal 5 7 9" xfId="37537" xr:uid="{00000000-0005-0000-0000-0000CD920000}"/>
    <cellStyle name="Normal 5 8" xfId="37538" xr:uid="{00000000-0005-0000-0000-0000CE920000}"/>
    <cellStyle name="Normal 5 8 10" xfId="37539" xr:uid="{00000000-0005-0000-0000-0000CF920000}"/>
    <cellStyle name="Normal 5 8 11" xfId="37540" xr:uid="{00000000-0005-0000-0000-0000D0920000}"/>
    <cellStyle name="Normal 5 8 12" xfId="37541" xr:uid="{00000000-0005-0000-0000-0000D1920000}"/>
    <cellStyle name="Normal 5 8 13" xfId="37542" xr:uid="{00000000-0005-0000-0000-0000D2920000}"/>
    <cellStyle name="Normal 5 8 2" xfId="37543" xr:uid="{00000000-0005-0000-0000-0000D3920000}"/>
    <cellStyle name="Normal 5 8 3" xfId="37544" xr:uid="{00000000-0005-0000-0000-0000D4920000}"/>
    <cellStyle name="Normal 5 8 4" xfId="37545" xr:uid="{00000000-0005-0000-0000-0000D5920000}"/>
    <cellStyle name="Normal 5 8 5" xfId="37546" xr:uid="{00000000-0005-0000-0000-0000D6920000}"/>
    <cellStyle name="Normal 5 8 6" xfId="37547" xr:uid="{00000000-0005-0000-0000-0000D7920000}"/>
    <cellStyle name="Normal 5 8 7" xfId="37548" xr:uid="{00000000-0005-0000-0000-0000D8920000}"/>
    <cellStyle name="Normal 5 8 8" xfId="37549" xr:uid="{00000000-0005-0000-0000-0000D9920000}"/>
    <cellStyle name="Normal 5 8 9" xfId="37550" xr:uid="{00000000-0005-0000-0000-0000DA920000}"/>
    <cellStyle name="Normal 5 9" xfId="37551" xr:uid="{00000000-0005-0000-0000-0000DB920000}"/>
    <cellStyle name="Normal 5 9 10" xfId="37552" xr:uid="{00000000-0005-0000-0000-0000DC920000}"/>
    <cellStyle name="Normal 5 9 11" xfId="37553" xr:uid="{00000000-0005-0000-0000-0000DD920000}"/>
    <cellStyle name="Normal 5 9 12" xfId="37554" xr:uid="{00000000-0005-0000-0000-0000DE920000}"/>
    <cellStyle name="Normal 5 9 13" xfId="37555" xr:uid="{00000000-0005-0000-0000-0000DF920000}"/>
    <cellStyle name="Normal 5 9 2" xfId="37556" xr:uid="{00000000-0005-0000-0000-0000E0920000}"/>
    <cellStyle name="Normal 5 9 3" xfId="37557" xr:uid="{00000000-0005-0000-0000-0000E1920000}"/>
    <cellStyle name="Normal 5 9 4" xfId="37558" xr:uid="{00000000-0005-0000-0000-0000E2920000}"/>
    <cellStyle name="Normal 5 9 5" xfId="37559" xr:uid="{00000000-0005-0000-0000-0000E3920000}"/>
    <cellStyle name="Normal 5 9 6" xfId="37560" xr:uid="{00000000-0005-0000-0000-0000E4920000}"/>
    <cellStyle name="Normal 5 9 7" xfId="37561" xr:uid="{00000000-0005-0000-0000-0000E5920000}"/>
    <cellStyle name="Normal 5 9 8" xfId="37562" xr:uid="{00000000-0005-0000-0000-0000E6920000}"/>
    <cellStyle name="Normal 5 9 9" xfId="37563" xr:uid="{00000000-0005-0000-0000-0000E7920000}"/>
    <cellStyle name="Normal 6" xfId="37564" xr:uid="{00000000-0005-0000-0000-0000E8920000}"/>
    <cellStyle name="Normal 7" xfId="37565" xr:uid="{00000000-0005-0000-0000-0000E9920000}"/>
    <cellStyle name="Normal 8" xfId="37566" xr:uid="{00000000-0005-0000-0000-0000EA920000}"/>
    <cellStyle name="Normal 9" xfId="37567" xr:uid="{00000000-0005-0000-0000-0000EB920000}"/>
    <cellStyle name="Normal_PLANILHA_CUSTO_LIMPEZA_MS" xfId="2" xr:uid="{00000000-0005-0000-0000-0000EC920000}"/>
    <cellStyle name="Nota 10" xfId="37568" xr:uid="{00000000-0005-0000-0000-0000EE920000}"/>
    <cellStyle name="Nota 10 10" xfId="37569" xr:uid="{00000000-0005-0000-0000-0000EF920000}"/>
    <cellStyle name="Nota 10 10 10" xfId="37570" xr:uid="{00000000-0005-0000-0000-0000F0920000}"/>
    <cellStyle name="Nota 10 10 11" xfId="37571" xr:uid="{00000000-0005-0000-0000-0000F1920000}"/>
    <cellStyle name="Nota 10 10 12" xfId="37572" xr:uid="{00000000-0005-0000-0000-0000F2920000}"/>
    <cellStyle name="Nota 10 10 13" xfId="37573" xr:uid="{00000000-0005-0000-0000-0000F3920000}"/>
    <cellStyle name="Nota 10 10 2" xfId="37574" xr:uid="{00000000-0005-0000-0000-0000F4920000}"/>
    <cellStyle name="Nota 10 10 3" xfId="37575" xr:uid="{00000000-0005-0000-0000-0000F5920000}"/>
    <cellStyle name="Nota 10 10 4" xfId="37576" xr:uid="{00000000-0005-0000-0000-0000F6920000}"/>
    <cellStyle name="Nota 10 10 5" xfId="37577" xr:uid="{00000000-0005-0000-0000-0000F7920000}"/>
    <cellStyle name="Nota 10 10 6" xfId="37578" xr:uid="{00000000-0005-0000-0000-0000F8920000}"/>
    <cellStyle name="Nota 10 10 7" xfId="37579" xr:uid="{00000000-0005-0000-0000-0000F9920000}"/>
    <cellStyle name="Nota 10 10 8" xfId="37580" xr:uid="{00000000-0005-0000-0000-0000FA920000}"/>
    <cellStyle name="Nota 10 10 9" xfId="37581" xr:uid="{00000000-0005-0000-0000-0000FB920000}"/>
    <cellStyle name="Nota 10 11" xfId="37582" xr:uid="{00000000-0005-0000-0000-0000FC920000}"/>
    <cellStyle name="Nota 10 11 10" xfId="37583" xr:uid="{00000000-0005-0000-0000-0000FD920000}"/>
    <cellStyle name="Nota 10 11 11" xfId="37584" xr:uid="{00000000-0005-0000-0000-0000FE920000}"/>
    <cellStyle name="Nota 10 11 12" xfId="37585" xr:uid="{00000000-0005-0000-0000-0000FF920000}"/>
    <cellStyle name="Nota 10 11 13" xfId="37586" xr:uid="{00000000-0005-0000-0000-000000930000}"/>
    <cellStyle name="Nota 10 11 2" xfId="37587" xr:uid="{00000000-0005-0000-0000-000001930000}"/>
    <cellStyle name="Nota 10 11 3" xfId="37588" xr:uid="{00000000-0005-0000-0000-000002930000}"/>
    <cellStyle name="Nota 10 11 4" xfId="37589" xr:uid="{00000000-0005-0000-0000-000003930000}"/>
    <cellStyle name="Nota 10 11 5" xfId="37590" xr:uid="{00000000-0005-0000-0000-000004930000}"/>
    <cellStyle name="Nota 10 11 6" xfId="37591" xr:uid="{00000000-0005-0000-0000-000005930000}"/>
    <cellStyle name="Nota 10 11 7" xfId="37592" xr:uid="{00000000-0005-0000-0000-000006930000}"/>
    <cellStyle name="Nota 10 11 8" xfId="37593" xr:uid="{00000000-0005-0000-0000-000007930000}"/>
    <cellStyle name="Nota 10 11 9" xfId="37594" xr:uid="{00000000-0005-0000-0000-000008930000}"/>
    <cellStyle name="Nota 10 12" xfId="37595" xr:uid="{00000000-0005-0000-0000-000009930000}"/>
    <cellStyle name="Nota 10 12 10" xfId="37596" xr:uid="{00000000-0005-0000-0000-00000A930000}"/>
    <cellStyle name="Nota 10 12 11" xfId="37597" xr:uid="{00000000-0005-0000-0000-00000B930000}"/>
    <cellStyle name="Nota 10 12 12" xfId="37598" xr:uid="{00000000-0005-0000-0000-00000C930000}"/>
    <cellStyle name="Nota 10 12 13" xfId="37599" xr:uid="{00000000-0005-0000-0000-00000D930000}"/>
    <cellStyle name="Nota 10 12 2" xfId="37600" xr:uid="{00000000-0005-0000-0000-00000E930000}"/>
    <cellStyle name="Nota 10 12 3" xfId="37601" xr:uid="{00000000-0005-0000-0000-00000F930000}"/>
    <cellStyle name="Nota 10 12 4" xfId="37602" xr:uid="{00000000-0005-0000-0000-000010930000}"/>
    <cellStyle name="Nota 10 12 5" xfId="37603" xr:uid="{00000000-0005-0000-0000-000011930000}"/>
    <cellStyle name="Nota 10 12 6" xfId="37604" xr:uid="{00000000-0005-0000-0000-000012930000}"/>
    <cellStyle name="Nota 10 12 7" xfId="37605" xr:uid="{00000000-0005-0000-0000-000013930000}"/>
    <cellStyle name="Nota 10 12 8" xfId="37606" xr:uid="{00000000-0005-0000-0000-000014930000}"/>
    <cellStyle name="Nota 10 12 9" xfId="37607" xr:uid="{00000000-0005-0000-0000-000015930000}"/>
    <cellStyle name="Nota 10 13" xfId="37608" xr:uid="{00000000-0005-0000-0000-000016930000}"/>
    <cellStyle name="Nota 10 14" xfId="37609" xr:uid="{00000000-0005-0000-0000-000017930000}"/>
    <cellStyle name="Nota 10 15" xfId="37610" xr:uid="{00000000-0005-0000-0000-000018930000}"/>
    <cellStyle name="Nota 10 16" xfId="37611" xr:uid="{00000000-0005-0000-0000-000019930000}"/>
    <cellStyle name="Nota 10 17" xfId="37612" xr:uid="{00000000-0005-0000-0000-00001A930000}"/>
    <cellStyle name="Nota 10 18" xfId="37613" xr:uid="{00000000-0005-0000-0000-00001B930000}"/>
    <cellStyle name="Nota 10 19" xfId="37614" xr:uid="{00000000-0005-0000-0000-00001C930000}"/>
    <cellStyle name="Nota 10 2" xfId="37615" xr:uid="{00000000-0005-0000-0000-00001D930000}"/>
    <cellStyle name="Nota 10 2 10" xfId="37616" xr:uid="{00000000-0005-0000-0000-00001E930000}"/>
    <cellStyle name="Nota 10 2 10 10" xfId="37617" xr:uid="{00000000-0005-0000-0000-00001F930000}"/>
    <cellStyle name="Nota 10 2 10 11" xfId="37618" xr:uid="{00000000-0005-0000-0000-000020930000}"/>
    <cellStyle name="Nota 10 2 10 12" xfId="37619" xr:uid="{00000000-0005-0000-0000-000021930000}"/>
    <cellStyle name="Nota 10 2 10 13" xfId="37620" xr:uid="{00000000-0005-0000-0000-000022930000}"/>
    <cellStyle name="Nota 10 2 10 2" xfId="37621" xr:uid="{00000000-0005-0000-0000-000023930000}"/>
    <cellStyle name="Nota 10 2 10 3" xfId="37622" xr:uid="{00000000-0005-0000-0000-000024930000}"/>
    <cellStyle name="Nota 10 2 10 4" xfId="37623" xr:uid="{00000000-0005-0000-0000-000025930000}"/>
    <cellStyle name="Nota 10 2 10 5" xfId="37624" xr:uid="{00000000-0005-0000-0000-000026930000}"/>
    <cellStyle name="Nota 10 2 10 6" xfId="37625" xr:uid="{00000000-0005-0000-0000-000027930000}"/>
    <cellStyle name="Nota 10 2 10 7" xfId="37626" xr:uid="{00000000-0005-0000-0000-000028930000}"/>
    <cellStyle name="Nota 10 2 10 8" xfId="37627" xr:uid="{00000000-0005-0000-0000-000029930000}"/>
    <cellStyle name="Nota 10 2 10 9" xfId="37628" xr:uid="{00000000-0005-0000-0000-00002A930000}"/>
    <cellStyle name="Nota 10 2 11" xfId="37629" xr:uid="{00000000-0005-0000-0000-00002B930000}"/>
    <cellStyle name="Nota 10 2 11 10" xfId="37630" xr:uid="{00000000-0005-0000-0000-00002C930000}"/>
    <cellStyle name="Nota 10 2 11 11" xfId="37631" xr:uid="{00000000-0005-0000-0000-00002D930000}"/>
    <cellStyle name="Nota 10 2 11 12" xfId="37632" xr:uid="{00000000-0005-0000-0000-00002E930000}"/>
    <cellStyle name="Nota 10 2 11 13" xfId="37633" xr:uid="{00000000-0005-0000-0000-00002F930000}"/>
    <cellStyle name="Nota 10 2 11 2" xfId="37634" xr:uid="{00000000-0005-0000-0000-000030930000}"/>
    <cellStyle name="Nota 10 2 11 3" xfId="37635" xr:uid="{00000000-0005-0000-0000-000031930000}"/>
    <cellStyle name="Nota 10 2 11 4" xfId="37636" xr:uid="{00000000-0005-0000-0000-000032930000}"/>
    <cellStyle name="Nota 10 2 11 5" xfId="37637" xr:uid="{00000000-0005-0000-0000-000033930000}"/>
    <cellStyle name="Nota 10 2 11 6" xfId="37638" xr:uid="{00000000-0005-0000-0000-000034930000}"/>
    <cellStyle name="Nota 10 2 11 7" xfId="37639" xr:uid="{00000000-0005-0000-0000-000035930000}"/>
    <cellStyle name="Nota 10 2 11 8" xfId="37640" xr:uid="{00000000-0005-0000-0000-000036930000}"/>
    <cellStyle name="Nota 10 2 11 9" xfId="37641" xr:uid="{00000000-0005-0000-0000-000037930000}"/>
    <cellStyle name="Nota 10 2 12" xfId="37642" xr:uid="{00000000-0005-0000-0000-000038930000}"/>
    <cellStyle name="Nota 10 2 13" xfId="37643" xr:uid="{00000000-0005-0000-0000-000039930000}"/>
    <cellStyle name="Nota 10 2 14" xfId="37644" xr:uid="{00000000-0005-0000-0000-00003A930000}"/>
    <cellStyle name="Nota 10 2 15" xfId="37645" xr:uid="{00000000-0005-0000-0000-00003B930000}"/>
    <cellStyle name="Nota 10 2 16" xfId="37646" xr:uid="{00000000-0005-0000-0000-00003C930000}"/>
    <cellStyle name="Nota 10 2 17" xfId="37647" xr:uid="{00000000-0005-0000-0000-00003D930000}"/>
    <cellStyle name="Nota 10 2 18" xfId="37648" xr:uid="{00000000-0005-0000-0000-00003E930000}"/>
    <cellStyle name="Nota 10 2 19" xfId="37649" xr:uid="{00000000-0005-0000-0000-00003F930000}"/>
    <cellStyle name="Nota 10 2 2" xfId="37650" xr:uid="{00000000-0005-0000-0000-000040930000}"/>
    <cellStyle name="Nota 10 2 2 10" xfId="37651" xr:uid="{00000000-0005-0000-0000-000041930000}"/>
    <cellStyle name="Nota 10 2 2 11" xfId="37652" xr:uid="{00000000-0005-0000-0000-000042930000}"/>
    <cellStyle name="Nota 10 2 2 12" xfId="37653" xr:uid="{00000000-0005-0000-0000-000043930000}"/>
    <cellStyle name="Nota 10 2 2 13" xfId="37654" xr:uid="{00000000-0005-0000-0000-000044930000}"/>
    <cellStyle name="Nota 10 2 2 2" xfId="37655" xr:uid="{00000000-0005-0000-0000-000045930000}"/>
    <cellStyle name="Nota 10 2 2 3" xfId="37656" xr:uid="{00000000-0005-0000-0000-000046930000}"/>
    <cellStyle name="Nota 10 2 2 4" xfId="37657" xr:uid="{00000000-0005-0000-0000-000047930000}"/>
    <cellStyle name="Nota 10 2 2 5" xfId="37658" xr:uid="{00000000-0005-0000-0000-000048930000}"/>
    <cellStyle name="Nota 10 2 2 6" xfId="37659" xr:uid="{00000000-0005-0000-0000-000049930000}"/>
    <cellStyle name="Nota 10 2 2 7" xfId="37660" xr:uid="{00000000-0005-0000-0000-00004A930000}"/>
    <cellStyle name="Nota 10 2 2 8" xfId="37661" xr:uid="{00000000-0005-0000-0000-00004B930000}"/>
    <cellStyle name="Nota 10 2 2 9" xfId="37662" xr:uid="{00000000-0005-0000-0000-00004C930000}"/>
    <cellStyle name="Nota 10 2 20" xfId="37663" xr:uid="{00000000-0005-0000-0000-00004D930000}"/>
    <cellStyle name="Nota 10 2 21" xfId="37664" xr:uid="{00000000-0005-0000-0000-00004E930000}"/>
    <cellStyle name="Nota 10 2 22" xfId="37665" xr:uid="{00000000-0005-0000-0000-00004F930000}"/>
    <cellStyle name="Nota 10 2 23" xfId="37666" xr:uid="{00000000-0005-0000-0000-000050930000}"/>
    <cellStyle name="Nota 10 2 3" xfId="37667" xr:uid="{00000000-0005-0000-0000-000051930000}"/>
    <cellStyle name="Nota 10 2 3 10" xfId="37668" xr:uid="{00000000-0005-0000-0000-000052930000}"/>
    <cellStyle name="Nota 10 2 3 11" xfId="37669" xr:uid="{00000000-0005-0000-0000-000053930000}"/>
    <cellStyle name="Nota 10 2 3 12" xfId="37670" xr:uid="{00000000-0005-0000-0000-000054930000}"/>
    <cellStyle name="Nota 10 2 3 13" xfId="37671" xr:uid="{00000000-0005-0000-0000-000055930000}"/>
    <cellStyle name="Nota 10 2 3 2" xfId="37672" xr:uid="{00000000-0005-0000-0000-000056930000}"/>
    <cellStyle name="Nota 10 2 3 3" xfId="37673" xr:uid="{00000000-0005-0000-0000-000057930000}"/>
    <cellStyle name="Nota 10 2 3 4" xfId="37674" xr:uid="{00000000-0005-0000-0000-000058930000}"/>
    <cellStyle name="Nota 10 2 3 5" xfId="37675" xr:uid="{00000000-0005-0000-0000-000059930000}"/>
    <cellStyle name="Nota 10 2 3 6" xfId="37676" xr:uid="{00000000-0005-0000-0000-00005A930000}"/>
    <cellStyle name="Nota 10 2 3 7" xfId="37677" xr:uid="{00000000-0005-0000-0000-00005B930000}"/>
    <cellStyle name="Nota 10 2 3 8" xfId="37678" xr:uid="{00000000-0005-0000-0000-00005C930000}"/>
    <cellStyle name="Nota 10 2 3 9" xfId="37679" xr:uid="{00000000-0005-0000-0000-00005D930000}"/>
    <cellStyle name="Nota 10 2 4" xfId="37680" xr:uid="{00000000-0005-0000-0000-00005E930000}"/>
    <cellStyle name="Nota 10 2 4 10" xfId="37681" xr:uid="{00000000-0005-0000-0000-00005F930000}"/>
    <cellStyle name="Nota 10 2 4 11" xfId="37682" xr:uid="{00000000-0005-0000-0000-000060930000}"/>
    <cellStyle name="Nota 10 2 4 12" xfId="37683" xr:uid="{00000000-0005-0000-0000-000061930000}"/>
    <cellStyle name="Nota 10 2 4 13" xfId="37684" xr:uid="{00000000-0005-0000-0000-000062930000}"/>
    <cellStyle name="Nota 10 2 4 2" xfId="37685" xr:uid="{00000000-0005-0000-0000-000063930000}"/>
    <cellStyle name="Nota 10 2 4 3" xfId="37686" xr:uid="{00000000-0005-0000-0000-000064930000}"/>
    <cellStyle name="Nota 10 2 4 4" xfId="37687" xr:uid="{00000000-0005-0000-0000-000065930000}"/>
    <cellStyle name="Nota 10 2 4 5" xfId="37688" xr:uid="{00000000-0005-0000-0000-000066930000}"/>
    <cellStyle name="Nota 10 2 4 6" xfId="37689" xr:uid="{00000000-0005-0000-0000-000067930000}"/>
    <cellStyle name="Nota 10 2 4 7" xfId="37690" xr:uid="{00000000-0005-0000-0000-000068930000}"/>
    <cellStyle name="Nota 10 2 4 8" xfId="37691" xr:uid="{00000000-0005-0000-0000-000069930000}"/>
    <cellStyle name="Nota 10 2 4 9" xfId="37692" xr:uid="{00000000-0005-0000-0000-00006A930000}"/>
    <cellStyle name="Nota 10 2 5" xfId="37693" xr:uid="{00000000-0005-0000-0000-00006B930000}"/>
    <cellStyle name="Nota 10 2 5 10" xfId="37694" xr:uid="{00000000-0005-0000-0000-00006C930000}"/>
    <cellStyle name="Nota 10 2 5 11" xfId="37695" xr:uid="{00000000-0005-0000-0000-00006D930000}"/>
    <cellStyle name="Nota 10 2 5 12" xfId="37696" xr:uid="{00000000-0005-0000-0000-00006E930000}"/>
    <cellStyle name="Nota 10 2 5 13" xfId="37697" xr:uid="{00000000-0005-0000-0000-00006F930000}"/>
    <cellStyle name="Nota 10 2 5 2" xfId="37698" xr:uid="{00000000-0005-0000-0000-000070930000}"/>
    <cellStyle name="Nota 10 2 5 3" xfId="37699" xr:uid="{00000000-0005-0000-0000-000071930000}"/>
    <cellStyle name="Nota 10 2 5 4" xfId="37700" xr:uid="{00000000-0005-0000-0000-000072930000}"/>
    <cellStyle name="Nota 10 2 5 5" xfId="37701" xr:uid="{00000000-0005-0000-0000-000073930000}"/>
    <cellStyle name="Nota 10 2 5 6" xfId="37702" xr:uid="{00000000-0005-0000-0000-000074930000}"/>
    <cellStyle name="Nota 10 2 5 7" xfId="37703" xr:uid="{00000000-0005-0000-0000-000075930000}"/>
    <cellStyle name="Nota 10 2 5 8" xfId="37704" xr:uid="{00000000-0005-0000-0000-000076930000}"/>
    <cellStyle name="Nota 10 2 5 9" xfId="37705" xr:uid="{00000000-0005-0000-0000-000077930000}"/>
    <cellStyle name="Nota 10 2 6" xfId="37706" xr:uid="{00000000-0005-0000-0000-000078930000}"/>
    <cellStyle name="Nota 10 2 6 10" xfId="37707" xr:uid="{00000000-0005-0000-0000-000079930000}"/>
    <cellStyle name="Nota 10 2 6 11" xfId="37708" xr:uid="{00000000-0005-0000-0000-00007A930000}"/>
    <cellStyle name="Nota 10 2 6 12" xfId="37709" xr:uid="{00000000-0005-0000-0000-00007B930000}"/>
    <cellStyle name="Nota 10 2 6 13" xfId="37710" xr:uid="{00000000-0005-0000-0000-00007C930000}"/>
    <cellStyle name="Nota 10 2 6 2" xfId="37711" xr:uid="{00000000-0005-0000-0000-00007D930000}"/>
    <cellStyle name="Nota 10 2 6 3" xfId="37712" xr:uid="{00000000-0005-0000-0000-00007E930000}"/>
    <cellStyle name="Nota 10 2 6 4" xfId="37713" xr:uid="{00000000-0005-0000-0000-00007F930000}"/>
    <cellStyle name="Nota 10 2 6 5" xfId="37714" xr:uid="{00000000-0005-0000-0000-000080930000}"/>
    <cellStyle name="Nota 10 2 6 6" xfId="37715" xr:uid="{00000000-0005-0000-0000-000081930000}"/>
    <cellStyle name="Nota 10 2 6 7" xfId="37716" xr:uid="{00000000-0005-0000-0000-000082930000}"/>
    <cellStyle name="Nota 10 2 6 8" xfId="37717" xr:uid="{00000000-0005-0000-0000-000083930000}"/>
    <cellStyle name="Nota 10 2 6 9" xfId="37718" xr:uid="{00000000-0005-0000-0000-000084930000}"/>
    <cellStyle name="Nota 10 2 7" xfId="37719" xr:uid="{00000000-0005-0000-0000-000085930000}"/>
    <cellStyle name="Nota 10 2 7 10" xfId="37720" xr:uid="{00000000-0005-0000-0000-000086930000}"/>
    <cellStyle name="Nota 10 2 7 11" xfId="37721" xr:uid="{00000000-0005-0000-0000-000087930000}"/>
    <cellStyle name="Nota 10 2 7 12" xfId="37722" xr:uid="{00000000-0005-0000-0000-000088930000}"/>
    <cellStyle name="Nota 10 2 7 13" xfId="37723" xr:uid="{00000000-0005-0000-0000-000089930000}"/>
    <cellStyle name="Nota 10 2 7 2" xfId="37724" xr:uid="{00000000-0005-0000-0000-00008A930000}"/>
    <cellStyle name="Nota 10 2 7 3" xfId="37725" xr:uid="{00000000-0005-0000-0000-00008B930000}"/>
    <cellStyle name="Nota 10 2 7 4" xfId="37726" xr:uid="{00000000-0005-0000-0000-00008C930000}"/>
    <cellStyle name="Nota 10 2 7 5" xfId="37727" xr:uid="{00000000-0005-0000-0000-00008D930000}"/>
    <cellStyle name="Nota 10 2 7 6" xfId="37728" xr:uid="{00000000-0005-0000-0000-00008E930000}"/>
    <cellStyle name="Nota 10 2 7 7" xfId="37729" xr:uid="{00000000-0005-0000-0000-00008F930000}"/>
    <cellStyle name="Nota 10 2 7 8" xfId="37730" xr:uid="{00000000-0005-0000-0000-000090930000}"/>
    <cellStyle name="Nota 10 2 7 9" xfId="37731" xr:uid="{00000000-0005-0000-0000-000091930000}"/>
    <cellStyle name="Nota 10 2 8" xfId="37732" xr:uid="{00000000-0005-0000-0000-000092930000}"/>
    <cellStyle name="Nota 10 2 8 10" xfId="37733" xr:uid="{00000000-0005-0000-0000-000093930000}"/>
    <cellStyle name="Nota 10 2 8 11" xfId="37734" xr:uid="{00000000-0005-0000-0000-000094930000}"/>
    <cellStyle name="Nota 10 2 8 12" xfId="37735" xr:uid="{00000000-0005-0000-0000-000095930000}"/>
    <cellStyle name="Nota 10 2 8 13" xfId="37736" xr:uid="{00000000-0005-0000-0000-000096930000}"/>
    <cellStyle name="Nota 10 2 8 2" xfId="37737" xr:uid="{00000000-0005-0000-0000-000097930000}"/>
    <cellStyle name="Nota 10 2 8 3" xfId="37738" xr:uid="{00000000-0005-0000-0000-000098930000}"/>
    <cellStyle name="Nota 10 2 8 4" xfId="37739" xr:uid="{00000000-0005-0000-0000-000099930000}"/>
    <cellStyle name="Nota 10 2 8 5" xfId="37740" xr:uid="{00000000-0005-0000-0000-00009A930000}"/>
    <cellStyle name="Nota 10 2 8 6" xfId="37741" xr:uid="{00000000-0005-0000-0000-00009B930000}"/>
    <cellStyle name="Nota 10 2 8 7" xfId="37742" xr:uid="{00000000-0005-0000-0000-00009C930000}"/>
    <cellStyle name="Nota 10 2 8 8" xfId="37743" xr:uid="{00000000-0005-0000-0000-00009D930000}"/>
    <cellStyle name="Nota 10 2 8 9" xfId="37744" xr:uid="{00000000-0005-0000-0000-00009E930000}"/>
    <cellStyle name="Nota 10 2 9" xfId="37745" xr:uid="{00000000-0005-0000-0000-00009F930000}"/>
    <cellStyle name="Nota 10 2 9 10" xfId="37746" xr:uid="{00000000-0005-0000-0000-0000A0930000}"/>
    <cellStyle name="Nota 10 2 9 11" xfId="37747" xr:uid="{00000000-0005-0000-0000-0000A1930000}"/>
    <cellStyle name="Nota 10 2 9 12" xfId="37748" xr:uid="{00000000-0005-0000-0000-0000A2930000}"/>
    <cellStyle name="Nota 10 2 9 13" xfId="37749" xr:uid="{00000000-0005-0000-0000-0000A3930000}"/>
    <cellStyle name="Nota 10 2 9 2" xfId="37750" xr:uid="{00000000-0005-0000-0000-0000A4930000}"/>
    <cellStyle name="Nota 10 2 9 3" xfId="37751" xr:uid="{00000000-0005-0000-0000-0000A5930000}"/>
    <cellStyle name="Nota 10 2 9 4" xfId="37752" xr:uid="{00000000-0005-0000-0000-0000A6930000}"/>
    <cellStyle name="Nota 10 2 9 5" xfId="37753" xr:uid="{00000000-0005-0000-0000-0000A7930000}"/>
    <cellStyle name="Nota 10 2 9 6" xfId="37754" xr:uid="{00000000-0005-0000-0000-0000A8930000}"/>
    <cellStyle name="Nota 10 2 9 7" xfId="37755" xr:uid="{00000000-0005-0000-0000-0000A9930000}"/>
    <cellStyle name="Nota 10 2 9 8" xfId="37756" xr:uid="{00000000-0005-0000-0000-0000AA930000}"/>
    <cellStyle name="Nota 10 2 9 9" xfId="37757" xr:uid="{00000000-0005-0000-0000-0000AB930000}"/>
    <cellStyle name="Nota 10 20" xfId="37758" xr:uid="{00000000-0005-0000-0000-0000AC930000}"/>
    <cellStyle name="Nota 10 21" xfId="37759" xr:uid="{00000000-0005-0000-0000-0000AD930000}"/>
    <cellStyle name="Nota 10 22" xfId="37760" xr:uid="{00000000-0005-0000-0000-0000AE930000}"/>
    <cellStyle name="Nota 10 23" xfId="37761" xr:uid="{00000000-0005-0000-0000-0000AF930000}"/>
    <cellStyle name="Nota 10 24" xfId="37762" xr:uid="{00000000-0005-0000-0000-0000B0930000}"/>
    <cellStyle name="Nota 10 3" xfId="37763" xr:uid="{00000000-0005-0000-0000-0000B1930000}"/>
    <cellStyle name="Nota 10 3 10" xfId="37764" xr:uid="{00000000-0005-0000-0000-0000B2930000}"/>
    <cellStyle name="Nota 10 3 11" xfId="37765" xr:uid="{00000000-0005-0000-0000-0000B3930000}"/>
    <cellStyle name="Nota 10 3 12" xfId="37766" xr:uid="{00000000-0005-0000-0000-0000B4930000}"/>
    <cellStyle name="Nota 10 3 13" xfId="37767" xr:uid="{00000000-0005-0000-0000-0000B5930000}"/>
    <cellStyle name="Nota 10 3 2" xfId="37768" xr:uid="{00000000-0005-0000-0000-0000B6930000}"/>
    <cellStyle name="Nota 10 3 3" xfId="37769" xr:uid="{00000000-0005-0000-0000-0000B7930000}"/>
    <cellStyle name="Nota 10 3 4" xfId="37770" xr:uid="{00000000-0005-0000-0000-0000B8930000}"/>
    <cellStyle name="Nota 10 3 5" xfId="37771" xr:uid="{00000000-0005-0000-0000-0000B9930000}"/>
    <cellStyle name="Nota 10 3 6" xfId="37772" xr:uid="{00000000-0005-0000-0000-0000BA930000}"/>
    <cellStyle name="Nota 10 3 7" xfId="37773" xr:uid="{00000000-0005-0000-0000-0000BB930000}"/>
    <cellStyle name="Nota 10 3 8" xfId="37774" xr:uid="{00000000-0005-0000-0000-0000BC930000}"/>
    <cellStyle name="Nota 10 3 9" xfId="37775" xr:uid="{00000000-0005-0000-0000-0000BD930000}"/>
    <cellStyle name="Nota 10 4" xfId="37776" xr:uid="{00000000-0005-0000-0000-0000BE930000}"/>
    <cellStyle name="Nota 10 4 10" xfId="37777" xr:uid="{00000000-0005-0000-0000-0000BF930000}"/>
    <cellStyle name="Nota 10 4 11" xfId="37778" xr:uid="{00000000-0005-0000-0000-0000C0930000}"/>
    <cellStyle name="Nota 10 4 12" xfId="37779" xr:uid="{00000000-0005-0000-0000-0000C1930000}"/>
    <cellStyle name="Nota 10 4 13" xfId="37780" xr:uid="{00000000-0005-0000-0000-0000C2930000}"/>
    <cellStyle name="Nota 10 4 2" xfId="37781" xr:uid="{00000000-0005-0000-0000-0000C3930000}"/>
    <cellStyle name="Nota 10 4 3" xfId="37782" xr:uid="{00000000-0005-0000-0000-0000C4930000}"/>
    <cellStyle name="Nota 10 4 4" xfId="37783" xr:uid="{00000000-0005-0000-0000-0000C5930000}"/>
    <cellStyle name="Nota 10 4 5" xfId="37784" xr:uid="{00000000-0005-0000-0000-0000C6930000}"/>
    <cellStyle name="Nota 10 4 6" xfId="37785" xr:uid="{00000000-0005-0000-0000-0000C7930000}"/>
    <cellStyle name="Nota 10 4 7" xfId="37786" xr:uid="{00000000-0005-0000-0000-0000C8930000}"/>
    <cellStyle name="Nota 10 4 8" xfId="37787" xr:uid="{00000000-0005-0000-0000-0000C9930000}"/>
    <cellStyle name="Nota 10 4 9" xfId="37788" xr:uid="{00000000-0005-0000-0000-0000CA930000}"/>
    <cellStyle name="Nota 10 5" xfId="37789" xr:uid="{00000000-0005-0000-0000-0000CB930000}"/>
    <cellStyle name="Nota 10 5 10" xfId="37790" xr:uid="{00000000-0005-0000-0000-0000CC930000}"/>
    <cellStyle name="Nota 10 5 11" xfId="37791" xr:uid="{00000000-0005-0000-0000-0000CD930000}"/>
    <cellStyle name="Nota 10 5 12" xfId="37792" xr:uid="{00000000-0005-0000-0000-0000CE930000}"/>
    <cellStyle name="Nota 10 5 13" xfId="37793" xr:uid="{00000000-0005-0000-0000-0000CF930000}"/>
    <cellStyle name="Nota 10 5 2" xfId="37794" xr:uid="{00000000-0005-0000-0000-0000D0930000}"/>
    <cellStyle name="Nota 10 5 3" xfId="37795" xr:uid="{00000000-0005-0000-0000-0000D1930000}"/>
    <cellStyle name="Nota 10 5 4" xfId="37796" xr:uid="{00000000-0005-0000-0000-0000D2930000}"/>
    <cellStyle name="Nota 10 5 5" xfId="37797" xr:uid="{00000000-0005-0000-0000-0000D3930000}"/>
    <cellStyle name="Nota 10 5 6" xfId="37798" xr:uid="{00000000-0005-0000-0000-0000D4930000}"/>
    <cellStyle name="Nota 10 5 7" xfId="37799" xr:uid="{00000000-0005-0000-0000-0000D5930000}"/>
    <cellStyle name="Nota 10 5 8" xfId="37800" xr:uid="{00000000-0005-0000-0000-0000D6930000}"/>
    <cellStyle name="Nota 10 5 9" xfId="37801" xr:uid="{00000000-0005-0000-0000-0000D7930000}"/>
    <cellStyle name="Nota 10 6" xfId="37802" xr:uid="{00000000-0005-0000-0000-0000D8930000}"/>
    <cellStyle name="Nota 10 6 10" xfId="37803" xr:uid="{00000000-0005-0000-0000-0000D9930000}"/>
    <cellStyle name="Nota 10 6 11" xfId="37804" xr:uid="{00000000-0005-0000-0000-0000DA930000}"/>
    <cellStyle name="Nota 10 6 12" xfId="37805" xr:uid="{00000000-0005-0000-0000-0000DB930000}"/>
    <cellStyle name="Nota 10 6 13" xfId="37806" xr:uid="{00000000-0005-0000-0000-0000DC930000}"/>
    <cellStyle name="Nota 10 6 2" xfId="37807" xr:uid="{00000000-0005-0000-0000-0000DD930000}"/>
    <cellStyle name="Nota 10 6 3" xfId="37808" xr:uid="{00000000-0005-0000-0000-0000DE930000}"/>
    <cellStyle name="Nota 10 6 4" xfId="37809" xr:uid="{00000000-0005-0000-0000-0000DF930000}"/>
    <cellStyle name="Nota 10 6 5" xfId="37810" xr:uid="{00000000-0005-0000-0000-0000E0930000}"/>
    <cellStyle name="Nota 10 6 6" xfId="37811" xr:uid="{00000000-0005-0000-0000-0000E1930000}"/>
    <cellStyle name="Nota 10 6 7" xfId="37812" xr:uid="{00000000-0005-0000-0000-0000E2930000}"/>
    <cellStyle name="Nota 10 6 8" xfId="37813" xr:uid="{00000000-0005-0000-0000-0000E3930000}"/>
    <cellStyle name="Nota 10 6 9" xfId="37814" xr:uid="{00000000-0005-0000-0000-0000E4930000}"/>
    <cellStyle name="Nota 10 7" xfId="37815" xr:uid="{00000000-0005-0000-0000-0000E5930000}"/>
    <cellStyle name="Nota 10 7 10" xfId="37816" xr:uid="{00000000-0005-0000-0000-0000E6930000}"/>
    <cellStyle name="Nota 10 7 11" xfId="37817" xr:uid="{00000000-0005-0000-0000-0000E7930000}"/>
    <cellStyle name="Nota 10 7 12" xfId="37818" xr:uid="{00000000-0005-0000-0000-0000E8930000}"/>
    <cellStyle name="Nota 10 7 13" xfId="37819" xr:uid="{00000000-0005-0000-0000-0000E9930000}"/>
    <cellStyle name="Nota 10 7 2" xfId="37820" xr:uid="{00000000-0005-0000-0000-0000EA930000}"/>
    <cellStyle name="Nota 10 7 3" xfId="37821" xr:uid="{00000000-0005-0000-0000-0000EB930000}"/>
    <cellStyle name="Nota 10 7 4" xfId="37822" xr:uid="{00000000-0005-0000-0000-0000EC930000}"/>
    <cellStyle name="Nota 10 7 5" xfId="37823" xr:uid="{00000000-0005-0000-0000-0000ED930000}"/>
    <cellStyle name="Nota 10 7 6" xfId="37824" xr:uid="{00000000-0005-0000-0000-0000EE930000}"/>
    <cellStyle name="Nota 10 7 7" xfId="37825" xr:uid="{00000000-0005-0000-0000-0000EF930000}"/>
    <cellStyle name="Nota 10 7 8" xfId="37826" xr:uid="{00000000-0005-0000-0000-0000F0930000}"/>
    <cellStyle name="Nota 10 7 9" xfId="37827" xr:uid="{00000000-0005-0000-0000-0000F1930000}"/>
    <cellStyle name="Nota 10 8" xfId="37828" xr:uid="{00000000-0005-0000-0000-0000F2930000}"/>
    <cellStyle name="Nota 10 8 10" xfId="37829" xr:uid="{00000000-0005-0000-0000-0000F3930000}"/>
    <cellStyle name="Nota 10 8 11" xfId="37830" xr:uid="{00000000-0005-0000-0000-0000F4930000}"/>
    <cellStyle name="Nota 10 8 12" xfId="37831" xr:uid="{00000000-0005-0000-0000-0000F5930000}"/>
    <cellStyle name="Nota 10 8 13" xfId="37832" xr:uid="{00000000-0005-0000-0000-0000F6930000}"/>
    <cellStyle name="Nota 10 8 2" xfId="37833" xr:uid="{00000000-0005-0000-0000-0000F7930000}"/>
    <cellStyle name="Nota 10 8 3" xfId="37834" xr:uid="{00000000-0005-0000-0000-0000F8930000}"/>
    <cellStyle name="Nota 10 8 4" xfId="37835" xr:uid="{00000000-0005-0000-0000-0000F9930000}"/>
    <cellStyle name="Nota 10 8 5" xfId="37836" xr:uid="{00000000-0005-0000-0000-0000FA930000}"/>
    <cellStyle name="Nota 10 8 6" xfId="37837" xr:uid="{00000000-0005-0000-0000-0000FB930000}"/>
    <cellStyle name="Nota 10 8 7" xfId="37838" xr:uid="{00000000-0005-0000-0000-0000FC930000}"/>
    <cellStyle name="Nota 10 8 8" xfId="37839" xr:uid="{00000000-0005-0000-0000-0000FD930000}"/>
    <cellStyle name="Nota 10 8 9" xfId="37840" xr:uid="{00000000-0005-0000-0000-0000FE930000}"/>
    <cellStyle name="Nota 10 9" xfId="37841" xr:uid="{00000000-0005-0000-0000-0000FF930000}"/>
    <cellStyle name="Nota 10 9 10" xfId="37842" xr:uid="{00000000-0005-0000-0000-000000940000}"/>
    <cellStyle name="Nota 10 9 11" xfId="37843" xr:uid="{00000000-0005-0000-0000-000001940000}"/>
    <cellStyle name="Nota 10 9 12" xfId="37844" xr:uid="{00000000-0005-0000-0000-000002940000}"/>
    <cellStyle name="Nota 10 9 13" xfId="37845" xr:uid="{00000000-0005-0000-0000-000003940000}"/>
    <cellStyle name="Nota 10 9 2" xfId="37846" xr:uid="{00000000-0005-0000-0000-000004940000}"/>
    <cellStyle name="Nota 10 9 3" xfId="37847" xr:uid="{00000000-0005-0000-0000-000005940000}"/>
    <cellStyle name="Nota 10 9 4" xfId="37848" xr:uid="{00000000-0005-0000-0000-000006940000}"/>
    <cellStyle name="Nota 10 9 5" xfId="37849" xr:uid="{00000000-0005-0000-0000-000007940000}"/>
    <cellStyle name="Nota 10 9 6" xfId="37850" xr:uid="{00000000-0005-0000-0000-000008940000}"/>
    <cellStyle name="Nota 10 9 7" xfId="37851" xr:uid="{00000000-0005-0000-0000-000009940000}"/>
    <cellStyle name="Nota 10 9 8" xfId="37852" xr:uid="{00000000-0005-0000-0000-00000A940000}"/>
    <cellStyle name="Nota 10 9 9" xfId="37853" xr:uid="{00000000-0005-0000-0000-00000B940000}"/>
    <cellStyle name="Nota 11" xfId="37854" xr:uid="{00000000-0005-0000-0000-00000C940000}"/>
    <cellStyle name="Nota 11 10" xfId="37855" xr:uid="{00000000-0005-0000-0000-00000D940000}"/>
    <cellStyle name="Nota 11 10 10" xfId="37856" xr:uid="{00000000-0005-0000-0000-00000E940000}"/>
    <cellStyle name="Nota 11 10 11" xfId="37857" xr:uid="{00000000-0005-0000-0000-00000F940000}"/>
    <cellStyle name="Nota 11 10 12" xfId="37858" xr:uid="{00000000-0005-0000-0000-000010940000}"/>
    <cellStyle name="Nota 11 10 13" xfId="37859" xr:uid="{00000000-0005-0000-0000-000011940000}"/>
    <cellStyle name="Nota 11 10 2" xfId="37860" xr:uid="{00000000-0005-0000-0000-000012940000}"/>
    <cellStyle name="Nota 11 10 3" xfId="37861" xr:uid="{00000000-0005-0000-0000-000013940000}"/>
    <cellStyle name="Nota 11 10 4" xfId="37862" xr:uid="{00000000-0005-0000-0000-000014940000}"/>
    <cellStyle name="Nota 11 10 5" xfId="37863" xr:uid="{00000000-0005-0000-0000-000015940000}"/>
    <cellStyle name="Nota 11 10 6" xfId="37864" xr:uid="{00000000-0005-0000-0000-000016940000}"/>
    <cellStyle name="Nota 11 10 7" xfId="37865" xr:uid="{00000000-0005-0000-0000-000017940000}"/>
    <cellStyle name="Nota 11 10 8" xfId="37866" xr:uid="{00000000-0005-0000-0000-000018940000}"/>
    <cellStyle name="Nota 11 10 9" xfId="37867" xr:uid="{00000000-0005-0000-0000-000019940000}"/>
    <cellStyle name="Nota 11 11" xfId="37868" xr:uid="{00000000-0005-0000-0000-00001A940000}"/>
    <cellStyle name="Nota 11 11 10" xfId="37869" xr:uid="{00000000-0005-0000-0000-00001B940000}"/>
    <cellStyle name="Nota 11 11 11" xfId="37870" xr:uid="{00000000-0005-0000-0000-00001C940000}"/>
    <cellStyle name="Nota 11 11 12" xfId="37871" xr:uid="{00000000-0005-0000-0000-00001D940000}"/>
    <cellStyle name="Nota 11 11 13" xfId="37872" xr:uid="{00000000-0005-0000-0000-00001E940000}"/>
    <cellStyle name="Nota 11 11 2" xfId="37873" xr:uid="{00000000-0005-0000-0000-00001F940000}"/>
    <cellStyle name="Nota 11 11 3" xfId="37874" xr:uid="{00000000-0005-0000-0000-000020940000}"/>
    <cellStyle name="Nota 11 11 4" xfId="37875" xr:uid="{00000000-0005-0000-0000-000021940000}"/>
    <cellStyle name="Nota 11 11 5" xfId="37876" xr:uid="{00000000-0005-0000-0000-000022940000}"/>
    <cellStyle name="Nota 11 11 6" xfId="37877" xr:uid="{00000000-0005-0000-0000-000023940000}"/>
    <cellStyle name="Nota 11 11 7" xfId="37878" xr:uid="{00000000-0005-0000-0000-000024940000}"/>
    <cellStyle name="Nota 11 11 8" xfId="37879" xr:uid="{00000000-0005-0000-0000-000025940000}"/>
    <cellStyle name="Nota 11 11 9" xfId="37880" xr:uid="{00000000-0005-0000-0000-000026940000}"/>
    <cellStyle name="Nota 11 12" xfId="37881" xr:uid="{00000000-0005-0000-0000-000027940000}"/>
    <cellStyle name="Nota 11 12 10" xfId="37882" xr:uid="{00000000-0005-0000-0000-000028940000}"/>
    <cellStyle name="Nota 11 12 11" xfId="37883" xr:uid="{00000000-0005-0000-0000-000029940000}"/>
    <cellStyle name="Nota 11 12 12" xfId="37884" xr:uid="{00000000-0005-0000-0000-00002A940000}"/>
    <cellStyle name="Nota 11 12 13" xfId="37885" xr:uid="{00000000-0005-0000-0000-00002B940000}"/>
    <cellStyle name="Nota 11 12 2" xfId="37886" xr:uid="{00000000-0005-0000-0000-00002C940000}"/>
    <cellStyle name="Nota 11 12 3" xfId="37887" xr:uid="{00000000-0005-0000-0000-00002D940000}"/>
    <cellStyle name="Nota 11 12 4" xfId="37888" xr:uid="{00000000-0005-0000-0000-00002E940000}"/>
    <cellStyle name="Nota 11 12 5" xfId="37889" xr:uid="{00000000-0005-0000-0000-00002F940000}"/>
    <cellStyle name="Nota 11 12 6" xfId="37890" xr:uid="{00000000-0005-0000-0000-000030940000}"/>
    <cellStyle name="Nota 11 12 7" xfId="37891" xr:uid="{00000000-0005-0000-0000-000031940000}"/>
    <cellStyle name="Nota 11 12 8" xfId="37892" xr:uid="{00000000-0005-0000-0000-000032940000}"/>
    <cellStyle name="Nota 11 12 9" xfId="37893" xr:uid="{00000000-0005-0000-0000-000033940000}"/>
    <cellStyle name="Nota 11 13" xfId="37894" xr:uid="{00000000-0005-0000-0000-000034940000}"/>
    <cellStyle name="Nota 11 14" xfId="37895" xr:uid="{00000000-0005-0000-0000-000035940000}"/>
    <cellStyle name="Nota 11 15" xfId="37896" xr:uid="{00000000-0005-0000-0000-000036940000}"/>
    <cellStyle name="Nota 11 16" xfId="37897" xr:uid="{00000000-0005-0000-0000-000037940000}"/>
    <cellStyle name="Nota 11 17" xfId="37898" xr:uid="{00000000-0005-0000-0000-000038940000}"/>
    <cellStyle name="Nota 11 18" xfId="37899" xr:uid="{00000000-0005-0000-0000-000039940000}"/>
    <cellStyle name="Nota 11 19" xfId="37900" xr:uid="{00000000-0005-0000-0000-00003A940000}"/>
    <cellStyle name="Nota 11 2" xfId="37901" xr:uid="{00000000-0005-0000-0000-00003B940000}"/>
    <cellStyle name="Nota 11 2 10" xfId="37902" xr:uid="{00000000-0005-0000-0000-00003C940000}"/>
    <cellStyle name="Nota 11 2 10 10" xfId="37903" xr:uid="{00000000-0005-0000-0000-00003D940000}"/>
    <cellStyle name="Nota 11 2 10 11" xfId="37904" xr:uid="{00000000-0005-0000-0000-00003E940000}"/>
    <cellStyle name="Nota 11 2 10 12" xfId="37905" xr:uid="{00000000-0005-0000-0000-00003F940000}"/>
    <cellStyle name="Nota 11 2 10 13" xfId="37906" xr:uid="{00000000-0005-0000-0000-000040940000}"/>
    <cellStyle name="Nota 11 2 10 2" xfId="37907" xr:uid="{00000000-0005-0000-0000-000041940000}"/>
    <cellStyle name="Nota 11 2 10 3" xfId="37908" xr:uid="{00000000-0005-0000-0000-000042940000}"/>
    <cellStyle name="Nota 11 2 10 4" xfId="37909" xr:uid="{00000000-0005-0000-0000-000043940000}"/>
    <cellStyle name="Nota 11 2 10 5" xfId="37910" xr:uid="{00000000-0005-0000-0000-000044940000}"/>
    <cellStyle name="Nota 11 2 10 6" xfId="37911" xr:uid="{00000000-0005-0000-0000-000045940000}"/>
    <cellStyle name="Nota 11 2 10 7" xfId="37912" xr:uid="{00000000-0005-0000-0000-000046940000}"/>
    <cellStyle name="Nota 11 2 10 8" xfId="37913" xr:uid="{00000000-0005-0000-0000-000047940000}"/>
    <cellStyle name="Nota 11 2 10 9" xfId="37914" xr:uid="{00000000-0005-0000-0000-000048940000}"/>
    <cellStyle name="Nota 11 2 11" xfId="37915" xr:uid="{00000000-0005-0000-0000-000049940000}"/>
    <cellStyle name="Nota 11 2 11 10" xfId="37916" xr:uid="{00000000-0005-0000-0000-00004A940000}"/>
    <cellStyle name="Nota 11 2 11 11" xfId="37917" xr:uid="{00000000-0005-0000-0000-00004B940000}"/>
    <cellStyle name="Nota 11 2 11 12" xfId="37918" xr:uid="{00000000-0005-0000-0000-00004C940000}"/>
    <cellStyle name="Nota 11 2 11 13" xfId="37919" xr:uid="{00000000-0005-0000-0000-00004D940000}"/>
    <cellStyle name="Nota 11 2 11 2" xfId="37920" xr:uid="{00000000-0005-0000-0000-00004E940000}"/>
    <cellStyle name="Nota 11 2 11 3" xfId="37921" xr:uid="{00000000-0005-0000-0000-00004F940000}"/>
    <cellStyle name="Nota 11 2 11 4" xfId="37922" xr:uid="{00000000-0005-0000-0000-000050940000}"/>
    <cellStyle name="Nota 11 2 11 5" xfId="37923" xr:uid="{00000000-0005-0000-0000-000051940000}"/>
    <cellStyle name="Nota 11 2 11 6" xfId="37924" xr:uid="{00000000-0005-0000-0000-000052940000}"/>
    <cellStyle name="Nota 11 2 11 7" xfId="37925" xr:uid="{00000000-0005-0000-0000-000053940000}"/>
    <cellStyle name="Nota 11 2 11 8" xfId="37926" xr:uid="{00000000-0005-0000-0000-000054940000}"/>
    <cellStyle name="Nota 11 2 11 9" xfId="37927" xr:uid="{00000000-0005-0000-0000-000055940000}"/>
    <cellStyle name="Nota 11 2 12" xfId="37928" xr:uid="{00000000-0005-0000-0000-000056940000}"/>
    <cellStyle name="Nota 11 2 13" xfId="37929" xr:uid="{00000000-0005-0000-0000-000057940000}"/>
    <cellStyle name="Nota 11 2 14" xfId="37930" xr:uid="{00000000-0005-0000-0000-000058940000}"/>
    <cellStyle name="Nota 11 2 15" xfId="37931" xr:uid="{00000000-0005-0000-0000-000059940000}"/>
    <cellStyle name="Nota 11 2 16" xfId="37932" xr:uid="{00000000-0005-0000-0000-00005A940000}"/>
    <cellStyle name="Nota 11 2 17" xfId="37933" xr:uid="{00000000-0005-0000-0000-00005B940000}"/>
    <cellStyle name="Nota 11 2 18" xfId="37934" xr:uid="{00000000-0005-0000-0000-00005C940000}"/>
    <cellStyle name="Nota 11 2 19" xfId="37935" xr:uid="{00000000-0005-0000-0000-00005D940000}"/>
    <cellStyle name="Nota 11 2 2" xfId="37936" xr:uid="{00000000-0005-0000-0000-00005E940000}"/>
    <cellStyle name="Nota 11 2 2 10" xfId="37937" xr:uid="{00000000-0005-0000-0000-00005F940000}"/>
    <cellStyle name="Nota 11 2 2 11" xfId="37938" xr:uid="{00000000-0005-0000-0000-000060940000}"/>
    <cellStyle name="Nota 11 2 2 12" xfId="37939" xr:uid="{00000000-0005-0000-0000-000061940000}"/>
    <cellStyle name="Nota 11 2 2 13" xfId="37940" xr:uid="{00000000-0005-0000-0000-000062940000}"/>
    <cellStyle name="Nota 11 2 2 2" xfId="37941" xr:uid="{00000000-0005-0000-0000-000063940000}"/>
    <cellStyle name="Nota 11 2 2 3" xfId="37942" xr:uid="{00000000-0005-0000-0000-000064940000}"/>
    <cellStyle name="Nota 11 2 2 4" xfId="37943" xr:uid="{00000000-0005-0000-0000-000065940000}"/>
    <cellStyle name="Nota 11 2 2 5" xfId="37944" xr:uid="{00000000-0005-0000-0000-000066940000}"/>
    <cellStyle name="Nota 11 2 2 6" xfId="37945" xr:uid="{00000000-0005-0000-0000-000067940000}"/>
    <cellStyle name="Nota 11 2 2 7" xfId="37946" xr:uid="{00000000-0005-0000-0000-000068940000}"/>
    <cellStyle name="Nota 11 2 2 8" xfId="37947" xr:uid="{00000000-0005-0000-0000-000069940000}"/>
    <cellStyle name="Nota 11 2 2 9" xfId="37948" xr:uid="{00000000-0005-0000-0000-00006A940000}"/>
    <cellStyle name="Nota 11 2 20" xfId="37949" xr:uid="{00000000-0005-0000-0000-00006B940000}"/>
    <cellStyle name="Nota 11 2 21" xfId="37950" xr:uid="{00000000-0005-0000-0000-00006C940000}"/>
    <cellStyle name="Nota 11 2 22" xfId="37951" xr:uid="{00000000-0005-0000-0000-00006D940000}"/>
    <cellStyle name="Nota 11 2 23" xfId="37952" xr:uid="{00000000-0005-0000-0000-00006E940000}"/>
    <cellStyle name="Nota 11 2 3" xfId="37953" xr:uid="{00000000-0005-0000-0000-00006F940000}"/>
    <cellStyle name="Nota 11 2 3 10" xfId="37954" xr:uid="{00000000-0005-0000-0000-000070940000}"/>
    <cellStyle name="Nota 11 2 3 11" xfId="37955" xr:uid="{00000000-0005-0000-0000-000071940000}"/>
    <cellStyle name="Nota 11 2 3 12" xfId="37956" xr:uid="{00000000-0005-0000-0000-000072940000}"/>
    <cellStyle name="Nota 11 2 3 13" xfId="37957" xr:uid="{00000000-0005-0000-0000-000073940000}"/>
    <cellStyle name="Nota 11 2 3 2" xfId="37958" xr:uid="{00000000-0005-0000-0000-000074940000}"/>
    <cellStyle name="Nota 11 2 3 3" xfId="37959" xr:uid="{00000000-0005-0000-0000-000075940000}"/>
    <cellStyle name="Nota 11 2 3 4" xfId="37960" xr:uid="{00000000-0005-0000-0000-000076940000}"/>
    <cellStyle name="Nota 11 2 3 5" xfId="37961" xr:uid="{00000000-0005-0000-0000-000077940000}"/>
    <cellStyle name="Nota 11 2 3 6" xfId="37962" xr:uid="{00000000-0005-0000-0000-000078940000}"/>
    <cellStyle name="Nota 11 2 3 7" xfId="37963" xr:uid="{00000000-0005-0000-0000-000079940000}"/>
    <cellStyle name="Nota 11 2 3 8" xfId="37964" xr:uid="{00000000-0005-0000-0000-00007A940000}"/>
    <cellStyle name="Nota 11 2 3 9" xfId="37965" xr:uid="{00000000-0005-0000-0000-00007B940000}"/>
    <cellStyle name="Nota 11 2 4" xfId="37966" xr:uid="{00000000-0005-0000-0000-00007C940000}"/>
    <cellStyle name="Nota 11 2 4 10" xfId="37967" xr:uid="{00000000-0005-0000-0000-00007D940000}"/>
    <cellStyle name="Nota 11 2 4 11" xfId="37968" xr:uid="{00000000-0005-0000-0000-00007E940000}"/>
    <cellStyle name="Nota 11 2 4 12" xfId="37969" xr:uid="{00000000-0005-0000-0000-00007F940000}"/>
    <cellStyle name="Nota 11 2 4 13" xfId="37970" xr:uid="{00000000-0005-0000-0000-000080940000}"/>
    <cellStyle name="Nota 11 2 4 2" xfId="37971" xr:uid="{00000000-0005-0000-0000-000081940000}"/>
    <cellStyle name="Nota 11 2 4 3" xfId="37972" xr:uid="{00000000-0005-0000-0000-000082940000}"/>
    <cellStyle name="Nota 11 2 4 4" xfId="37973" xr:uid="{00000000-0005-0000-0000-000083940000}"/>
    <cellStyle name="Nota 11 2 4 5" xfId="37974" xr:uid="{00000000-0005-0000-0000-000084940000}"/>
    <cellStyle name="Nota 11 2 4 6" xfId="37975" xr:uid="{00000000-0005-0000-0000-000085940000}"/>
    <cellStyle name="Nota 11 2 4 7" xfId="37976" xr:uid="{00000000-0005-0000-0000-000086940000}"/>
    <cellStyle name="Nota 11 2 4 8" xfId="37977" xr:uid="{00000000-0005-0000-0000-000087940000}"/>
    <cellStyle name="Nota 11 2 4 9" xfId="37978" xr:uid="{00000000-0005-0000-0000-000088940000}"/>
    <cellStyle name="Nota 11 2 5" xfId="37979" xr:uid="{00000000-0005-0000-0000-000089940000}"/>
    <cellStyle name="Nota 11 2 5 10" xfId="37980" xr:uid="{00000000-0005-0000-0000-00008A940000}"/>
    <cellStyle name="Nota 11 2 5 11" xfId="37981" xr:uid="{00000000-0005-0000-0000-00008B940000}"/>
    <cellStyle name="Nota 11 2 5 12" xfId="37982" xr:uid="{00000000-0005-0000-0000-00008C940000}"/>
    <cellStyle name="Nota 11 2 5 13" xfId="37983" xr:uid="{00000000-0005-0000-0000-00008D940000}"/>
    <cellStyle name="Nota 11 2 5 2" xfId="37984" xr:uid="{00000000-0005-0000-0000-00008E940000}"/>
    <cellStyle name="Nota 11 2 5 3" xfId="37985" xr:uid="{00000000-0005-0000-0000-00008F940000}"/>
    <cellStyle name="Nota 11 2 5 4" xfId="37986" xr:uid="{00000000-0005-0000-0000-000090940000}"/>
    <cellStyle name="Nota 11 2 5 5" xfId="37987" xr:uid="{00000000-0005-0000-0000-000091940000}"/>
    <cellStyle name="Nota 11 2 5 6" xfId="37988" xr:uid="{00000000-0005-0000-0000-000092940000}"/>
    <cellStyle name="Nota 11 2 5 7" xfId="37989" xr:uid="{00000000-0005-0000-0000-000093940000}"/>
    <cellStyle name="Nota 11 2 5 8" xfId="37990" xr:uid="{00000000-0005-0000-0000-000094940000}"/>
    <cellStyle name="Nota 11 2 5 9" xfId="37991" xr:uid="{00000000-0005-0000-0000-000095940000}"/>
    <cellStyle name="Nota 11 2 6" xfId="37992" xr:uid="{00000000-0005-0000-0000-000096940000}"/>
    <cellStyle name="Nota 11 2 6 10" xfId="37993" xr:uid="{00000000-0005-0000-0000-000097940000}"/>
    <cellStyle name="Nota 11 2 6 11" xfId="37994" xr:uid="{00000000-0005-0000-0000-000098940000}"/>
    <cellStyle name="Nota 11 2 6 12" xfId="37995" xr:uid="{00000000-0005-0000-0000-000099940000}"/>
    <cellStyle name="Nota 11 2 6 13" xfId="37996" xr:uid="{00000000-0005-0000-0000-00009A940000}"/>
    <cellStyle name="Nota 11 2 6 2" xfId="37997" xr:uid="{00000000-0005-0000-0000-00009B940000}"/>
    <cellStyle name="Nota 11 2 6 3" xfId="37998" xr:uid="{00000000-0005-0000-0000-00009C940000}"/>
    <cellStyle name="Nota 11 2 6 4" xfId="37999" xr:uid="{00000000-0005-0000-0000-00009D940000}"/>
    <cellStyle name="Nota 11 2 6 5" xfId="38000" xr:uid="{00000000-0005-0000-0000-00009E940000}"/>
    <cellStyle name="Nota 11 2 6 6" xfId="38001" xr:uid="{00000000-0005-0000-0000-00009F940000}"/>
    <cellStyle name="Nota 11 2 6 7" xfId="38002" xr:uid="{00000000-0005-0000-0000-0000A0940000}"/>
    <cellStyle name="Nota 11 2 6 8" xfId="38003" xr:uid="{00000000-0005-0000-0000-0000A1940000}"/>
    <cellStyle name="Nota 11 2 6 9" xfId="38004" xr:uid="{00000000-0005-0000-0000-0000A2940000}"/>
    <cellStyle name="Nota 11 2 7" xfId="38005" xr:uid="{00000000-0005-0000-0000-0000A3940000}"/>
    <cellStyle name="Nota 11 2 7 10" xfId="38006" xr:uid="{00000000-0005-0000-0000-0000A4940000}"/>
    <cellStyle name="Nota 11 2 7 11" xfId="38007" xr:uid="{00000000-0005-0000-0000-0000A5940000}"/>
    <cellStyle name="Nota 11 2 7 12" xfId="38008" xr:uid="{00000000-0005-0000-0000-0000A6940000}"/>
    <cellStyle name="Nota 11 2 7 13" xfId="38009" xr:uid="{00000000-0005-0000-0000-0000A7940000}"/>
    <cellStyle name="Nota 11 2 7 2" xfId="38010" xr:uid="{00000000-0005-0000-0000-0000A8940000}"/>
    <cellStyle name="Nota 11 2 7 3" xfId="38011" xr:uid="{00000000-0005-0000-0000-0000A9940000}"/>
    <cellStyle name="Nota 11 2 7 4" xfId="38012" xr:uid="{00000000-0005-0000-0000-0000AA940000}"/>
    <cellStyle name="Nota 11 2 7 5" xfId="38013" xr:uid="{00000000-0005-0000-0000-0000AB940000}"/>
    <cellStyle name="Nota 11 2 7 6" xfId="38014" xr:uid="{00000000-0005-0000-0000-0000AC940000}"/>
    <cellStyle name="Nota 11 2 7 7" xfId="38015" xr:uid="{00000000-0005-0000-0000-0000AD940000}"/>
    <cellStyle name="Nota 11 2 7 8" xfId="38016" xr:uid="{00000000-0005-0000-0000-0000AE940000}"/>
    <cellStyle name="Nota 11 2 7 9" xfId="38017" xr:uid="{00000000-0005-0000-0000-0000AF940000}"/>
    <cellStyle name="Nota 11 2 8" xfId="38018" xr:uid="{00000000-0005-0000-0000-0000B0940000}"/>
    <cellStyle name="Nota 11 2 8 10" xfId="38019" xr:uid="{00000000-0005-0000-0000-0000B1940000}"/>
    <cellStyle name="Nota 11 2 8 11" xfId="38020" xr:uid="{00000000-0005-0000-0000-0000B2940000}"/>
    <cellStyle name="Nota 11 2 8 12" xfId="38021" xr:uid="{00000000-0005-0000-0000-0000B3940000}"/>
    <cellStyle name="Nota 11 2 8 13" xfId="38022" xr:uid="{00000000-0005-0000-0000-0000B4940000}"/>
    <cellStyle name="Nota 11 2 8 2" xfId="38023" xr:uid="{00000000-0005-0000-0000-0000B5940000}"/>
    <cellStyle name="Nota 11 2 8 3" xfId="38024" xr:uid="{00000000-0005-0000-0000-0000B6940000}"/>
    <cellStyle name="Nota 11 2 8 4" xfId="38025" xr:uid="{00000000-0005-0000-0000-0000B7940000}"/>
    <cellStyle name="Nota 11 2 8 5" xfId="38026" xr:uid="{00000000-0005-0000-0000-0000B8940000}"/>
    <cellStyle name="Nota 11 2 8 6" xfId="38027" xr:uid="{00000000-0005-0000-0000-0000B9940000}"/>
    <cellStyle name="Nota 11 2 8 7" xfId="38028" xr:uid="{00000000-0005-0000-0000-0000BA940000}"/>
    <cellStyle name="Nota 11 2 8 8" xfId="38029" xr:uid="{00000000-0005-0000-0000-0000BB940000}"/>
    <cellStyle name="Nota 11 2 8 9" xfId="38030" xr:uid="{00000000-0005-0000-0000-0000BC940000}"/>
    <cellStyle name="Nota 11 2 9" xfId="38031" xr:uid="{00000000-0005-0000-0000-0000BD940000}"/>
    <cellStyle name="Nota 11 2 9 10" xfId="38032" xr:uid="{00000000-0005-0000-0000-0000BE940000}"/>
    <cellStyle name="Nota 11 2 9 11" xfId="38033" xr:uid="{00000000-0005-0000-0000-0000BF940000}"/>
    <cellStyle name="Nota 11 2 9 12" xfId="38034" xr:uid="{00000000-0005-0000-0000-0000C0940000}"/>
    <cellStyle name="Nota 11 2 9 13" xfId="38035" xr:uid="{00000000-0005-0000-0000-0000C1940000}"/>
    <cellStyle name="Nota 11 2 9 2" xfId="38036" xr:uid="{00000000-0005-0000-0000-0000C2940000}"/>
    <cellStyle name="Nota 11 2 9 3" xfId="38037" xr:uid="{00000000-0005-0000-0000-0000C3940000}"/>
    <cellStyle name="Nota 11 2 9 4" xfId="38038" xr:uid="{00000000-0005-0000-0000-0000C4940000}"/>
    <cellStyle name="Nota 11 2 9 5" xfId="38039" xr:uid="{00000000-0005-0000-0000-0000C5940000}"/>
    <cellStyle name="Nota 11 2 9 6" xfId="38040" xr:uid="{00000000-0005-0000-0000-0000C6940000}"/>
    <cellStyle name="Nota 11 2 9 7" xfId="38041" xr:uid="{00000000-0005-0000-0000-0000C7940000}"/>
    <cellStyle name="Nota 11 2 9 8" xfId="38042" xr:uid="{00000000-0005-0000-0000-0000C8940000}"/>
    <cellStyle name="Nota 11 2 9 9" xfId="38043" xr:uid="{00000000-0005-0000-0000-0000C9940000}"/>
    <cellStyle name="Nota 11 20" xfId="38044" xr:uid="{00000000-0005-0000-0000-0000CA940000}"/>
    <cellStyle name="Nota 11 21" xfId="38045" xr:uid="{00000000-0005-0000-0000-0000CB940000}"/>
    <cellStyle name="Nota 11 22" xfId="38046" xr:uid="{00000000-0005-0000-0000-0000CC940000}"/>
    <cellStyle name="Nota 11 23" xfId="38047" xr:uid="{00000000-0005-0000-0000-0000CD940000}"/>
    <cellStyle name="Nota 11 24" xfId="38048" xr:uid="{00000000-0005-0000-0000-0000CE940000}"/>
    <cellStyle name="Nota 11 3" xfId="38049" xr:uid="{00000000-0005-0000-0000-0000CF940000}"/>
    <cellStyle name="Nota 11 3 10" xfId="38050" xr:uid="{00000000-0005-0000-0000-0000D0940000}"/>
    <cellStyle name="Nota 11 3 11" xfId="38051" xr:uid="{00000000-0005-0000-0000-0000D1940000}"/>
    <cellStyle name="Nota 11 3 12" xfId="38052" xr:uid="{00000000-0005-0000-0000-0000D2940000}"/>
    <cellStyle name="Nota 11 3 13" xfId="38053" xr:uid="{00000000-0005-0000-0000-0000D3940000}"/>
    <cellStyle name="Nota 11 3 2" xfId="38054" xr:uid="{00000000-0005-0000-0000-0000D4940000}"/>
    <cellStyle name="Nota 11 3 3" xfId="38055" xr:uid="{00000000-0005-0000-0000-0000D5940000}"/>
    <cellStyle name="Nota 11 3 4" xfId="38056" xr:uid="{00000000-0005-0000-0000-0000D6940000}"/>
    <cellStyle name="Nota 11 3 5" xfId="38057" xr:uid="{00000000-0005-0000-0000-0000D7940000}"/>
    <cellStyle name="Nota 11 3 6" xfId="38058" xr:uid="{00000000-0005-0000-0000-0000D8940000}"/>
    <cellStyle name="Nota 11 3 7" xfId="38059" xr:uid="{00000000-0005-0000-0000-0000D9940000}"/>
    <cellStyle name="Nota 11 3 8" xfId="38060" xr:uid="{00000000-0005-0000-0000-0000DA940000}"/>
    <cellStyle name="Nota 11 3 9" xfId="38061" xr:uid="{00000000-0005-0000-0000-0000DB940000}"/>
    <cellStyle name="Nota 11 4" xfId="38062" xr:uid="{00000000-0005-0000-0000-0000DC940000}"/>
    <cellStyle name="Nota 11 4 10" xfId="38063" xr:uid="{00000000-0005-0000-0000-0000DD940000}"/>
    <cellStyle name="Nota 11 4 11" xfId="38064" xr:uid="{00000000-0005-0000-0000-0000DE940000}"/>
    <cellStyle name="Nota 11 4 12" xfId="38065" xr:uid="{00000000-0005-0000-0000-0000DF940000}"/>
    <cellStyle name="Nota 11 4 13" xfId="38066" xr:uid="{00000000-0005-0000-0000-0000E0940000}"/>
    <cellStyle name="Nota 11 4 2" xfId="38067" xr:uid="{00000000-0005-0000-0000-0000E1940000}"/>
    <cellStyle name="Nota 11 4 3" xfId="38068" xr:uid="{00000000-0005-0000-0000-0000E2940000}"/>
    <cellStyle name="Nota 11 4 4" xfId="38069" xr:uid="{00000000-0005-0000-0000-0000E3940000}"/>
    <cellStyle name="Nota 11 4 5" xfId="38070" xr:uid="{00000000-0005-0000-0000-0000E4940000}"/>
    <cellStyle name="Nota 11 4 6" xfId="38071" xr:uid="{00000000-0005-0000-0000-0000E5940000}"/>
    <cellStyle name="Nota 11 4 7" xfId="38072" xr:uid="{00000000-0005-0000-0000-0000E6940000}"/>
    <cellStyle name="Nota 11 4 8" xfId="38073" xr:uid="{00000000-0005-0000-0000-0000E7940000}"/>
    <cellStyle name="Nota 11 4 9" xfId="38074" xr:uid="{00000000-0005-0000-0000-0000E8940000}"/>
    <cellStyle name="Nota 11 5" xfId="38075" xr:uid="{00000000-0005-0000-0000-0000E9940000}"/>
    <cellStyle name="Nota 11 5 10" xfId="38076" xr:uid="{00000000-0005-0000-0000-0000EA940000}"/>
    <cellStyle name="Nota 11 5 11" xfId="38077" xr:uid="{00000000-0005-0000-0000-0000EB940000}"/>
    <cellStyle name="Nota 11 5 12" xfId="38078" xr:uid="{00000000-0005-0000-0000-0000EC940000}"/>
    <cellStyle name="Nota 11 5 13" xfId="38079" xr:uid="{00000000-0005-0000-0000-0000ED940000}"/>
    <cellStyle name="Nota 11 5 2" xfId="38080" xr:uid="{00000000-0005-0000-0000-0000EE940000}"/>
    <cellStyle name="Nota 11 5 3" xfId="38081" xr:uid="{00000000-0005-0000-0000-0000EF940000}"/>
    <cellStyle name="Nota 11 5 4" xfId="38082" xr:uid="{00000000-0005-0000-0000-0000F0940000}"/>
    <cellStyle name="Nota 11 5 5" xfId="38083" xr:uid="{00000000-0005-0000-0000-0000F1940000}"/>
    <cellStyle name="Nota 11 5 6" xfId="38084" xr:uid="{00000000-0005-0000-0000-0000F2940000}"/>
    <cellStyle name="Nota 11 5 7" xfId="38085" xr:uid="{00000000-0005-0000-0000-0000F3940000}"/>
    <cellStyle name="Nota 11 5 8" xfId="38086" xr:uid="{00000000-0005-0000-0000-0000F4940000}"/>
    <cellStyle name="Nota 11 5 9" xfId="38087" xr:uid="{00000000-0005-0000-0000-0000F5940000}"/>
    <cellStyle name="Nota 11 6" xfId="38088" xr:uid="{00000000-0005-0000-0000-0000F6940000}"/>
    <cellStyle name="Nota 11 6 10" xfId="38089" xr:uid="{00000000-0005-0000-0000-0000F7940000}"/>
    <cellStyle name="Nota 11 6 11" xfId="38090" xr:uid="{00000000-0005-0000-0000-0000F8940000}"/>
    <cellStyle name="Nota 11 6 12" xfId="38091" xr:uid="{00000000-0005-0000-0000-0000F9940000}"/>
    <cellStyle name="Nota 11 6 13" xfId="38092" xr:uid="{00000000-0005-0000-0000-0000FA940000}"/>
    <cellStyle name="Nota 11 6 2" xfId="38093" xr:uid="{00000000-0005-0000-0000-0000FB940000}"/>
    <cellStyle name="Nota 11 6 3" xfId="38094" xr:uid="{00000000-0005-0000-0000-0000FC940000}"/>
    <cellStyle name="Nota 11 6 4" xfId="38095" xr:uid="{00000000-0005-0000-0000-0000FD940000}"/>
    <cellStyle name="Nota 11 6 5" xfId="38096" xr:uid="{00000000-0005-0000-0000-0000FE940000}"/>
    <cellStyle name="Nota 11 6 6" xfId="38097" xr:uid="{00000000-0005-0000-0000-0000FF940000}"/>
    <cellStyle name="Nota 11 6 7" xfId="38098" xr:uid="{00000000-0005-0000-0000-000000950000}"/>
    <cellStyle name="Nota 11 6 8" xfId="38099" xr:uid="{00000000-0005-0000-0000-000001950000}"/>
    <cellStyle name="Nota 11 6 9" xfId="38100" xr:uid="{00000000-0005-0000-0000-000002950000}"/>
    <cellStyle name="Nota 11 7" xfId="38101" xr:uid="{00000000-0005-0000-0000-000003950000}"/>
    <cellStyle name="Nota 11 7 10" xfId="38102" xr:uid="{00000000-0005-0000-0000-000004950000}"/>
    <cellStyle name="Nota 11 7 11" xfId="38103" xr:uid="{00000000-0005-0000-0000-000005950000}"/>
    <cellStyle name="Nota 11 7 12" xfId="38104" xr:uid="{00000000-0005-0000-0000-000006950000}"/>
    <cellStyle name="Nota 11 7 13" xfId="38105" xr:uid="{00000000-0005-0000-0000-000007950000}"/>
    <cellStyle name="Nota 11 7 2" xfId="38106" xr:uid="{00000000-0005-0000-0000-000008950000}"/>
    <cellStyle name="Nota 11 7 3" xfId="38107" xr:uid="{00000000-0005-0000-0000-000009950000}"/>
    <cellStyle name="Nota 11 7 4" xfId="38108" xr:uid="{00000000-0005-0000-0000-00000A950000}"/>
    <cellStyle name="Nota 11 7 5" xfId="38109" xr:uid="{00000000-0005-0000-0000-00000B950000}"/>
    <cellStyle name="Nota 11 7 6" xfId="38110" xr:uid="{00000000-0005-0000-0000-00000C950000}"/>
    <cellStyle name="Nota 11 7 7" xfId="38111" xr:uid="{00000000-0005-0000-0000-00000D950000}"/>
    <cellStyle name="Nota 11 7 8" xfId="38112" xr:uid="{00000000-0005-0000-0000-00000E950000}"/>
    <cellStyle name="Nota 11 7 9" xfId="38113" xr:uid="{00000000-0005-0000-0000-00000F950000}"/>
    <cellStyle name="Nota 11 8" xfId="38114" xr:uid="{00000000-0005-0000-0000-000010950000}"/>
    <cellStyle name="Nota 11 8 10" xfId="38115" xr:uid="{00000000-0005-0000-0000-000011950000}"/>
    <cellStyle name="Nota 11 8 11" xfId="38116" xr:uid="{00000000-0005-0000-0000-000012950000}"/>
    <cellStyle name="Nota 11 8 12" xfId="38117" xr:uid="{00000000-0005-0000-0000-000013950000}"/>
    <cellStyle name="Nota 11 8 13" xfId="38118" xr:uid="{00000000-0005-0000-0000-000014950000}"/>
    <cellStyle name="Nota 11 8 2" xfId="38119" xr:uid="{00000000-0005-0000-0000-000015950000}"/>
    <cellStyle name="Nota 11 8 3" xfId="38120" xr:uid="{00000000-0005-0000-0000-000016950000}"/>
    <cellStyle name="Nota 11 8 4" xfId="38121" xr:uid="{00000000-0005-0000-0000-000017950000}"/>
    <cellStyle name="Nota 11 8 5" xfId="38122" xr:uid="{00000000-0005-0000-0000-000018950000}"/>
    <cellStyle name="Nota 11 8 6" xfId="38123" xr:uid="{00000000-0005-0000-0000-000019950000}"/>
    <cellStyle name="Nota 11 8 7" xfId="38124" xr:uid="{00000000-0005-0000-0000-00001A950000}"/>
    <cellStyle name="Nota 11 8 8" xfId="38125" xr:uid="{00000000-0005-0000-0000-00001B950000}"/>
    <cellStyle name="Nota 11 8 9" xfId="38126" xr:uid="{00000000-0005-0000-0000-00001C950000}"/>
    <cellStyle name="Nota 11 9" xfId="38127" xr:uid="{00000000-0005-0000-0000-00001D950000}"/>
    <cellStyle name="Nota 11 9 10" xfId="38128" xr:uid="{00000000-0005-0000-0000-00001E950000}"/>
    <cellStyle name="Nota 11 9 11" xfId="38129" xr:uid="{00000000-0005-0000-0000-00001F950000}"/>
    <cellStyle name="Nota 11 9 12" xfId="38130" xr:uid="{00000000-0005-0000-0000-000020950000}"/>
    <cellStyle name="Nota 11 9 13" xfId="38131" xr:uid="{00000000-0005-0000-0000-000021950000}"/>
    <cellStyle name="Nota 11 9 2" xfId="38132" xr:uid="{00000000-0005-0000-0000-000022950000}"/>
    <cellStyle name="Nota 11 9 3" xfId="38133" xr:uid="{00000000-0005-0000-0000-000023950000}"/>
    <cellStyle name="Nota 11 9 4" xfId="38134" xr:uid="{00000000-0005-0000-0000-000024950000}"/>
    <cellStyle name="Nota 11 9 5" xfId="38135" xr:uid="{00000000-0005-0000-0000-000025950000}"/>
    <cellStyle name="Nota 11 9 6" xfId="38136" xr:uid="{00000000-0005-0000-0000-000026950000}"/>
    <cellStyle name="Nota 11 9 7" xfId="38137" xr:uid="{00000000-0005-0000-0000-000027950000}"/>
    <cellStyle name="Nota 11 9 8" xfId="38138" xr:uid="{00000000-0005-0000-0000-000028950000}"/>
    <cellStyle name="Nota 11 9 9" xfId="38139" xr:uid="{00000000-0005-0000-0000-000029950000}"/>
    <cellStyle name="Nota 12" xfId="38140" xr:uid="{00000000-0005-0000-0000-00002A950000}"/>
    <cellStyle name="Nota 12 10" xfId="38141" xr:uid="{00000000-0005-0000-0000-00002B950000}"/>
    <cellStyle name="Nota 12 10 10" xfId="38142" xr:uid="{00000000-0005-0000-0000-00002C950000}"/>
    <cellStyle name="Nota 12 10 11" xfId="38143" xr:uid="{00000000-0005-0000-0000-00002D950000}"/>
    <cellStyle name="Nota 12 10 12" xfId="38144" xr:uid="{00000000-0005-0000-0000-00002E950000}"/>
    <cellStyle name="Nota 12 10 13" xfId="38145" xr:uid="{00000000-0005-0000-0000-00002F950000}"/>
    <cellStyle name="Nota 12 10 2" xfId="38146" xr:uid="{00000000-0005-0000-0000-000030950000}"/>
    <cellStyle name="Nota 12 10 3" xfId="38147" xr:uid="{00000000-0005-0000-0000-000031950000}"/>
    <cellStyle name="Nota 12 10 4" xfId="38148" xr:uid="{00000000-0005-0000-0000-000032950000}"/>
    <cellStyle name="Nota 12 10 5" xfId="38149" xr:uid="{00000000-0005-0000-0000-000033950000}"/>
    <cellStyle name="Nota 12 10 6" xfId="38150" xr:uid="{00000000-0005-0000-0000-000034950000}"/>
    <cellStyle name="Nota 12 10 7" xfId="38151" xr:uid="{00000000-0005-0000-0000-000035950000}"/>
    <cellStyle name="Nota 12 10 8" xfId="38152" xr:uid="{00000000-0005-0000-0000-000036950000}"/>
    <cellStyle name="Nota 12 10 9" xfId="38153" xr:uid="{00000000-0005-0000-0000-000037950000}"/>
    <cellStyle name="Nota 12 11" xfId="38154" xr:uid="{00000000-0005-0000-0000-000038950000}"/>
    <cellStyle name="Nota 12 11 10" xfId="38155" xr:uid="{00000000-0005-0000-0000-000039950000}"/>
    <cellStyle name="Nota 12 11 11" xfId="38156" xr:uid="{00000000-0005-0000-0000-00003A950000}"/>
    <cellStyle name="Nota 12 11 12" xfId="38157" xr:uid="{00000000-0005-0000-0000-00003B950000}"/>
    <cellStyle name="Nota 12 11 13" xfId="38158" xr:uid="{00000000-0005-0000-0000-00003C950000}"/>
    <cellStyle name="Nota 12 11 2" xfId="38159" xr:uid="{00000000-0005-0000-0000-00003D950000}"/>
    <cellStyle name="Nota 12 11 3" xfId="38160" xr:uid="{00000000-0005-0000-0000-00003E950000}"/>
    <cellStyle name="Nota 12 11 4" xfId="38161" xr:uid="{00000000-0005-0000-0000-00003F950000}"/>
    <cellStyle name="Nota 12 11 5" xfId="38162" xr:uid="{00000000-0005-0000-0000-000040950000}"/>
    <cellStyle name="Nota 12 11 6" xfId="38163" xr:uid="{00000000-0005-0000-0000-000041950000}"/>
    <cellStyle name="Nota 12 11 7" xfId="38164" xr:uid="{00000000-0005-0000-0000-000042950000}"/>
    <cellStyle name="Nota 12 11 8" xfId="38165" xr:uid="{00000000-0005-0000-0000-000043950000}"/>
    <cellStyle name="Nota 12 11 9" xfId="38166" xr:uid="{00000000-0005-0000-0000-000044950000}"/>
    <cellStyle name="Nota 12 12" xfId="38167" xr:uid="{00000000-0005-0000-0000-000045950000}"/>
    <cellStyle name="Nota 12 12 10" xfId="38168" xr:uid="{00000000-0005-0000-0000-000046950000}"/>
    <cellStyle name="Nota 12 12 11" xfId="38169" xr:uid="{00000000-0005-0000-0000-000047950000}"/>
    <cellStyle name="Nota 12 12 12" xfId="38170" xr:uid="{00000000-0005-0000-0000-000048950000}"/>
    <cellStyle name="Nota 12 12 13" xfId="38171" xr:uid="{00000000-0005-0000-0000-000049950000}"/>
    <cellStyle name="Nota 12 12 2" xfId="38172" xr:uid="{00000000-0005-0000-0000-00004A950000}"/>
    <cellStyle name="Nota 12 12 3" xfId="38173" xr:uid="{00000000-0005-0000-0000-00004B950000}"/>
    <cellStyle name="Nota 12 12 4" xfId="38174" xr:uid="{00000000-0005-0000-0000-00004C950000}"/>
    <cellStyle name="Nota 12 12 5" xfId="38175" xr:uid="{00000000-0005-0000-0000-00004D950000}"/>
    <cellStyle name="Nota 12 12 6" xfId="38176" xr:uid="{00000000-0005-0000-0000-00004E950000}"/>
    <cellStyle name="Nota 12 12 7" xfId="38177" xr:uid="{00000000-0005-0000-0000-00004F950000}"/>
    <cellStyle name="Nota 12 12 8" xfId="38178" xr:uid="{00000000-0005-0000-0000-000050950000}"/>
    <cellStyle name="Nota 12 12 9" xfId="38179" xr:uid="{00000000-0005-0000-0000-000051950000}"/>
    <cellStyle name="Nota 12 13" xfId="38180" xr:uid="{00000000-0005-0000-0000-000052950000}"/>
    <cellStyle name="Nota 12 14" xfId="38181" xr:uid="{00000000-0005-0000-0000-000053950000}"/>
    <cellStyle name="Nota 12 15" xfId="38182" xr:uid="{00000000-0005-0000-0000-000054950000}"/>
    <cellStyle name="Nota 12 16" xfId="38183" xr:uid="{00000000-0005-0000-0000-000055950000}"/>
    <cellStyle name="Nota 12 17" xfId="38184" xr:uid="{00000000-0005-0000-0000-000056950000}"/>
    <cellStyle name="Nota 12 18" xfId="38185" xr:uid="{00000000-0005-0000-0000-000057950000}"/>
    <cellStyle name="Nota 12 19" xfId="38186" xr:uid="{00000000-0005-0000-0000-000058950000}"/>
    <cellStyle name="Nota 12 2" xfId="38187" xr:uid="{00000000-0005-0000-0000-000059950000}"/>
    <cellStyle name="Nota 12 2 10" xfId="38188" xr:uid="{00000000-0005-0000-0000-00005A950000}"/>
    <cellStyle name="Nota 12 2 10 10" xfId="38189" xr:uid="{00000000-0005-0000-0000-00005B950000}"/>
    <cellStyle name="Nota 12 2 10 11" xfId="38190" xr:uid="{00000000-0005-0000-0000-00005C950000}"/>
    <cellStyle name="Nota 12 2 10 12" xfId="38191" xr:uid="{00000000-0005-0000-0000-00005D950000}"/>
    <cellStyle name="Nota 12 2 10 13" xfId="38192" xr:uid="{00000000-0005-0000-0000-00005E950000}"/>
    <cellStyle name="Nota 12 2 10 2" xfId="38193" xr:uid="{00000000-0005-0000-0000-00005F950000}"/>
    <cellStyle name="Nota 12 2 10 3" xfId="38194" xr:uid="{00000000-0005-0000-0000-000060950000}"/>
    <cellStyle name="Nota 12 2 10 4" xfId="38195" xr:uid="{00000000-0005-0000-0000-000061950000}"/>
    <cellStyle name="Nota 12 2 10 5" xfId="38196" xr:uid="{00000000-0005-0000-0000-000062950000}"/>
    <cellStyle name="Nota 12 2 10 6" xfId="38197" xr:uid="{00000000-0005-0000-0000-000063950000}"/>
    <cellStyle name="Nota 12 2 10 7" xfId="38198" xr:uid="{00000000-0005-0000-0000-000064950000}"/>
    <cellStyle name="Nota 12 2 10 8" xfId="38199" xr:uid="{00000000-0005-0000-0000-000065950000}"/>
    <cellStyle name="Nota 12 2 10 9" xfId="38200" xr:uid="{00000000-0005-0000-0000-000066950000}"/>
    <cellStyle name="Nota 12 2 11" xfId="38201" xr:uid="{00000000-0005-0000-0000-000067950000}"/>
    <cellStyle name="Nota 12 2 11 10" xfId="38202" xr:uid="{00000000-0005-0000-0000-000068950000}"/>
    <cellStyle name="Nota 12 2 11 11" xfId="38203" xr:uid="{00000000-0005-0000-0000-000069950000}"/>
    <cellStyle name="Nota 12 2 11 12" xfId="38204" xr:uid="{00000000-0005-0000-0000-00006A950000}"/>
    <cellStyle name="Nota 12 2 11 13" xfId="38205" xr:uid="{00000000-0005-0000-0000-00006B950000}"/>
    <cellStyle name="Nota 12 2 11 2" xfId="38206" xr:uid="{00000000-0005-0000-0000-00006C950000}"/>
    <cellStyle name="Nota 12 2 11 3" xfId="38207" xr:uid="{00000000-0005-0000-0000-00006D950000}"/>
    <cellStyle name="Nota 12 2 11 4" xfId="38208" xr:uid="{00000000-0005-0000-0000-00006E950000}"/>
    <cellStyle name="Nota 12 2 11 5" xfId="38209" xr:uid="{00000000-0005-0000-0000-00006F950000}"/>
    <cellStyle name="Nota 12 2 11 6" xfId="38210" xr:uid="{00000000-0005-0000-0000-000070950000}"/>
    <cellStyle name="Nota 12 2 11 7" xfId="38211" xr:uid="{00000000-0005-0000-0000-000071950000}"/>
    <cellStyle name="Nota 12 2 11 8" xfId="38212" xr:uid="{00000000-0005-0000-0000-000072950000}"/>
    <cellStyle name="Nota 12 2 11 9" xfId="38213" xr:uid="{00000000-0005-0000-0000-000073950000}"/>
    <cellStyle name="Nota 12 2 12" xfId="38214" xr:uid="{00000000-0005-0000-0000-000074950000}"/>
    <cellStyle name="Nota 12 2 13" xfId="38215" xr:uid="{00000000-0005-0000-0000-000075950000}"/>
    <cellStyle name="Nota 12 2 14" xfId="38216" xr:uid="{00000000-0005-0000-0000-000076950000}"/>
    <cellStyle name="Nota 12 2 15" xfId="38217" xr:uid="{00000000-0005-0000-0000-000077950000}"/>
    <cellStyle name="Nota 12 2 16" xfId="38218" xr:uid="{00000000-0005-0000-0000-000078950000}"/>
    <cellStyle name="Nota 12 2 17" xfId="38219" xr:uid="{00000000-0005-0000-0000-000079950000}"/>
    <cellStyle name="Nota 12 2 18" xfId="38220" xr:uid="{00000000-0005-0000-0000-00007A950000}"/>
    <cellStyle name="Nota 12 2 19" xfId="38221" xr:uid="{00000000-0005-0000-0000-00007B950000}"/>
    <cellStyle name="Nota 12 2 2" xfId="38222" xr:uid="{00000000-0005-0000-0000-00007C950000}"/>
    <cellStyle name="Nota 12 2 2 10" xfId="38223" xr:uid="{00000000-0005-0000-0000-00007D950000}"/>
    <cellStyle name="Nota 12 2 2 11" xfId="38224" xr:uid="{00000000-0005-0000-0000-00007E950000}"/>
    <cellStyle name="Nota 12 2 2 12" xfId="38225" xr:uid="{00000000-0005-0000-0000-00007F950000}"/>
    <cellStyle name="Nota 12 2 2 13" xfId="38226" xr:uid="{00000000-0005-0000-0000-000080950000}"/>
    <cellStyle name="Nota 12 2 2 2" xfId="38227" xr:uid="{00000000-0005-0000-0000-000081950000}"/>
    <cellStyle name="Nota 12 2 2 3" xfId="38228" xr:uid="{00000000-0005-0000-0000-000082950000}"/>
    <cellStyle name="Nota 12 2 2 4" xfId="38229" xr:uid="{00000000-0005-0000-0000-000083950000}"/>
    <cellStyle name="Nota 12 2 2 5" xfId="38230" xr:uid="{00000000-0005-0000-0000-000084950000}"/>
    <cellStyle name="Nota 12 2 2 6" xfId="38231" xr:uid="{00000000-0005-0000-0000-000085950000}"/>
    <cellStyle name="Nota 12 2 2 7" xfId="38232" xr:uid="{00000000-0005-0000-0000-000086950000}"/>
    <cellStyle name="Nota 12 2 2 8" xfId="38233" xr:uid="{00000000-0005-0000-0000-000087950000}"/>
    <cellStyle name="Nota 12 2 2 9" xfId="38234" xr:uid="{00000000-0005-0000-0000-000088950000}"/>
    <cellStyle name="Nota 12 2 20" xfId="38235" xr:uid="{00000000-0005-0000-0000-000089950000}"/>
    <cellStyle name="Nota 12 2 21" xfId="38236" xr:uid="{00000000-0005-0000-0000-00008A950000}"/>
    <cellStyle name="Nota 12 2 22" xfId="38237" xr:uid="{00000000-0005-0000-0000-00008B950000}"/>
    <cellStyle name="Nota 12 2 23" xfId="38238" xr:uid="{00000000-0005-0000-0000-00008C950000}"/>
    <cellStyle name="Nota 12 2 3" xfId="38239" xr:uid="{00000000-0005-0000-0000-00008D950000}"/>
    <cellStyle name="Nota 12 2 3 10" xfId="38240" xr:uid="{00000000-0005-0000-0000-00008E950000}"/>
    <cellStyle name="Nota 12 2 3 11" xfId="38241" xr:uid="{00000000-0005-0000-0000-00008F950000}"/>
    <cellStyle name="Nota 12 2 3 12" xfId="38242" xr:uid="{00000000-0005-0000-0000-000090950000}"/>
    <cellStyle name="Nota 12 2 3 13" xfId="38243" xr:uid="{00000000-0005-0000-0000-000091950000}"/>
    <cellStyle name="Nota 12 2 3 2" xfId="38244" xr:uid="{00000000-0005-0000-0000-000092950000}"/>
    <cellStyle name="Nota 12 2 3 3" xfId="38245" xr:uid="{00000000-0005-0000-0000-000093950000}"/>
    <cellStyle name="Nota 12 2 3 4" xfId="38246" xr:uid="{00000000-0005-0000-0000-000094950000}"/>
    <cellStyle name="Nota 12 2 3 5" xfId="38247" xr:uid="{00000000-0005-0000-0000-000095950000}"/>
    <cellStyle name="Nota 12 2 3 6" xfId="38248" xr:uid="{00000000-0005-0000-0000-000096950000}"/>
    <cellStyle name="Nota 12 2 3 7" xfId="38249" xr:uid="{00000000-0005-0000-0000-000097950000}"/>
    <cellStyle name="Nota 12 2 3 8" xfId="38250" xr:uid="{00000000-0005-0000-0000-000098950000}"/>
    <cellStyle name="Nota 12 2 3 9" xfId="38251" xr:uid="{00000000-0005-0000-0000-000099950000}"/>
    <cellStyle name="Nota 12 2 4" xfId="38252" xr:uid="{00000000-0005-0000-0000-00009A950000}"/>
    <cellStyle name="Nota 12 2 4 10" xfId="38253" xr:uid="{00000000-0005-0000-0000-00009B950000}"/>
    <cellStyle name="Nota 12 2 4 11" xfId="38254" xr:uid="{00000000-0005-0000-0000-00009C950000}"/>
    <cellStyle name="Nota 12 2 4 12" xfId="38255" xr:uid="{00000000-0005-0000-0000-00009D950000}"/>
    <cellStyle name="Nota 12 2 4 13" xfId="38256" xr:uid="{00000000-0005-0000-0000-00009E950000}"/>
    <cellStyle name="Nota 12 2 4 2" xfId="38257" xr:uid="{00000000-0005-0000-0000-00009F950000}"/>
    <cellStyle name="Nota 12 2 4 3" xfId="38258" xr:uid="{00000000-0005-0000-0000-0000A0950000}"/>
    <cellStyle name="Nota 12 2 4 4" xfId="38259" xr:uid="{00000000-0005-0000-0000-0000A1950000}"/>
    <cellStyle name="Nota 12 2 4 5" xfId="38260" xr:uid="{00000000-0005-0000-0000-0000A2950000}"/>
    <cellStyle name="Nota 12 2 4 6" xfId="38261" xr:uid="{00000000-0005-0000-0000-0000A3950000}"/>
    <cellStyle name="Nota 12 2 4 7" xfId="38262" xr:uid="{00000000-0005-0000-0000-0000A4950000}"/>
    <cellStyle name="Nota 12 2 4 8" xfId="38263" xr:uid="{00000000-0005-0000-0000-0000A5950000}"/>
    <cellStyle name="Nota 12 2 4 9" xfId="38264" xr:uid="{00000000-0005-0000-0000-0000A6950000}"/>
    <cellStyle name="Nota 12 2 5" xfId="38265" xr:uid="{00000000-0005-0000-0000-0000A7950000}"/>
    <cellStyle name="Nota 12 2 5 10" xfId="38266" xr:uid="{00000000-0005-0000-0000-0000A8950000}"/>
    <cellStyle name="Nota 12 2 5 11" xfId="38267" xr:uid="{00000000-0005-0000-0000-0000A9950000}"/>
    <cellStyle name="Nota 12 2 5 12" xfId="38268" xr:uid="{00000000-0005-0000-0000-0000AA950000}"/>
    <cellStyle name="Nota 12 2 5 13" xfId="38269" xr:uid="{00000000-0005-0000-0000-0000AB950000}"/>
    <cellStyle name="Nota 12 2 5 2" xfId="38270" xr:uid="{00000000-0005-0000-0000-0000AC950000}"/>
    <cellStyle name="Nota 12 2 5 3" xfId="38271" xr:uid="{00000000-0005-0000-0000-0000AD950000}"/>
    <cellStyle name="Nota 12 2 5 4" xfId="38272" xr:uid="{00000000-0005-0000-0000-0000AE950000}"/>
    <cellStyle name="Nota 12 2 5 5" xfId="38273" xr:uid="{00000000-0005-0000-0000-0000AF950000}"/>
    <cellStyle name="Nota 12 2 5 6" xfId="38274" xr:uid="{00000000-0005-0000-0000-0000B0950000}"/>
    <cellStyle name="Nota 12 2 5 7" xfId="38275" xr:uid="{00000000-0005-0000-0000-0000B1950000}"/>
    <cellStyle name="Nota 12 2 5 8" xfId="38276" xr:uid="{00000000-0005-0000-0000-0000B2950000}"/>
    <cellStyle name="Nota 12 2 5 9" xfId="38277" xr:uid="{00000000-0005-0000-0000-0000B3950000}"/>
    <cellStyle name="Nota 12 2 6" xfId="38278" xr:uid="{00000000-0005-0000-0000-0000B4950000}"/>
    <cellStyle name="Nota 12 2 6 10" xfId="38279" xr:uid="{00000000-0005-0000-0000-0000B5950000}"/>
    <cellStyle name="Nota 12 2 6 11" xfId="38280" xr:uid="{00000000-0005-0000-0000-0000B6950000}"/>
    <cellStyle name="Nota 12 2 6 12" xfId="38281" xr:uid="{00000000-0005-0000-0000-0000B7950000}"/>
    <cellStyle name="Nota 12 2 6 13" xfId="38282" xr:uid="{00000000-0005-0000-0000-0000B8950000}"/>
    <cellStyle name="Nota 12 2 6 2" xfId="38283" xr:uid="{00000000-0005-0000-0000-0000B9950000}"/>
    <cellStyle name="Nota 12 2 6 3" xfId="38284" xr:uid="{00000000-0005-0000-0000-0000BA950000}"/>
    <cellStyle name="Nota 12 2 6 4" xfId="38285" xr:uid="{00000000-0005-0000-0000-0000BB950000}"/>
    <cellStyle name="Nota 12 2 6 5" xfId="38286" xr:uid="{00000000-0005-0000-0000-0000BC950000}"/>
    <cellStyle name="Nota 12 2 6 6" xfId="38287" xr:uid="{00000000-0005-0000-0000-0000BD950000}"/>
    <cellStyle name="Nota 12 2 6 7" xfId="38288" xr:uid="{00000000-0005-0000-0000-0000BE950000}"/>
    <cellStyle name="Nota 12 2 6 8" xfId="38289" xr:uid="{00000000-0005-0000-0000-0000BF950000}"/>
    <cellStyle name="Nota 12 2 6 9" xfId="38290" xr:uid="{00000000-0005-0000-0000-0000C0950000}"/>
    <cellStyle name="Nota 12 2 7" xfId="38291" xr:uid="{00000000-0005-0000-0000-0000C1950000}"/>
    <cellStyle name="Nota 12 2 7 10" xfId="38292" xr:uid="{00000000-0005-0000-0000-0000C2950000}"/>
    <cellStyle name="Nota 12 2 7 11" xfId="38293" xr:uid="{00000000-0005-0000-0000-0000C3950000}"/>
    <cellStyle name="Nota 12 2 7 12" xfId="38294" xr:uid="{00000000-0005-0000-0000-0000C4950000}"/>
    <cellStyle name="Nota 12 2 7 13" xfId="38295" xr:uid="{00000000-0005-0000-0000-0000C5950000}"/>
    <cellStyle name="Nota 12 2 7 2" xfId="38296" xr:uid="{00000000-0005-0000-0000-0000C6950000}"/>
    <cellStyle name="Nota 12 2 7 3" xfId="38297" xr:uid="{00000000-0005-0000-0000-0000C7950000}"/>
    <cellStyle name="Nota 12 2 7 4" xfId="38298" xr:uid="{00000000-0005-0000-0000-0000C8950000}"/>
    <cellStyle name="Nota 12 2 7 5" xfId="38299" xr:uid="{00000000-0005-0000-0000-0000C9950000}"/>
    <cellStyle name="Nota 12 2 7 6" xfId="38300" xr:uid="{00000000-0005-0000-0000-0000CA950000}"/>
    <cellStyle name="Nota 12 2 7 7" xfId="38301" xr:uid="{00000000-0005-0000-0000-0000CB950000}"/>
    <cellStyle name="Nota 12 2 7 8" xfId="38302" xr:uid="{00000000-0005-0000-0000-0000CC950000}"/>
    <cellStyle name="Nota 12 2 7 9" xfId="38303" xr:uid="{00000000-0005-0000-0000-0000CD950000}"/>
    <cellStyle name="Nota 12 2 8" xfId="38304" xr:uid="{00000000-0005-0000-0000-0000CE950000}"/>
    <cellStyle name="Nota 12 2 8 10" xfId="38305" xr:uid="{00000000-0005-0000-0000-0000CF950000}"/>
    <cellStyle name="Nota 12 2 8 11" xfId="38306" xr:uid="{00000000-0005-0000-0000-0000D0950000}"/>
    <cellStyle name="Nota 12 2 8 12" xfId="38307" xr:uid="{00000000-0005-0000-0000-0000D1950000}"/>
    <cellStyle name="Nota 12 2 8 13" xfId="38308" xr:uid="{00000000-0005-0000-0000-0000D2950000}"/>
    <cellStyle name="Nota 12 2 8 2" xfId="38309" xr:uid="{00000000-0005-0000-0000-0000D3950000}"/>
    <cellStyle name="Nota 12 2 8 3" xfId="38310" xr:uid="{00000000-0005-0000-0000-0000D4950000}"/>
    <cellStyle name="Nota 12 2 8 4" xfId="38311" xr:uid="{00000000-0005-0000-0000-0000D5950000}"/>
    <cellStyle name="Nota 12 2 8 5" xfId="38312" xr:uid="{00000000-0005-0000-0000-0000D6950000}"/>
    <cellStyle name="Nota 12 2 8 6" xfId="38313" xr:uid="{00000000-0005-0000-0000-0000D7950000}"/>
    <cellStyle name="Nota 12 2 8 7" xfId="38314" xr:uid="{00000000-0005-0000-0000-0000D8950000}"/>
    <cellStyle name="Nota 12 2 8 8" xfId="38315" xr:uid="{00000000-0005-0000-0000-0000D9950000}"/>
    <cellStyle name="Nota 12 2 8 9" xfId="38316" xr:uid="{00000000-0005-0000-0000-0000DA950000}"/>
    <cellStyle name="Nota 12 2 9" xfId="38317" xr:uid="{00000000-0005-0000-0000-0000DB950000}"/>
    <cellStyle name="Nota 12 2 9 10" xfId="38318" xr:uid="{00000000-0005-0000-0000-0000DC950000}"/>
    <cellStyle name="Nota 12 2 9 11" xfId="38319" xr:uid="{00000000-0005-0000-0000-0000DD950000}"/>
    <cellStyle name="Nota 12 2 9 12" xfId="38320" xr:uid="{00000000-0005-0000-0000-0000DE950000}"/>
    <cellStyle name="Nota 12 2 9 13" xfId="38321" xr:uid="{00000000-0005-0000-0000-0000DF950000}"/>
    <cellStyle name="Nota 12 2 9 2" xfId="38322" xr:uid="{00000000-0005-0000-0000-0000E0950000}"/>
    <cellStyle name="Nota 12 2 9 3" xfId="38323" xr:uid="{00000000-0005-0000-0000-0000E1950000}"/>
    <cellStyle name="Nota 12 2 9 4" xfId="38324" xr:uid="{00000000-0005-0000-0000-0000E2950000}"/>
    <cellStyle name="Nota 12 2 9 5" xfId="38325" xr:uid="{00000000-0005-0000-0000-0000E3950000}"/>
    <cellStyle name="Nota 12 2 9 6" xfId="38326" xr:uid="{00000000-0005-0000-0000-0000E4950000}"/>
    <cellStyle name="Nota 12 2 9 7" xfId="38327" xr:uid="{00000000-0005-0000-0000-0000E5950000}"/>
    <cellStyle name="Nota 12 2 9 8" xfId="38328" xr:uid="{00000000-0005-0000-0000-0000E6950000}"/>
    <cellStyle name="Nota 12 2 9 9" xfId="38329" xr:uid="{00000000-0005-0000-0000-0000E7950000}"/>
    <cellStyle name="Nota 12 20" xfId="38330" xr:uid="{00000000-0005-0000-0000-0000E8950000}"/>
    <cellStyle name="Nota 12 21" xfId="38331" xr:uid="{00000000-0005-0000-0000-0000E9950000}"/>
    <cellStyle name="Nota 12 22" xfId="38332" xr:uid="{00000000-0005-0000-0000-0000EA950000}"/>
    <cellStyle name="Nota 12 23" xfId="38333" xr:uid="{00000000-0005-0000-0000-0000EB950000}"/>
    <cellStyle name="Nota 12 24" xfId="38334" xr:uid="{00000000-0005-0000-0000-0000EC950000}"/>
    <cellStyle name="Nota 12 3" xfId="38335" xr:uid="{00000000-0005-0000-0000-0000ED950000}"/>
    <cellStyle name="Nota 12 3 10" xfId="38336" xr:uid="{00000000-0005-0000-0000-0000EE950000}"/>
    <cellStyle name="Nota 12 3 11" xfId="38337" xr:uid="{00000000-0005-0000-0000-0000EF950000}"/>
    <cellStyle name="Nota 12 3 12" xfId="38338" xr:uid="{00000000-0005-0000-0000-0000F0950000}"/>
    <cellStyle name="Nota 12 3 13" xfId="38339" xr:uid="{00000000-0005-0000-0000-0000F1950000}"/>
    <cellStyle name="Nota 12 3 2" xfId="38340" xr:uid="{00000000-0005-0000-0000-0000F2950000}"/>
    <cellStyle name="Nota 12 3 3" xfId="38341" xr:uid="{00000000-0005-0000-0000-0000F3950000}"/>
    <cellStyle name="Nota 12 3 4" xfId="38342" xr:uid="{00000000-0005-0000-0000-0000F4950000}"/>
    <cellStyle name="Nota 12 3 5" xfId="38343" xr:uid="{00000000-0005-0000-0000-0000F5950000}"/>
    <cellStyle name="Nota 12 3 6" xfId="38344" xr:uid="{00000000-0005-0000-0000-0000F6950000}"/>
    <cellStyle name="Nota 12 3 7" xfId="38345" xr:uid="{00000000-0005-0000-0000-0000F7950000}"/>
    <cellStyle name="Nota 12 3 8" xfId="38346" xr:uid="{00000000-0005-0000-0000-0000F8950000}"/>
    <cellStyle name="Nota 12 3 9" xfId="38347" xr:uid="{00000000-0005-0000-0000-0000F9950000}"/>
    <cellStyle name="Nota 12 4" xfId="38348" xr:uid="{00000000-0005-0000-0000-0000FA950000}"/>
    <cellStyle name="Nota 12 4 10" xfId="38349" xr:uid="{00000000-0005-0000-0000-0000FB950000}"/>
    <cellStyle name="Nota 12 4 11" xfId="38350" xr:uid="{00000000-0005-0000-0000-0000FC950000}"/>
    <cellStyle name="Nota 12 4 12" xfId="38351" xr:uid="{00000000-0005-0000-0000-0000FD950000}"/>
    <cellStyle name="Nota 12 4 13" xfId="38352" xr:uid="{00000000-0005-0000-0000-0000FE950000}"/>
    <cellStyle name="Nota 12 4 2" xfId="38353" xr:uid="{00000000-0005-0000-0000-0000FF950000}"/>
    <cellStyle name="Nota 12 4 3" xfId="38354" xr:uid="{00000000-0005-0000-0000-000000960000}"/>
    <cellStyle name="Nota 12 4 4" xfId="38355" xr:uid="{00000000-0005-0000-0000-000001960000}"/>
    <cellStyle name="Nota 12 4 5" xfId="38356" xr:uid="{00000000-0005-0000-0000-000002960000}"/>
    <cellStyle name="Nota 12 4 6" xfId="38357" xr:uid="{00000000-0005-0000-0000-000003960000}"/>
    <cellStyle name="Nota 12 4 7" xfId="38358" xr:uid="{00000000-0005-0000-0000-000004960000}"/>
    <cellStyle name="Nota 12 4 8" xfId="38359" xr:uid="{00000000-0005-0000-0000-000005960000}"/>
    <cellStyle name="Nota 12 4 9" xfId="38360" xr:uid="{00000000-0005-0000-0000-000006960000}"/>
    <cellStyle name="Nota 12 5" xfId="38361" xr:uid="{00000000-0005-0000-0000-000007960000}"/>
    <cellStyle name="Nota 12 5 10" xfId="38362" xr:uid="{00000000-0005-0000-0000-000008960000}"/>
    <cellStyle name="Nota 12 5 11" xfId="38363" xr:uid="{00000000-0005-0000-0000-000009960000}"/>
    <cellStyle name="Nota 12 5 12" xfId="38364" xr:uid="{00000000-0005-0000-0000-00000A960000}"/>
    <cellStyle name="Nota 12 5 13" xfId="38365" xr:uid="{00000000-0005-0000-0000-00000B960000}"/>
    <cellStyle name="Nota 12 5 2" xfId="38366" xr:uid="{00000000-0005-0000-0000-00000C960000}"/>
    <cellStyle name="Nota 12 5 3" xfId="38367" xr:uid="{00000000-0005-0000-0000-00000D960000}"/>
    <cellStyle name="Nota 12 5 4" xfId="38368" xr:uid="{00000000-0005-0000-0000-00000E960000}"/>
    <cellStyle name="Nota 12 5 5" xfId="38369" xr:uid="{00000000-0005-0000-0000-00000F960000}"/>
    <cellStyle name="Nota 12 5 6" xfId="38370" xr:uid="{00000000-0005-0000-0000-000010960000}"/>
    <cellStyle name="Nota 12 5 7" xfId="38371" xr:uid="{00000000-0005-0000-0000-000011960000}"/>
    <cellStyle name="Nota 12 5 8" xfId="38372" xr:uid="{00000000-0005-0000-0000-000012960000}"/>
    <cellStyle name="Nota 12 5 9" xfId="38373" xr:uid="{00000000-0005-0000-0000-000013960000}"/>
    <cellStyle name="Nota 12 6" xfId="38374" xr:uid="{00000000-0005-0000-0000-000014960000}"/>
    <cellStyle name="Nota 12 6 10" xfId="38375" xr:uid="{00000000-0005-0000-0000-000015960000}"/>
    <cellStyle name="Nota 12 6 11" xfId="38376" xr:uid="{00000000-0005-0000-0000-000016960000}"/>
    <cellStyle name="Nota 12 6 12" xfId="38377" xr:uid="{00000000-0005-0000-0000-000017960000}"/>
    <cellStyle name="Nota 12 6 13" xfId="38378" xr:uid="{00000000-0005-0000-0000-000018960000}"/>
    <cellStyle name="Nota 12 6 2" xfId="38379" xr:uid="{00000000-0005-0000-0000-000019960000}"/>
    <cellStyle name="Nota 12 6 3" xfId="38380" xr:uid="{00000000-0005-0000-0000-00001A960000}"/>
    <cellStyle name="Nota 12 6 4" xfId="38381" xr:uid="{00000000-0005-0000-0000-00001B960000}"/>
    <cellStyle name="Nota 12 6 5" xfId="38382" xr:uid="{00000000-0005-0000-0000-00001C960000}"/>
    <cellStyle name="Nota 12 6 6" xfId="38383" xr:uid="{00000000-0005-0000-0000-00001D960000}"/>
    <cellStyle name="Nota 12 6 7" xfId="38384" xr:uid="{00000000-0005-0000-0000-00001E960000}"/>
    <cellStyle name="Nota 12 6 8" xfId="38385" xr:uid="{00000000-0005-0000-0000-00001F960000}"/>
    <cellStyle name="Nota 12 6 9" xfId="38386" xr:uid="{00000000-0005-0000-0000-000020960000}"/>
    <cellStyle name="Nota 12 7" xfId="38387" xr:uid="{00000000-0005-0000-0000-000021960000}"/>
    <cellStyle name="Nota 12 7 10" xfId="38388" xr:uid="{00000000-0005-0000-0000-000022960000}"/>
    <cellStyle name="Nota 12 7 11" xfId="38389" xr:uid="{00000000-0005-0000-0000-000023960000}"/>
    <cellStyle name="Nota 12 7 12" xfId="38390" xr:uid="{00000000-0005-0000-0000-000024960000}"/>
    <cellStyle name="Nota 12 7 13" xfId="38391" xr:uid="{00000000-0005-0000-0000-000025960000}"/>
    <cellStyle name="Nota 12 7 2" xfId="38392" xr:uid="{00000000-0005-0000-0000-000026960000}"/>
    <cellStyle name="Nota 12 7 3" xfId="38393" xr:uid="{00000000-0005-0000-0000-000027960000}"/>
    <cellStyle name="Nota 12 7 4" xfId="38394" xr:uid="{00000000-0005-0000-0000-000028960000}"/>
    <cellStyle name="Nota 12 7 5" xfId="38395" xr:uid="{00000000-0005-0000-0000-000029960000}"/>
    <cellStyle name="Nota 12 7 6" xfId="38396" xr:uid="{00000000-0005-0000-0000-00002A960000}"/>
    <cellStyle name="Nota 12 7 7" xfId="38397" xr:uid="{00000000-0005-0000-0000-00002B960000}"/>
    <cellStyle name="Nota 12 7 8" xfId="38398" xr:uid="{00000000-0005-0000-0000-00002C960000}"/>
    <cellStyle name="Nota 12 7 9" xfId="38399" xr:uid="{00000000-0005-0000-0000-00002D960000}"/>
    <cellStyle name="Nota 12 8" xfId="38400" xr:uid="{00000000-0005-0000-0000-00002E960000}"/>
    <cellStyle name="Nota 12 8 10" xfId="38401" xr:uid="{00000000-0005-0000-0000-00002F960000}"/>
    <cellStyle name="Nota 12 8 11" xfId="38402" xr:uid="{00000000-0005-0000-0000-000030960000}"/>
    <cellStyle name="Nota 12 8 12" xfId="38403" xr:uid="{00000000-0005-0000-0000-000031960000}"/>
    <cellStyle name="Nota 12 8 13" xfId="38404" xr:uid="{00000000-0005-0000-0000-000032960000}"/>
    <cellStyle name="Nota 12 8 2" xfId="38405" xr:uid="{00000000-0005-0000-0000-000033960000}"/>
    <cellStyle name="Nota 12 8 3" xfId="38406" xr:uid="{00000000-0005-0000-0000-000034960000}"/>
    <cellStyle name="Nota 12 8 4" xfId="38407" xr:uid="{00000000-0005-0000-0000-000035960000}"/>
    <cellStyle name="Nota 12 8 5" xfId="38408" xr:uid="{00000000-0005-0000-0000-000036960000}"/>
    <cellStyle name="Nota 12 8 6" xfId="38409" xr:uid="{00000000-0005-0000-0000-000037960000}"/>
    <cellStyle name="Nota 12 8 7" xfId="38410" xr:uid="{00000000-0005-0000-0000-000038960000}"/>
    <cellStyle name="Nota 12 8 8" xfId="38411" xr:uid="{00000000-0005-0000-0000-000039960000}"/>
    <cellStyle name="Nota 12 8 9" xfId="38412" xr:uid="{00000000-0005-0000-0000-00003A960000}"/>
    <cellStyle name="Nota 12 9" xfId="38413" xr:uid="{00000000-0005-0000-0000-00003B960000}"/>
    <cellStyle name="Nota 12 9 10" xfId="38414" xr:uid="{00000000-0005-0000-0000-00003C960000}"/>
    <cellStyle name="Nota 12 9 11" xfId="38415" xr:uid="{00000000-0005-0000-0000-00003D960000}"/>
    <cellStyle name="Nota 12 9 12" xfId="38416" xr:uid="{00000000-0005-0000-0000-00003E960000}"/>
    <cellStyle name="Nota 12 9 13" xfId="38417" xr:uid="{00000000-0005-0000-0000-00003F960000}"/>
    <cellStyle name="Nota 12 9 2" xfId="38418" xr:uid="{00000000-0005-0000-0000-000040960000}"/>
    <cellStyle name="Nota 12 9 3" xfId="38419" xr:uid="{00000000-0005-0000-0000-000041960000}"/>
    <cellStyle name="Nota 12 9 4" xfId="38420" xr:uid="{00000000-0005-0000-0000-000042960000}"/>
    <cellStyle name="Nota 12 9 5" xfId="38421" xr:uid="{00000000-0005-0000-0000-000043960000}"/>
    <cellStyle name="Nota 12 9 6" xfId="38422" xr:uid="{00000000-0005-0000-0000-000044960000}"/>
    <cellStyle name="Nota 12 9 7" xfId="38423" xr:uid="{00000000-0005-0000-0000-000045960000}"/>
    <cellStyle name="Nota 12 9 8" xfId="38424" xr:uid="{00000000-0005-0000-0000-000046960000}"/>
    <cellStyle name="Nota 12 9 9" xfId="38425" xr:uid="{00000000-0005-0000-0000-000047960000}"/>
    <cellStyle name="Nota 13" xfId="38426" xr:uid="{00000000-0005-0000-0000-000048960000}"/>
    <cellStyle name="Nota 14" xfId="38427" xr:uid="{00000000-0005-0000-0000-000049960000}"/>
    <cellStyle name="Nota 15" xfId="38428" xr:uid="{00000000-0005-0000-0000-00004A960000}"/>
    <cellStyle name="Nota 16" xfId="38429" xr:uid="{00000000-0005-0000-0000-00004B960000}"/>
    <cellStyle name="Nota 17" xfId="38430" xr:uid="{00000000-0005-0000-0000-00004C960000}"/>
    <cellStyle name="Nota 18" xfId="38431" xr:uid="{00000000-0005-0000-0000-00004D960000}"/>
    <cellStyle name="Nota 19" xfId="38432" xr:uid="{00000000-0005-0000-0000-00004E960000}"/>
    <cellStyle name="Nota 2" xfId="38433" xr:uid="{00000000-0005-0000-0000-00004F960000}"/>
    <cellStyle name="Nota 2 10" xfId="38434" xr:uid="{00000000-0005-0000-0000-000050960000}"/>
    <cellStyle name="Nota 2 10 10" xfId="38435" xr:uid="{00000000-0005-0000-0000-000051960000}"/>
    <cellStyle name="Nota 2 10 11" xfId="38436" xr:uid="{00000000-0005-0000-0000-000052960000}"/>
    <cellStyle name="Nota 2 10 12" xfId="38437" xr:uid="{00000000-0005-0000-0000-000053960000}"/>
    <cellStyle name="Nota 2 10 13" xfId="38438" xr:uid="{00000000-0005-0000-0000-000054960000}"/>
    <cellStyle name="Nota 2 10 2" xfId="38439" xr:uid="{00000000-0005-0000-0000-000055960000}"/>
    <cellStyle name="Nota 2 10 3" xfId="38440" xr:uid="{00000000-0005-0000-0000-000056960000}"/>
    <cellStyle name="Nota 2 10 4" xfId="38441" xr:uid="{00000000-0005-0000-0000-000057960000}"/>
    <cellStyle name="Nota 2 10 5" xfId="38442" xr:uid="{00000000-0005-0000-0000-000058960000}"/>
    <cellStyle name="Nota 2 10 6" xfId="38443" xr:uid="{00000000-0005-0000-0000-000059960000}"/>
    <cellStyle name="Nota 2 10 7" xfId="38444" xr:uid="{00000000-0005-0000-0000-00005A960000}"/>
    <cellStyle name="Nota 2 10 8" xfId="38445" xr:uid="{00000000-0005-0000-0000-00005B960000}"/>
    <cellStyle name="Nota 2 10 9" xfId="38446" xr:uid="{00000000-0005-0000-0000-00005C960000}"/>
    <cellStyle name="Nota 2 11" xfId="38447" xr:uid="{00000000-0005-0000-0000-00005D960000}"/>
    <cellStyle name="Nota 2 11 10" xfId="38448" xr:uid="{00000000-0005-0000-0000-00005E960000}"/>
    <cellStyle name="Nota 2 11 11" xfId="38449" xr:uid="{00000000-0005-0000-0000-00005F960000}"/>
    <cellStyle name="Nota 2 11 12" xfId="38450" xr:uid="{00000000-0005-0000-0000-000060960000}"/>
    <cellStyle name="Nota 2 11 13" xfId="38451" xr:uid="{00000000-0005-0000-0000-000061960000}"/>
    <cellStyle name="Nota 2 11 2" xfId="38452" xr:uid="{00000000-0005-0000-0000-000062960000}"/>
    <cellStyle name="Nota 2 11 3" xfId="38453" xr:uid="{00000000-0005-0000-0000-000063960000}"/>
    <cellStyle name="Nota 2 11 4" xfId="38454" xr:uid="{00000000-0005-0000-0000-000064960000}"/>
    <cellStyle name="Nota 2 11 5" xfId="38455" xr:uid="{00000000-0005-0000-0000-000065960000}"/>
    <cellStyle name="Nota 2 11 6" xfId="38456" xr:uid="{00000000-0005-0000-0000-000066960000}"/>
    <cellStyle name="Nota 2 11 7" xfId="38457" xr:uid="{00000000-0005-0000-0000-000067960000}"/>
    <cellStyle name="Nota 2 11 8" xfId="38458" xr:uid="{00000000-0005-0000-0000-000068960000}"/>
    <cellStyle name="Nota 2 11 9" xfId="38459" xr:uid="{00000000-0005-0000-0000-000069960000}"/>
    <cellStyle name="Nota 2 12" xfId="38460" xr:uid="{00000000-0005-0000-0000-00006A960000}"/>
    <cellStyle name="Nota 2 12 10" xfId="38461" xr:uid="{00000000-0005-0000-0000-00006B960000}"/>
    <cellStyle name="Nota 2 12 11" xfId="38462" xr:uid="{00000000-0005-0000-0000-00006C960000}"/>
    <cellStyle name="Nota 2 12 12" xfId="38463" xr:uid="{00000000-0005-0000-0000-00006D960000}"/>
    <cellStyle name="Nota 2 12 13" xfId="38464" xr:uid="{00000000-0005-0000-0000-00006E960000}"/>
    <cellStyle name="Nota 2 12 2" xfId="38465" xr:uid="{00000000-0005-0000-0000-00006F960000}"/>
    <cellStyle name="Nota 2 12 3" xfId="38466" xr:uid="{00000000-0005-0000-0000-000070960000}"/>
    <cellStyle name="Nota 2 12 4" xfId="38467" xr:uid="{00000000-0005-0000-0000-000071960000}"/>
    <cellStyle name="Nota 2 12 5" xfId="38468" xr:uid="{00000000-0005-0000-0000-000072960000}"/>
    <cellStyle name="Nota 2 12 6" xfId="38469" xr:uid="{00000000-0005-0000-0000-000073960000}"/>
    <cellStyle name="Nota 2 12 7" xfId="38470" xr:uid="{00000000-0005-0000-0000-000074960000}"/>
    <cellStyle name="Nota 2 12 8" xfId="38471" xr:uid="{00000000-0005-0000-0000-000075960000}"/>
    <cellStyle name="Nota 2 12 9" xfId="38472" xr:uid="{00000000-0005-0000-0000-000076960000}"/>
    <cellStyle name="Nota 2 13" xfId="38473" xr:uid="{00000000-0005-0000-0000-000077960000}"/>
    <cellStyle name="Nota 2 13 10" xfId="38474" xr:uid="{00000000-0005-0000-0000-000078960000}"/>
    <cellStyle name="Nota 2 13 11" xfId="38475" xr:uid="{00000000-0005-0000-0000-000079960000}"/>
    <cellStyle name="Nota 2 13 12" xfId="38476" xr:uid="{00000000-0005-0000-0000-00007A960000}"/>
    <cellStyle name="Nota 2 13 13" xfId="38477" xr:uid="{00000000-0005-0000-0000-00007B960000}"/>
    <cellStyle name="Nota 2 13 2" xfId="38478" xr:uid="{00000000-0005-0000-0000-00007C960000}"/>
    <cellStyle name="Nota 2 13 3" xfId="38479" xr:uid="{00000000-0005-0000-0000-00007D960000}"/>
    <cellStyle name="Nota 2 13 4" xfId="38480" xr:uid="{00000000-0005-0000-0000-00007E960000}"/>
    <cellStyle name="Nota 2 13 5" xfId="38481" xr:uid="{00000000-0005-0000-0000-00007F960000}"/>
    <cellStyle name="Nota 2 13 6" xfId="38482" xr:uid="{00000000-0005-0000-0000-000080960000}"/>
    <cellStyle name="Nota 2 13 7" xfId="38483" xr:uid="{00000000-0005-0000-0000-000081960000}"/>
    <cellStyle name="Nota 2 13 8" xfId="38484" xr:uid="{00000000-0005-0000-0000-000082960000}"/>
    <cellStyle name="Nota 2 13 9" xfId="38485" xr:uid="{00000000-0005-0000-0000-000083960000}"/>
    <cellStyle name="Nota 2 14" xfId="38486" xr:uid="{00000000-0005-0000-0000-000084960000}"/>
    <cellStyle name="Nota 2 14 10" xfId="38487" xr:uid="{00000000-0005-0000-0000-000085960000}"/>
    <cellStyle name="Nota 2 14 11" xfId="38488" xr:uid="{00000000-0005-0000-0000-000086960000}"/>
    <cellStyle name="Nota 2 14 12" xfId="38489" xr:uid="{00000000-0005-0000-0000-000087960000}"/>
    <cellStyle name="Nota 2 14 13" xfId="38490" xr:uid="{00000000-0005-0000-0000-000088960000}"/>
    <cellStyle name="Nota 2 14 2" xfId="38491" xr:uid="{00000000-0005-0000-0000-000089960000}"/>
    <cellStyle name="Nota 2 14 3" xfId="38492" xr:uid="{00000000-0005-0000-0000-00008A960000}"/>
    <cellStyle name="Nota 2 14 4" xfId="38493" xr:uid="{00000000-0005-0000-0000-00008B960000}"/>
    <cellStyle name="Nota 2 14 5" xfId="38494" xr:uid="{00000000-0005-0000-0000-00008C960000}"/>
    <cellStyle name="Nota 2 14 6" xfId="38495" xr:uid="{00000000-0005-0000-0000-00008D960000}"/>
    <cellStyle name="Nota 2 14 7" xfId="38496" xr:uid="{00000000-0005-0000-0000-00008E960000}"/>
    <cellStyle name="Nota 2 14 8" xfId="38497" xr:uid="{00000000-0005-0000-0000-00008F960000}"/>
    <cellStyle name="Nota 2 14 9" xfId="38498" xr:uid="{00000000-0005-0000-0000-000090960000}"/>
    <cellStyle name="Nota 2 15" xfId="38499" xr:uid="{00000000-0005-0000-0000-000091960000}"/>
    <cellStyle name="Nota 2 16" xfId="38500" xr:uid="{00000000-0005-0000-0000-000092960000}"/>
    <cellStyle name="Nota 2 17" xfId="38501" xr:uid="{00000000-0005-0000-0000-000093960000}"/>
    <cellStyle name="Nota 2 18" xfId="38502" xr:uid="{00000000-0005-0000-0000-000094960000}"/>
    <cellStyle name="Nota 2 19" xfId="38503" xr:uid="{00000000-0005-0000-0000-000095960000}"/>
    <cellStyle name="Nota 2 2" xfId="38504" xr:uid="{00000000-0005-0000-0000-000096960000}"/>
    <cellStyle name="Nota 2 2 10" xfId="38505" xr:uid="{00000000-0005-0000-0000-000097960000}"/>
    <cellStyle name="Nota 2 2 10 10" xfId="38506" xr:uid="{00000000-0005-0000-0000-000098960000}"/>
    <cellStyle name="Nota 2 2 10 11" xfId="38507" xr:uid="{00000000-0005-0000-0000-000099960000}"/>
    <cellStyle name="Nota 2 2 10 12" xfId="38508" xr:uid="{00000000-0005-0000-0000-00009A960000}"/>
    <cellStyle name="Nota 2 2 10 13" xfId="38509" xr:uid="{00000000-0005-0000-0000-00009B960000}"/>
    <cellStyle name="Nota 2 2 10 2" xfId="38510" xr:uid="{00000000-0005-0000-0000-00009C960000}"/>
    <cellStyle name="Nota 2 2 10 3" xfId="38511" xr:uid="{00000000-0005-0000-0000-00009D960000}"/>
    <cellStyle name="Nota 2 2 10 4" xfId="38512" xr:uid="{00000000-0005-0000-0000-00009E960000}"/>
    <cellStyle name="Nota 2 2 10 5" xfId="38513" xr:uid="{00000000-0005-0000-0000-00009F960000}"/>
    <cellStyle name="Nota 2 2 10 6" xfId="38514" xr:uid="{00000000-0005-0000-0000-0000A0960000}"/>
    <cellStyle name="Nota 2 2 10 7" xfId="38515" xr:uid="{00000000-0005-0000-0000-0000A1960000}"/>
    <cellStyle name="Nota 2 2 10 8" xfId="38516" xr:uid="{00000000-0005-0000-0000-0000A2960000}"/>
    <cellStyle name="Nota 2 2 10 9" xfId="38517" xr:uid="{00000000-0005-0000-0000-0000A3960000}"/>
    <cellStyle name="Nota 2 2 11" xfId="38518" xr:uid="{00000000-0005-0000-0000-0000A4960000}"/>
    <cellStyle name="Nota 2 2 11 10" xfId="38519" xr:uid="{00000000-0005-0000-0000-0000A5960000}"/>
    <cellStyle name="Nota 2 2 11 11" xfId="38520" xr:uid="{00000000-0005-0000-0000-0000A6960000}"/>
    <cellStyle name="Nota 2 2 11 12" xfId="38521" xr:uid="{00000000-0005-0000-0000-0000A7960000}"/>
    <cellStyle name="Nota 2 2 11 13" xfId="38522" xr:uid="{00000000-0005-0000-0000-0000A8960000}"/>
    <cellStyle name="Nota 2 2 11 2" xfId="38523" xr:uid="{00000000-0005-0000-0000-0000A9960000}"/>
    <cellStyle name="Nota 2 2 11 3" xfId="38524" xr:uid="{00000000-0005-0000-0000-0000AA960000}"/>
    <cellStyle name="Nota 2 2 11 4" xfId="38525" xr:uid="{00000000-0005-0000-0000-0000AB960000}"/>
    <cellStyle name="Nota 2 2 11 5" xfId="38526" xr:uid="{00000000-0005-0000-0000-0000AC960000}"/>
    <cellStyle name="Nota 2 2 11 6" xfId="38527" xr:uid="{00000000-0005-0000-0000-0000AD960000}"/>
    <cellStyle name="Nota 2 2 11 7" xfId="38528" xr:uid="{00000000-0005-0000-0000-0000AE960000}"/>
    <cellStyle name="Nota 2 2 11 8" xfId="38529" xr:uid="{00000000-0005-0000-0000-0000AF960000}"/>
    <cellStyle name="Nota 2 2 11 9" xfId="38530" xr:uid="{00000000-0005-0000-0000-0000B0960000}"/>
    <cellStyle name="Nota 2 2 12" xfId="38531" xr:uid="{00000000-0005-0000-0000-0000B1960000}"/>
    <cellStyle name="Nota 2 2 12 10" xfId="38532" xr:uid="{00000000-0005-0000-0000-0000B2960000}"/>
    <cellStyle name="Nota 2 2 12 11" xfId="38533" xr:uid="{00000000-0005-0000-0000-0000B3960000}"/>
    <cellStyle name="Nota 2 2 12 12" xfId="38534" xr:uid="{00000000-0005-0000-0000-0000B4960000}"/>
    <cellStyle name="Nota 2 2 12 13" xfId="38535" xr:uid="{00000000-0005-0000-0000-0000B5960000}"/>
    <cellStyle name="Nota 2 2 12 2" xfId="38536" xr:uid="{00000000-0005-0000-0000-0000B6960000}"/>
    <cellStyle name="Nota 2 2 12 3" xfId="38537" xr:uid="{00000000-0005-0000-0000-0000B7960000}"/>
    <cellStyle name="Nota 2 2 12 4" xfId="38538" xr:uid="{00000000-0005-0000-0000-0000B8960000}"/>
    <cellStyle name="Nota 2 2 12 5" xfId="38539" xr:uid="{00000000-0005-0000-0000-0000B9960000}"/>
    <cellStyle name="Nota 2 2 12 6" xfId="38540" xr:uid="{00000000-0005-0000-0000-0000BA960000}"/>
    <cellStyle name="Nota 2 2 12 7" xfId="38541" xr:uid="{00000000-0005-0000-0000-0000BB960000}"/>
    <cellStyle name="Nota 2 2 12 8" xfId="38542" xr:uid="{00000000-0005-0000-0000-0000BC960000}"/>
    <cellStyle name="Nota 2 2 12 9" xfId="38543" xr:uid="{00000000-0005-0000-0000-0000BD960000}"/>
    <cellStyle name="Nota 2 2 13" xfId="38544" xr:uid="{00000000-0005-0000-0000-0000BE960000}"/>
    <cellStyle name="Nota 2 2 14" xfId="38545" xr:uid="{00000000-0005-0000-0000-0000BF960000}"/>
    <cellStyle name="Nota 2 2 15" xfId="38546" xr:uid="{00000000-0005-0000-0000-0000C0960000}"/>
    <cellStyle name="Nota 2 2 16" xfId="38547" xr:uid="{00000000-0005-0000-0000-0000C1960000}"/>
    <cellStyle name="Nota 2 2 17" xfId="38548" xr:uid="{00000000-0005-0000-0000-0000C2960000}"/>
    <cellStyle name="Nota 2 2 18" xfId="38549" xr:uid="{00000000-0005-0000-0000-0000C3960000}"/>
    <cellStyle name="Nota 2 2 19" xfId="38550" xr:uid="{00000000-0005-0000-0000-0000C4960000}"/>
    <cellStyle name="Nota 2 2 2" xfId="38551" xr:uid="{00000000-0005-0000-0000-0000C5960000}"/>
    <cellStyle name="Nota 2 2 2 10" xfId="38552" xr:uid="{00000000-0005-0000-0000-0000C6960000}"/>
    <cellStyle name="Nota 2 2 2 10 10" xfId="38553" xr:uid="{00000000-0005-0000-0000-0000C7960000}"/>
    <cellStyle name="Nota 2 2 2 10 11" xfId="38554" xr:uid="{00000000-0005-0000-0000-0000C8960000}"/>
    <cellStyle name="Nota 2 2 2 10 12" xfId="38555" xr:uid="{00000000-0005-0000-0000-0000C9960000}"/>
    <cellStyle name="Nota 2 2 2 10 13" xfId="38556" xr:uid="{00000000-0005-0000-0000-0000CA960000}"/>
    <cellStyle name="Nota 2 2 2 10 2" xfId="38557" xr:uid="{00000000-0005-0000-0000-0000CB960000}"/>
    <cellStyle name="Nota 2 2 2 10 3" xfId="38558" xr:uid="{00000000-0005-0000-0000-0000CC960000}"/>
    <cellStyle name="Nota 2 2 2 10 4" xfId="38559" xr:uid="{00000000-0005-0000-0000-0000CD960000}"/>
    <cellStyle name="Nota 2 2 2 10 5" xfId="38560" xr:uid="{00000000-0005-0000-0000-0000CE960000}"/>
    <cellStyle name="Nota 2 2 2 10 6" xfId="38561" xr:uid="{00000000-0005-0000-0000-0000CF960000}"/>
    <cellStyle name="Nota 2 2 2 10 7" xfId="38562" xr:uid="{00000000-0005-0000-0000-0000D0960000}"/>
    <cellStyle name="Nota 2 2 2 10 8" xfId="38563" xr:uid="{00000000-0005-0000-0000-0000D1960000}"/>
    <cellStyle name="Nota 2 2 2 10 9" xfId="38564" xr:uid="{00000000-0005-0000-0000-0000D2960000}"/>
    <cellStyle name="Nota 2 2 2 11" xfId="38565" xr:uid="{00000000-0005-0000-0000-0000D3960000}"/>
    <cellStyle name="Nota 2 2 2 11 10" xfId="38566" xr:uid="{00000000-0005-0000-0000-0000D4960000}"/>
    <cellStyle name="Nota 2 2 2 11 11" xfId="38567" xr:uid="{00000000-0005-0000-0000-0000D5960000}"/>
    <cellStyle name="Nota 2 2 2 11 12" xfId="38568" xr:uid="{00000000-0005-0000-0000-0000D6960000}"/>
    <cellStyle name="Nota 2 2 2 11 13" xfId="38569" xr:uid="{00000000-0005-0000-0000-0000D7960000}"/>
    <cellStyle name="Nota 2 2 2 11 2" xfId="38570" xr:uid="{00000000-0005-0000-0000-0000D8960000}"/>
    <cellStyle name="Nota 2 2 2 11 3" xfId="38571" xr:uid="{00000000-0005-0000-0000-0000D9960000}"/>
    <cellStyle name="Nota 2 2 2 11 4" xfId="38572" xr:uid="{00000000-0005-0000-0000-0000DA960000}"/>
    <cellStyle name="Nota 2 2 2 11 5" xfId="38573" xr:uid="{00000000-0005-0000-0000-0000DB960000}"/>
    <cellStyle name="Nota 2 2 2 11 6" xfId="38574" xr:uid="{00000000-0005-0000-0000-0000DC960000}"/>
    <cellStyle name="Nota 2 2 2 11 7" xfId="38575" xr:uid="{00000000-0005-0000-0000-0000DD960000}"/>
    <cellStyle name="Nota 2 2 2 11 8" xfId="38576" xr:uid="{00000000-0005-0000-0000-0000DE960000}"/>
    <cellStyle name="Nota 2 2 2 11 9" xfId="38577" xr:uid="{00000000-0005-0000-0000-0000DF960000}"/>
    <cellStyle name="Nota 2 2 2 12" xfId="38578" xr:uid="{00000000-0005-0000-0000-0000E0960000}"/>
    <cellStyle name="Nota 2 2 2 13" xfId="38579" xr:uid="{00000000-0005-0000-0000-0000E1960000}"/>
    <cellStyle name="Nota 2 2 2 14" xfId="38580" xr:uid="{00000000-0005-0000-0000-0000E2960000}"/>
    <cellStyle name="Nota 2 2 2 15" xfId="38581" xr:uid="{00000000-0005-0000-0000-0000E3960000}"/>
    <cellStyle name="Nota 2 2 2 16" xfId="38582" xr:uid="{00000000-0005-0000-0000-0000E4960000}"/>
    <cellStyle name="Nota 2 2 2 17" xfId="38583" xr:uid="{00000000-0005-0000-0000-0000E5960000}"/>
    <cellStyle name="Nota 2 2 2 18" xfId="38584" xr:uid="{00000000-0005-0000-0000-0000E6960000}"/>
    <cellStyle name="Nota 2 2 2 19" xfId="38585" xr:uid="{00000000-0005-0000-0000-0000E7960000}"/>
    <cellStyle name="Nota 2 2 2 2" xfId="38586" xr:uid="{00000000-0005-0000-0000-0000E8960000}"/>
    <cellStyle name="Nota 2 2 2 2 10" xfId="38587" xr:uid="{00000000-0005-0000-0000-0000E9960000}"/>
    <cellStyle name="Nota 2 2 2 2 11" xfId="38588" xr:uid="{00000000-0005-0000-0000-0000EA960000}"/>
    <cellStyle name="Nota 2 2 2 2 12" xfId="38589" xr:uid="{00000000-0005-0000-0000-0000EB960000}"/>
    <cellStyle name="Nota 2 2 2 2 13" xfId="38590" xr:uid="{00000000-0005-0000-0000-0000EC960000}"/>
    <cellStyle name="Nota 2 2 2 2 2" xfId="38591" xr:uid="{00000000-0005-0000-0000-0000ED960000}"/>
    <cellStyle name="Nota 2 2 2 2 3" xfId="38592" xr:uid="{00000000-0005-0000-0000-0000EE960000}"/>
    <cellStyle name="Nota 2 2 2 2 4" xfId="38593" xr:uid="{00000000-0005-0000-0000-0000EF960000}"/>
    <cellStyle name="Nota 2 2 2 2 5" xfId="38594" xr:uid="{00000000-0005-0000-0000-0000F0960000}"/>
    <cellStyle name="Nota 2 2 2 2 6" xfId="38595" xr:uid="{00000000-0005-0000-0000-0000F1960000}"/>
    <cellStyle name="Nota 2 2 2 2 7" xfId="38596" xr:uid="{00000000-0005-0000-0000-0000F2960000}"/>
    <cellStyle name="Nota 2 2 2 2 8" xfId="38597" xr:uid="{00000000-0005-0000-0000-0000F3960000}"/>
    <cellStyle name="Nota 2 2 2 2 9" xfId="38598" xr:uid="{00000000-0005-0000-0000-0000F4960000}"/>
    <cellStyle name="Nota 2 2 2 20" xfId="38599" xr:uid="{00000000-0005-0000-0000-0000F5960000}"/>
    <cellStyle name="Nota 2 2 2 21" xfId="38600" xr:uid="{00000000-0005-0000-0000-0000F6960000}"/>
    <cellStyle name="Nota 2 2 2 22" xfId="38601" xr:uid="{00000000-0005-0000-0000-0000F7960000}"/>
    <cellStyle name="Nota 2 2 2 23" xfId="38602" xr:uid="{00000000-0005-0000-0000-0000F8960000}"/>
    <cellStyle name="Nota 2 2 2 3" xfId="38603" xr:uid="{00000000-0005-0000-0000-0000F9960000}"/>
    <cellStyle name="Nota 2 2 2 3 10" xfId="38604" xr:uid="{00000000-0005-0000-0000-0000FA960000}"/>
    <cellStyle name="Nota 2 2 2 3 11" xfId="38605" xr:uid="{00000000-0005-0000-0000-0000FB960000}"/>
    <cellStyle name="Nota 2 2 2 3 12" xfId="38606" xr:uid="{00000000-0005-0000-0000-0000FC960000}"/>
    <cellStyle name="Nota 2 2 2 3 13" xfId="38607" xr:uid="{00000000-0005-0000-0000-0000FD960000}"/>
    <cellStyle name="Nota 2 2 2 3 2" xfId="38608" xr:uid="{00000000-0005-0000-0000-0000FE960000}"/>
    <cellStyle name="Nota 2 2 2 3 3" xfId="38609" xr:uid="{00000000-0005-0000-0000-0000FF960000}"/>
    <cellStyle name="Nota 2 2 2 3 4" xfId="38610" xr:uid="{00000000-0005-0000-0000-000000970000}"/>
    <cellStyle name="Nota 2 2 2 3 5" xfId="38611" xr:uid="{00000000-0005-0000-0000-000001970000}"/>
    <cellStyle name="Nota 2 2 2 3 6" xfId="38612" xr:uid="{00000000-0005-0000-0000-000002970000}"/>
    <cellStyle name="Nota 2 2 2 3 7" xfId="38613" xr:uid="{00000000-0005-0000-0000-000003970000}"/>
    <cellStyle name="Nota 2 2 2 3 8" xfId="38614" xr:uid="{00000000-0005-0000-0000-000004970000}"/>
    <cellStyle name="Nota 2 2 2 3 9" xfId="38615" xr:uid="{00000000-0005-0000-0000-000005970000}"/>
    <cellStyle name="Nota 2 2 2 4" xfId="38616" xr:uid="{00000000-0005-0000-0000-000006970000}"/>
    <cellStyle name="Nota 2 2 2 4 10" xfId="38617" xr:uid="{00000000-0005-0000-0000-000007970000}"/>
    <cellStyle name="Nota 2 2 2 4 11" xfId="38618" xr:uid="{00000000-0005-0000-0000-000008970000}"/>
    <cellStyle name="Nota 2 2 2 4 12" xfId="38619" xr:uid="{00000000-0005-0000-0000-000009970000}"/>
    <cellStyle name="Nota 2 2 2 4 13" xfId="38620" xr:uid="{00000000-0005-0000-0000-00000A970000}"/>
    <cellStyle name="Nota 2 2 2 4 2" xfId="38621" xr:uid="{00000000-0005-0000-0000-00000B970000}"/>
    <cellStyle name="Nota 2 2 2 4 3" xfId="38622" xr:uid="{00000000-0005-0000-0000-00000C970000}"/>
    <cellStyle name="Nota 2 2 2 4 4" xfId="38623" xr:uid="{00000000-0005-0000-0000-00000D970000}"/>
    <cellStyle name="Nota 2 2 2 4 5" xfId="38624" xr:uid="{00000000-0005-0000-0000-00000E970000}"/>
    <cellStyle name="Nota 2 2 2 4 6" xfId="38625" xr:uid="{00000000-0005-0000-0000-00000F970000}"/>
    <cellStyle name="Nota 2 2 2 4 7" xfId="38626" xr:uid="{00000000-0005-0000-0000-000010970000}"/>
    <cellStyle name="Nota 2 2 2 4 8" xfId="38627" xr:uid="{00000000-0005-0000-0000-000011970000}"/>
    <cellStyle name="Nota 2 2 2 4 9" xfId="38628" xr:uid="{00000000-0005-0000-0000-000012970000}"/>
    <cellStyle name="Nota 2 2 2 5" xfId="38629" xr:uid="{00000000-0005-0000-0000-000013970000}"/>
    <cellStyle name="Nota 2 2 2 5 10" xfId="38630" xr:uid="{00000000-0005-0000-0000-000014970000}"/>
    <cellStyle name="Nota 2 2 2 5 11" xfId="38631" xr:uid="{00000000-0005-0000-0000-000015970000}"/>
    <cellStyle name="Nota 2 2 2 5 12" xfId="38632" xr:uid="{00000000-0005-0000-0000-000016970000}"/>
    <cellStyle name="Nota 2 2 2 5 13" xfId="38633" xr:uid="{00000000-0005-0000-0000-000017970000}"/>
    <cellStyle name="Nota 2 2 2 5 2" xfId="38634" xr:uid="{00000000-0005-0000-0000-000018970000}"/>
    <cellStyle name="Nota 2 2 2 5 3" xfId="38635" xr:uid="{00000000-0005-0000-0000-000019970000}"/>
    <cellStyle name="Nota 2 2 2 5 4" xfId="38636" xr:uid="{00000000-0005-0000-0000-00001A970000}"/>
    <cellStyle name="Nota 2 2 2 5 5" xfId="38637" xr:uid="{00000000-0005-0000-0000-00001B970000}"/>
    <cellStyle name="Nota 2 2 2 5 6" xfId="38638" xr:uid="{00000000-0005-0000-0000-00001C970000}"/>
    <cellStyle name="Nota 2 2 2 5 7" xfId="38639" xr:uid="{00000000-0005-0000-0000-00001D970000}"/>
    <cellStyle name="Nota 2 2 2 5 8" xfId="38640" xr:uid="{00000000-0005-0000-0000-00001E970000}"/>
    <cellStyle name="Nota 2 2 2 5 9" xfId="38641" xr:uid="{00000000-0005-0000-0000-00001F970000}"/>
    <cellStyle name="Nota 2 2 2 6" xfId="38642" xr:uid="{00000000-0005-0000-0000-000020970000}"/>
    <cellStyle name="Nota 2 2 2 6 10" xfId="38643" xr:uid="{00000000-0005-0000-0000-000021970000}"/>
    <cellStyle name="Nota 2 2 2 6 11" xfId="38644" xr:uid="{00000000-0005-0000-0000-000022970000}"/>
    <cellStyle name="Nota 2 2 2 6 12" xfId="38645" xr:uid="{00000000-0005-0000-0000-000023970000}"/>
    <cellStyle name="Nota 2 2 2 6 13" xfId="38646" xr:uid="{00000000-0005-0000-0000-000024970000}"/>
    <cellStyle name="Nota 2 2 2 6 2" xfId="38647" xr:uid="{00000000-0005-0000-0000-000025970000}"/>
    <cellStyle name="Nota 2 2 2 6 3" xfId="38648" xr:uid="{00000000-0005-0000-0000-000026970000}"/>
    <cellStyle name="Nota 2 2 2 6 4" xfId="38649" xr:uid="{00000000-0005-0000-0000-000027970000}"/>
    <cellStyle name="Nota 2 2 2 6 5" xfId="38650" xr:uid="{00000000-0005-0000-0000-000028970000}"/>
    <cellStyle name="Nota 2 2 2 6 6" xfId="38651" xr:uid="{00000000-0005-0000-0000-000029970000}"/>
    <cellStyle name="Nota 2 2 2 6 7" xfId="38652" xr:uid="{00000000-0005-0000-0000-00002A970000}"/>
    <cellStyle name="Nota 2 2 2 6 8" xfId="38653" xr:uid="{00000000-0005-0000-0000-00002B970000}"/>
    <cellStyle name="Nota 2 2 2 6 9" xfId="38654" xr:uid="{00000000-0005-0000-0000-00002C970000}"/>
    <cellStyle name="Nota 2 2 2 7" xfId="38655" xr:uid="{00000000-0005-0000-0000-00002D970000}"/>
    <cellStyle name="Nota 2 2 2 7 10" xfId="38656" xr:uid="{00000000-0005-0000-0000-00002E970000}"/>
    <cellStyle name="Nota 2 2 2 7 11" xfId="38657" xr:uid="{00000000-0005-0000-0000-00002F970000}"/>
    <cellStyle name="Nota 2 2 2 7 12" xfId="38658" xr:uid="{00000000-0005-0000-0000-000030970000}"/>
    <cellStyle name="Nota 2 2 2 7 13" xfId="38659" xr:uid="{00000000-0005-0000-0000-000031970000}"/>
    <cellStyle name="Nota 2 2 2 7 2" xfId="38660" xr:uid="{00000000-0005-0000-0000-000032970000}"/>
    <cellStyle name="Nota 2 2 2 7 3" xfId="38661" xr:uid="{00000000-0005-0000-0000-000033970000}"/>
    <cellStyle name="Nota 2 2 2 7 4" xfId="38662" xr:uid="{00000000-0005-0000-0000-000034970000}"/>
    <cellStyle name="Nota 2 2 2 7 5" xfId="38663" xr:uid="{00000000-0005-0000-0000-000035970000}"/>
    <cellStyle name="Nota 2 2 2 7 6" xfId="38664" xr:uid="{00000000-0005-0000-0000-000036970000}"/>
    <cellStyle name="Nota 2 2 2 7 7" xfId="38665" xr:uid="{00000000-0005-0000-0000-000037970000}"/>
    <cellStyle name="Nota 2 2 2 7 8" xfId="38666" xr:uid="{00000000-0005-0000-0000-000038970000}"/>
    <cellStyle name="Nota 2 2 2 7 9" xfId="38667" xr:uid="{00000000-0005-0000-0000-000039970000}"/>
    <cellStyle name="Nota 2 2 2 8" xfId="38668" xr:uid="{00000000-0005-0000-0000-00003A970000}"/>
    <cellStyle name="Nota 2 2 2 8 10" xfId="38669" xr:uid="{00000000-0005-0000-0000-00003B970000}"/>
    <cellStyle name="Nota 2 2 2 8 11" xfId="38670" xr:uid="{00000000-0005-0000-0000-00003C970000}"/>
    <cellStyle name="Nota 2 2 2 8 12" xfId="38671" xr:uid="{00000000-0005-0000-0000-00003D970000}"/>
    <cellStyle name="Nota 2 2 2 8 13" xfId="38672" xr:uid="{00000000-0005-0000-0000-00003E970000}"/>
    <cellStyle name="Nota 2 2 2 8 2" xfId="38673" xr:uid="{00000000-0005-0000-0000-00003F970000}"/>
    <cellStyle name="Nota 2 2 2 8 3" xfId="38674" xr:uid="{00000000-0005-0000-0000-000040970000}"/>
    <cellStyle name="Nota 2 2 2 8 4" xfId="38675" xr:uid="{00000000-0005-0000-0000-000041970000}"/>
    <cellStyle name="Nota 2 2 2 8 5" xfId="38676" xr:uid="{00000000-0005-0000-0000-000042970000}"/>
    <cellStyle name="Nota 2 2 2 8 6" xfId="38677" xr:uid="{00000000-0005-0000-0000-000043970000}"/>
    <cellStyle name="Nota 2 2 2 8 7" xfId="38678" xr:uid="{00000000-0005-0000-0000-000044970000}"/>
    <cellStyle name="Nota 2 2 2 8 8" xfId="38679" xr:uid="{00000000-0005-0000-0000-000045970000}"/>
    <cellStyle name="Nota 2 2 2 8 9" xfId="38680" xr:uid="{00000000-0005-0000-0000-000046970000}"/>
    <cellStyle name="Nota 2 2 2 9" xfId="38681" xr:uid="{00000000-0005-0000-0000-000047970000}"/>
    <cellStyle name="Nota 2 2 2 9 10" xfId="38682" xr:uid="{00000000-0005-0000-0000-000048970000}"/>
    <cellStyle name="Nota 2 2 2 9 11" xfId="38683" xr:uid="{00000000-0005-0000-0000-000049970000}"/>
    <cellStyle name="Nota 2 2 2 9 12" xfId="38684" xr:uid="{00000000-0005-0000-0000-00004A970000}"/>
    <cellStyle name="Nota 2 2 2 9 13" xfId="38685" xr:uid="{00000000-0005-0000-0000-00004B970000}"/>
    <cellStyle name="Nota 2 2 2 9 2" xfId="38686" xr:uid="{00000000-0005-0000-0000-00004C970000}"/>
    <cellStyle name="Nota 2 2 2 9 3" xfId="38687" xr:uid="{00000000-0005-0000-0000-00004D970000}"/>
    <cellStyle name="Nota 2 2 2 9 4" xfId="38688" xr:uid="{00000000-0005-0000-0000-00004E970000}"/>
    <cellStyle name="Nota 2 2 2 9 5" xfId="38689" xr:uid="{00000000-0005-0000-0000-00004F970000}"/>
    <cellStyle name="Nota 2 2 2 9 6" xfId="38690" xr:uid="{00000000-0005-0000-0000-000050970000}"/>
    <cellStyle name="Nota 2 2 2 9 7" xfId="38691" xr:uid="{00000000-0005-0000-0000-000051970000}"/>
    <cellStyle name="Nota 2 2 2 9 8" xfId="38692" xr:uid="{00000000-0005-0000-0000-000052970000}"/>
    <cellStyle name="Nota 2 2 2 9 9" xfId="38693" xr:uid="{00000000-0005-0000-0000-000053970000}"/>
    <cellStyle name="Nota 2 2 20" xfId="38694" xr:uid="{00000000-0005-0000-0000-000054970000}"/>
    <cellStyle name="Nota 2 2 21" xfId="38695" xr:uid="{00000000-0005-0000-0000-000055970000}"/>
    <cellStyle name="Nota 2 2 22" xfId="38696" xr:uid="{00000000-0005-0000-0000-000056970000}"/>
    <cellStyle name="Nota 2 2 23" xfId="38697" xr:uid="{00000000-0005-0000-0000-000057970000}"/>
    <cellStyle name="Nota 2 2 24" xfId="38698" xr:uid="{00000000-0005-0000-0000-000058970000}"/>
    <cellStyle name="Nota 2 2 3" xfId="38699" xr:uid="{00000000-0005-0000-0000-000059970000}"/>
    <cellStyle name="Nota 2 2 3 10" xfId="38700" xr:uid="{00000000-0005-0000-0000-00005A970000}"/>
    <cellStyle name="Nota 2 2 3 11" xfId="38701" xr:uid="{00000000-0005-0000-0000-00005B970000}"/>
    <cellStyle name="Nota 2 2 3 12" xfId="38702" xr:uid="{00000000-0005-0000-0000-00005C970000}"/>
    <cellStyle name="Nota 2 2 3 13" xfId="38703" xr:uid="{00000000-0005-0000-0000-00005D970000}"/>
    <cellStyle name="Nota 2 2 3 2" xfId="38704" xr:uid="{00000000-0005-0000-0000-00005E970000}"/>
    <cellStyle name="Nota 2 2 3 3" xfId="38705" xr:uid="{00000000-0005-0000-0000-00005F970000}"/>
    <cellStyle name="Nota 2 2 3 4" xfId="38706" xr:uid="{00000000-0005-0000-0000-000060970000}"/>
    <cellStyle name="Nota 2 2 3 5" xfId="38707" xr:uid="{00000000-0005-0000-0000-000061970000}"/>
    <cellStyle name="Nota 2 2 3 6" xfId="38708" xr:uid="{00000000-0005-0000-0000-000062970000}"/>
    <cellStyle name="Nota 2 2 3 7" xfId="38709" xr:uid="{00000000-0005-0000-0000-000063970000}"/>
    <cellStyle name="Nota 2 2 3 8" xfId="38710" xr:uid="{00000000-0005-0000-0000-000064970000}"/>
    <cellStyle name="Nota 2 2 3 9" xfId="38711" xr:uid="{00000000-0005-0000-0000-000065970000}"/>
    <cellStyle name="Nota 2 2 4" xfId="38712" xr:uid="{00000000-0005-0000-0000-000066970000}"/>
    <cellStyle name="Nota 2 2 4 10" xfId="38713" xr:uid="{00000000-0005-0000-0000-000067970000}"/>
    <cellStyle name="Nota 2 2 4 11" xfId="38714" xr:uid="{00000000-0005-0000-0000-000068970000}"/>
    <cellStyle name="Nota 2 2 4 12" xfId="38715" xr:uid="{00000000-0005-0000-0000-000069970000}"/>
    <cellStyle name="Nota 2 2 4 13" xfId="38716" xr:uid="{00000000-0005-0000-0000-00006A970000}"/>
    <cellStyle name="Nota 2 2 4 2" xfId="38717" xr:uid="{00000000-0005-0000-0000-00006B970000}"/>
    <cellStyle name="Nota 2 2 4 3" xfId="38718" xr:uid="{00000000-0005-0000-0000-00006C970000}"/>
    <cellStyle name="Nota 2 2 4 4" xfId="38719" xr:uid="{00000000-0005-0000-0000-00006D970000}"/>
    <cellStyle name="Nota 2 2 4 5" xfId="38720" xr:uid="{00000000-0005-0000-0000-00006E970000}"/>
    <cellStyle name="Nota 2 2 4 6" xfId="38721" xr:uid="{00000000-0005-0000-0000-00006F970000}"/>
    <cellStyle name="Nota 2 2 4 7" xfId="38722" xr:uid="{00000000-0005-0000-0000-000070970000}"/>
    <cellStyle name="Nota 2 2 4 8" xfId="38723" xr:uid="{00000000-0005-0000-0000-000071970000}"/>
    <cellStyle name="Nota 2 2 4 9" xfId="38724" xr:uid="{00000000-0005-0000-0000-000072970000}"/>
    <cellStyle name="Nota 2 2 5" xfId="38725" xr:uid="{00000000-0005-0000-0000-000073970000}"/>
    <cellStyle name="Nota 2 2 5 10" xfId="38726" xr:uid="{00000000-0005-0000-0000-000074970000}"/>
    <cellStyle name="Nota 2 2 5 11" xfId="38727" xr:uid="{00000000-0005-0000-0000-000075970000}"/>
    <cellStyle name="Nota 2 2 5 12" xfId="38728" xr:uid="{00000000-0005-0000-0000-000076970000}"/>
    <cellStyle name="Nota 2 2 5 13" xfId="38729" xr:uid="{00000000-0005-0000-0000-000077970000}"/>
    <cellStyle name="Nota 2 2 5 2" xfId="38730" xr:uid="{00000000-0005-0000-0000-000078970000}"/>
    <cellStyle name="Nota 2 2 5 3" xfId="38731" xr:uid="{00000000-0005-0000-0000-000079970000}"/>
    <cellStyle name="Nota 2 2 5 4" xfId="38732" xr:uid="{00000000-0005-0000-0000-00007A970000}"/>
    <cellStyle name="Nota 2 2 5 5" xfId="38733" xr:uid="{00000000-0005-0000-0000-00007B970000}"/>
    <cellStyle name="Nota 2 2 5 6" xfId="38734" xr:uid="{00000000-0005-0000-0000-00007C970000}"/>
    <cellStyle name="Nota 2 2 5 7" xfId="38735" xr:uid="{00000000-0005-0000-0000-00007D970000}"/>
    <cellStyle name="Nota 2 2 5 8" xfId="38736" xr:uid="{00000000-0005-0000-0000-00007E970000}"/>
    <cellStyle name="Nota 2 2 5 9" xfId="38737" xr:uid="{00000000-0005-0000-0000-00007F970000}"/>
    <cellStyle name="Nota 2 2 6" xfId="38738" xr:uid="{00000000-0005-0000-0000-000080970000}"/>
    <cellStyle name="Nota 2 2 6 10" xfId="38739" xr:uid="{00000000-0005-0000-0000-000081970000}"/>
    <cellStyle name="Nota 2 2 6 11" xfId="38740" xr:uid="{00000000-0005-0000-0000-000082970000}"/>
    <cellStyle name="Nota 2 2 6 12" xfId="38741" xr:uid="{00000000-0005-0000-0000-000083970000}"/>
    <cellStyle name="Nota 2 2 6 13" xfId="38742" xr:uid="{00000000-0005-0000-0000-000084970000}"/>
    <cellStyle name="Nota 2 2 6 2" xfId="38743" xr:uid="{00000000-0005-0000-0000-000085970000}"/>
    <cellStyle name="Nota 2 2 6 3" xfId="38744" xr:uid="{00000000-0005-0000-0000-000086970000}"/>
    <cellStyle name="Nota 2 2 6 4" xfId="38745" xr:uid="{00000000-0005-0000-0000-000087970000}"/>
    <cellStyle name="Nota 2 2 6 5" xfId="38746" xr:uid="{00000000-0005-0000-0000-000088970000}"/>
    <cellStyle name="Nota 2 2 6 6" xfId="38747" xr:uid="{00000000-0005-0000-0000-000089970000}"/>
    <cellStyle name="Nota 2 2 6 7" xfId="38748" xr:uid="{00000000-0005-0000-0000-00008A970000}"/>
    <cellStyle name="Nota 2 2 6 8" xfId="38749" xr:uid="{00000000-0005-0000-0000-00008B970000}"/>
    <cellStyle name="Nota 2 2 6 9" xfId="38750" xr:uid="{00000000-0005-0000-0000-00008C970000}"/>
    <cellStyle name="Nota 2 2 7" xfId="38751" xr:uid="{00000000-0005-0000-0000-00008D970000}"/>
    <cellStyle name="Nota 2 2 7 10" xfId="38752" xr:uid="{00000000-0005-0000-0000-00008E970000}"/>
    <cellStyle name="Nota 2 2 7 11" xfId="38753" xr:uid="{00000000-0005-0000-0000-00008F970000}"/>
    <cellStyle name="Nota 2 2 7 12" xfId="38754" xr:uid="{00000000-0005-0000-0000-000090970000}"/>
    <cellStyle name="Nota 2 2 7 13" xfId="38755" xr:uid="{00000000-0005-0000-0000-000091970000}"/>
    <cellStyle name="Nota 2 2 7 2" xfId="38756" xr:uid="{00000000-0005-0000-0000-000092970000}"/>
    <cellStyle name="Nota 2 2 7 3" xfId="38757" xr:uid="{00000000-0005-0000-0000-000093970000}"/>
    <cellStyle name="Nota 2 2 7 4" xfId="38758" xr:uid="{00000000-0005-0000-0000-000094970000}"/>
    <cellStyle name="Nota 2 2 7 5" xfId="38759" xr:uid="{00000000-0005-0000-0000-000095970000}"/>
    <cellStyle name="Nota 2 2 7 6" xfId="38760" xr:uid="{00000000-0005-0000-0000-000096970000}"/>
    <cellStyle name="Nota 2 2 7 7" xfId="38761" xr:uid="{00000000-0005-0000-0000-000097970000}"/>
    <cellStyle name="Nota 2 2 7 8" xfId="38762" xr:uid="{00000000-0005-0000-0000-000098970000}"/>
    <cellStyle name="Nota 2 2 7 9" xfId="38763" xr:uid="{00000000-0005-0000-0000-000099970000}"/>
    <cellStyle name="Nota 2 2 8" xfId="38764" xr:uid="{00000000-0005-0000-0000-00009A970000}"/>
    <cellStyle name="Nota 2 2 8 10" xfId="38765" xr:uid="{00000000-0005-0000-0000-00009B970000}"/>
    <cellStyle name="Nota 2 2 8 11" xfId="38766" xr:uid="{00000000-0005-0000-0000-00009C970000}"/>
    <cellStyle name="Nota 2 2 8 12" xfId="38767" xr:uid="{00000000-0005-0000-0000-00009D970000}"/>
    <cellStyle name="Nota 2 2 8 13" xfId="38768" xr:uid="{00000000-0005-0000-0000-00009E970000}"/>
    <cellStyle name="Nota 2 2 8 2" xfId="38769" xr:uid="{00000000-0005-0000-0000-00009F970000}"/>
    <cellStyle name="Nota 2 2 8 3" xfId="38770" xr:uid="{00000000-0005-0000-0000-0000A0970000}"/>
    <cellStyle name="Nota 2 2 8 4" xfId="38771" xr:uid="{00000000-0005-0000-0000-0000A1970000}"/>
    <cellStyle name="Nota 2 2 8 5" xfId="38772" xr:uid="{00000000-0005-0000-0000-0000A2970000}"/>
    <cellStyle name="Nota 2 2 8 6" xfId="38773" xr:uid="{00000000-0005-0000-0000-0000A3970000}"/>
    <cellStyle name="Nota 2 2 8 7" xfId="38774" xr:uid="{00000000-0005-0000-0000-0000A4970000}"/>
    <cellStyle name="Nota 2 2 8 8" xfId="38775" xr:uid="{00000000-0005-0000-0000-0000A5970000}"/>
    <cellStyle name="Nota 2 2 8 9" xfId="38776" xr:uid="{00000000-0005-0000-0000-0000A6970000}"/>
    <cellStyle name="Nota 2 2 9" xfId="38777" xr:uid="{00000000-0005-0000-0000-0000A7970000}"/>
    <cellStyle name="Nota 2 2 9 10" xfId="38778" xr:uid="{00000000-0005-0000-0000-0000A8970000}"/>
    <cellStyle name="Nota 2 2 9 11" xfId="38779" xr:uid="{00000000-0005-0000-0000-0000A9970000}"/>
    <cellStyle name="Nota 2 2 9 12" xfId="38780" xr:uid="{00000000-0005-0000-0000-0000AA970000}"/>
    <cellStyle name="Nota 2 2 9 13" xfId="38781" xr:uid="{00000000-0005-0000-0000-0000AB970000}"/>
    <cellStyle name="Nota 2 2 9 2" xfId="38782" xr:uid="{00000000-0005-0000-0000-0000AC970000}"/>
    <cellStyle name="Nota 2 2 9 3" xfId="38783" xr:uid="{00000000-0005-0000-0000-0000AD970000}"/>
    <cellStyle name="Nota 2 2 9 4" xfId="38784" xr:uid="{00000000-0005-0000-0000-0000AE970000}"/>
    <cellStyle name="Nota 2 2 9 5" xfId="38785" xr:uid="{00000000-0005-0000-0000-0000AF970000}"/>
    <cellStyle name="Nota 2 2 9 6" xfId="38786" xr:uid="{00000000-0005-0000-0000-0000B0970000}"/>
    <cellStyle name="Nota 2 2 9 7" xfId="38787" xr:uid="{00000000-0005-0000-0000-0000B1970000}"/>
    <cellStyle name="Nota 2 2 9 8" xfId="38788" xr:uid="{00000000-0005-0000-0000-0000B2970000}"/>
    <cellStyle name="Nota 2 2 9 9" xfId="38789" xr:uid="{00000000-0005-0000-0000-0000B3970000}"/>
    <cellStyle name="Nota 2 20" xfId="38790" xr:uid="{00000000-0005-0000-0000-0000B4970000}"/>
    <cellStyle name="Nota 2 21" xfId="38791" xr:uid="{00000000-0005-0000-0000-0000B5970000}"/>
    <cellStyle name="Nota 2 22" xfId="38792" xr:uid="{00000000-0005-0000-0000-0000B6970000}"/>
    <cellStyle name="Nota 2 23" xfId="38793" xr:uid="{00000000-0005-0000-0000-0000B7970000}"/>
    <cellStyle name="Nota 2 24" xfId="38794" xr:uid="{00000000-0005-0000-0000-0000B8970000}"/>
    <cellStyle name="Nota 2 25" xfId="38795" xr:uid="{00000000-0005-0000-0000-0000B9970000}"/>
    <cellStyle name="Nota 2 26" xfId="38796" xr:uid="{00000000-0005-0000-0000-0000BA970000}"/>
    <cellStyle name="Nota 2 3" xfId="38797" xr:uid="{00000000-0005-0000-0000-0000BB970000}"/>
    <cellStyle name="Nota 2 3 10" xfId="38798" xr:uid="{00000000-0005-0000-0000-0000BC970000}"/>
    <cellStyle name="Nota 2 3 10 10" xfId="38799" xr:uid="{00000000-0005-0000-0000-0000BD970000}"/>
    <cellStyle name="Nota 2 3 10 11" xfId="38800" xr:uid="{00000000-0005-0000-0000-0000BE970000}"/>
    <cellStyle name="Nota 2 3 10 12" xfId="38801" xr:uid="{00000000-0005-0000-0000-0000BF970000}"/>
    <cellStyle name="Nota 2 3 10 13" xfId="38802" xr:uid="{00000000-0005-0000-0000-0000C0970000}"/>
    <cellStyle name="Nota 2 3 10 2" xfId="38803" xr:uid="{00000000-0005-0000-0000-0000C1970000}"/>
    <cellStyle name="Nota 2 3 10 3" xfId="38804" xr:uid="{00000000-0005-0000-0000-0000C2970000}"/>
    <cellStyle name="Nota 2 3 10 4" xfId="38805" xr:uid="{00000000-0005-0000-0000-0000C3970000}"/>
    <cellStyle name="Nota 2 3 10 5" xfId="38806" xr:uid="{00000000-0005-0000-0000-0000C4970000}"/>
    <cellStyle name="Nota 2 3 10 6" xfId="38807" xr:uid="{00000000-0005-0000-0000-0000C5970000}"/>
    <cellStyle name="Nota 2 3 10 7" xfId="38808" xr:uid="{00000000-0005-0000-0000-0000C6970000}"/>
    <cellStyle name="Nota 2 3 10 8" xfId="38809" xr:uid="{00000000-0005-0000-0000-0000C7970000}"/>
    <cellStyle name="Nota 2 3 10 9" xfId="38810" xr:uid="{00000000-0005-0000-0000-0000C8970000}"/>
    <cellStyle name="Nota 2 3 11" xfId="38811" xr:uid="{00000000-0005-0000-0000-0000C9970000}"/>
    <cellStyle name="Nota 2 3 11 10" xfId="38812" xr:uid="{00000000-0005-0000-0000-0000CA970000}"/>
    <cellStyle name="Nota 2 3 11 11" xfId="38813" xr:uid="{00000000-0005-0000-0000-0000CB970000}"/>
    <cellStyle name="Nota 2 3 11 12" xfId="38814" xr:uid="{00000000-0005-0000-0000-0000CC970000}"/>
    <cellStyle name="Nota 2 3 11 13" xfId="38815" xr:uid="{00000000-0005-0000-0000-0000CD970000}"/>
    <cellStyle name="Nota 2 3 11 2" xfId="38816" xr:uid="{00000000-0005-0000-0000-0000CE970000}"/>
    <cellStyle name="Nota 2 3 11 3" xfId="38817" xr:uid="{00000000-0005-0000-0000-0000CF970000}"/>
    <cellStyle name="Nota 2 3 11 4" xfId="38818" xr:uid="{00000000-0005-0000-0000-0000D0970000}"/>
    <cellStyle name="Nota 2 3 11 5" xfId="38819" xr:uid="{00000000-0005-0000-0000-0000D1970000}"/>
    <cellStyle name="Nota 2 3 11 6" xfId="38820" xr:uid="{00000000-0005-0000-0000-0000D2970000}"/>
    <cellStyle name="Nota 2 3 11 7" xfId="38821" xr:uid="{00000000-0005-0000-0000-0000D3970000}"/>
    <cellStyle name="Nota 2 3 11 8" xfId="38822" xr:uid="{00000000-0005-0000-0000-0000D4970000}"/>
    <cellStyle name="Nota 2 3 11 9" xfId="38823" xr:uid="{00000000-0005-0000-0000-0000D5970000}"/>
    <cellStyle name="Nota 2 3 12" xfId="38824" xr:uid="{00000000-0005-0000-0000-0000D6970000}"/>
    <cellStyle name="Nota 2 3 12 10" xfId="38825" xr:uid="{00000000-0005-0000-0000-0000D7970000}"/>
    <cellStyle name="Nota 2 3 12 11" xfId="38826" xr:uid="{00000000-0005-0000-0000-0000D8970000}"/>
    <cellStyle name="Nota 2 3 12 12" xfId="38827" xr:uid="{00000000-0005-0000-0000-0000D9970000}"/>
    <cellStyle name="Nota 2 3 12 13" xfId="38828" xr:uid="{00000000-0005-0000-0000-0000DA970000}"/>
    <cellStyle name="Nota 2 3 12 2" xfId="38829" xr:uid="{00000000-0005-0000-0000-0000DB970000}"/>
    <cellStyle name="Nota 2 3 12 3" xfId="38830" xr:uid="{00000000-0005-0000-0000-0000DC970000}"/>
    <cellStyle name="Nota 2 3 12 4" xfId="38831" xr:uid="{00000000-0005-0000-0000-0000DD970000}"/>
    <cellStyle name="Nota 2 3 12 5" xfId="38832" xr:uid="{00000000-0005-0000-0000-0000DE970000}"/>
    <cellStyle name="Nota 2 3 12 6" xfId="38833" xr:uid="{00000000-0005-0000-0000-0000DF970000}"/>
    <cellStyle name="Nota 2 3 12 7" xfId="38834" xr:uid="{00000000-0005-0000-0000-0000E0970000}"/>
    <cellStyle name="Nota 2 3 12 8" xfId="38835" xr:uid="{00000000-0005-0000-0000-0000E1970000}"/>
    <cellStyle name="Nota 2 3 12 9" xfId="38836" xr:uid="{00000000-0005-0000-0000-0000E2970000}"/>
    <cellStyle name="Nota 2 3 13" xfId="38837" xr:uid="{00000000-0005-0000-0000-0000E3970000}"/>
    <cellStyle name="Nota 2 3 14" xfId="38838" xr:uid="{00000000-0005-0000-0000-0000E4970000}"/>
    <cellStyle name="Nota 2 3 15" xfId="38839" xr:uid="{00000000-0005-0000-0000-0000E5970000}"/>
    <cellStyle name="Nota 2 3 16" xfId="38840" xr:uid="{00000000-0005-0000-0000-0000E6970000}"/>
    <cellStyle name="Nota 2 3 17" xfId="38841" xr:uid="{00000000-0005-0000-0000-0000E7970000}"/>
    <cellStyle name="Nota 2 3 18" xfId="38842" xr:uid="{00000000-0005-0000-0000-0000E8970000}"/>
    <cellStyle name="Nota 2 3 19" xfId="38843" xr:uid="{00000000-0005-0000-0000-0000E9970000}"/>
    <cellStyle name="Nota 2 3 2" xfId="38844" xr:uid="{00000000-0005-0000-0000-0000EA970000}"/>
    <cellStyle name="Nota 2 3 2 10" xfId="38845" xr:uid="{00000000-0005-0000-0000-0000EB970000}"/>
    <cellStyle name="Nota 2 3 2 10 10" xfId="38846" xr:uid="{00000000-0005-0000-0000-0000EC970000}"/>
    <cellStyle name="Nota 2 3 2 10 11" xfId="38847" xr:uid="{00000000-0005-0000-0000-0000ED970000}"/>
    <cellStyle name="Nota 2 3 2 10 12" xfId="38848" xr:uid="{00000000-0005-0000-0000-0000EE970000}"/>
    <cellStyle name="Nota 2 3 2 10 13" xfId="38849" xr:uid="{00000000-0005-0000-0000-0000EF970000}"/>
    <cellStyle name="Nota 2 3 2 10 2" xfId="38850" xr:uid="{00000000-0005-0000-0000-0000F0970000}"/>
    <cellStyle name="Nota 2 3 2 10 3" xfId="38851" xr:uid="{00000000-0005-0000-0000-0000F1970000}"/>
    <cellStyle name="Nota 2 3 2 10 4" xfId="38852" xr:uid="{00000000-0005-0000-0000-0000F2970000}"/>
    <cellStyle name="Nota 2 3 2 10 5" xfId="38853" xr:uid="{00000000-0005-0000-0000-0000F3970000}"/>
    <cellStyle name="Nota 2 3 2 10 6" xfId="38854" xr:uid="{00000000-0005-0000-0000-0000F4970000}"/>
    <cellStyle name="Nota 2 3 2 10 7" xfId="38855" xr:uid="{00000000-0005-0000-0000-0000F5970000}"/>
    <cellStyle name="Nota 2 3 2 10 8" xfId="38856" xr:uid="{00000000-0005-0000-0000-0000F6970000}"/>
    <cellStyle name="Nota 2 3 2 10 9" xfId="38857" xr:uid="{00000000-0005-0000-0000-0000F7970000}"/>
    <cellStyle name="Nota 2 3 2 11" xfId="38858" xr:uid="{00000000-0005-0000-0000-0000F8970000}"/>
    <cellStyle name="Nota 2 3 2 11 10" xfId="38859" xr:uid="{00000000-0005-0000-0000-0000F9970000}"/>
    <cellStyle name="Nota 2 3 2 11 11" xfId="38860" xr:uid="{00000000-0005-0000-0000-0000FA970000}"/>
    <cellStyle name="Nota 2 3 2 11 12" xfId="38861" xr:uid="{00000000-0005-0000-0000-0000FB970000}"/>
    <cellStyle name="Nota 2 3 2 11 13" xfId="38862" xr:uid="{00000000-0005-0000-0000-0000FC970000}"/>
    <cellStyle name="Nota 2 3 2 11 2" xfId="38863" xr:uid="{00000000-0005-0000-0000-0000FD970000}"/>
    <cellStyle name="Nota 2 3 2 11 3" xfId="38864" xr:uid="{00000000-0005-0000-0000-0000FE970000}"/>
    <cellStyle name="Nota 2 3 2 11 4" xfId="38865" xr:uid="{00000000-0005-0000-0000-0000FF970000}"/>
    <cellStyle name="Nota 2 3 2 11 5" xfId="38866" xr:uid="{00000000-0005-0000-0000-000000980000}"/>
    <cellStyle name="Nota 2 3 2 11 6" xfId="38867" xr:uid="{00000000-0005-0000-0000-000001980000}"/>
    <cellStyle name="Nota 2 3 2 11 7" xfId="38868" xr:uid="{00000000-0005-0000-0000-000002980000}"/>
    <cellStyle name="Nota 2 3 2 11 8" xfId="38869" xr:uid="{00000000-0005-0000-0000-000003980000}"/>
    <cellStyle name="Nota 2 3 2 11 9" xfId="38870" xr:uid="{00000000-0005-0000-0000-000004980000}"/>
    <cellStyle name="Nota 2 3 2 12" xfId="38871" xr:uid="{00000000-0005-0000-0000-000005980000}"/>
    <cellStyle name="Nota 2 3 2 13" xfId="38872" xr:uid="{00000000-0005-0000-0000-000006980000}"/>
    <cellStyle name="Nota 2 3 2 14" xfId="38873" xr:uid="{00000000-0005-0000-0000-000007980000}"/>
    <cellStyle name="Nota 2 3 2 15" xfId="38874" xr:uid="{00000000-0005-0000-0000-000008980000}"/>
    <cellStyle name="Nota 2 3 2 16" xfId="38875" xr:uid="{00000000-0005-0000-0000-000009980000}"/>
    <cellStyle name="Nota 2 3 2 17" xfId="38876" xr:uid="{00000000-0005-0000-0000-00000A980000}"/>
    <cellStyle name="Nota 2 3 2 18" xfId="38877" xr:uid="{00000000-0005-0000-0000-00000B980000}"/>
    <cellStyle name="Nota 2 3 2 19" xfId="38878" xr:uid="{00000000-0005-0000-0000-00000C980000}"/>
    <cellStyle name="Nota 2 3 2 2" xfId="38879" xr:uid="{00000000-0005-0000-0000-00000D980000}"/>
    <cellStyle name="Nota 2 3 2 2 10" xfId="38880" xr:uid="{00000000-0005-0000-0000-00000E980000}"/>
    <cellStyle name="Nota 2 3 2 2 11" xfId="38881" xr:uid="{00000000-0005-0000-0000-00000F980000}"/>
    <cellStyle name="Nota 2 3 2 2 12" xfId="38882" xr:uid="{00000000-0005-0000-0000-000010980000}"/>
    <cellStyle name="Nota 2 3 2 2 13" xfId="38883" xr:uid="{00000000-0005-0000-0000-000011980000}"/>
    <cellStyle name="Nota 2 3 2 2 2" xfId="38884" xr:uid="{00000000-0005-0000-0000-000012980000}"/>
    <cellStyle name="Nota 2 3 2 2 3" xfId="38885" xr:uid="{00000000-0005-0000-0000-000013980000}"/>
    <cellStyle name="Nota 2 3 2 2 4" xfId="38886" xr:uid="{00000000-0005-0000-0000-000014980000}"/>
    <cellStyle name="Nota 2 3 2 2 5" xfId="38887" xr:uid="{00000000-0005-0000-0000-000015980000}"/>
    <cellStyle name="Nota 2 3 2 2 6" xfId="38888" xr:uid="{00000000-0005-0000-0000-000016980000}"/>
    <cellStyle name="Nota 2 3 2 2 7" xfId="38889" xr:uid="{00000000-0005-0000-0000-000017980000}"/>
    <cellStyle name="Nota 2 3 2 2 8" xfId="38890" xr:uid="{00000000-0005-0000-0000-000018980000}"/>
    <cellStyle name="Nota 2 3 2 2 9" xfId="38891" xr:uid="{00000000-0005-0000-0000-000019980000}"/>
    <cellStyle name="Nota 2 3 2 20" xfId="38892" xr:uid="{00000000-0005-0000-0000-00001A980000}"/>
    <cellStyle name="Nota 2 3 2 21" xfId="38893" xr:uid="{00000000-0005-0000-0000-00001B980000}"/>
    <cellStyle name="Nota 2 3 2 22" xfId="38894" xr:uid="{00000000-0005-0000-0000-00001C980000}"/>
    <cellStyle name="Nota 2 3 2 23" xfId="38895" xr:uid="{00000000-0005-0000-0000-00001D980000}"/>
    <cellStyle name="Nota 2 3 2 3" xfId="38896" xr:uid="{00000000-0005-0000-0000-00001E980000}"/>
    <cellStyle name="Nota 2 3 2 3 10" xfId="38897" xr:uid="{00000000-0005-0000-0000-00001F980000}"/>
    <cellStyle name="Nota 2 3 2 3 11" xfId="38898" xr:uid="{00000000-0005-0000-0000-000020980000}"/>
    <cellStyle name="Nota 2 3 2 3 12" xfId="38899" xr:uid="{00000000-0005-0000-0000-000021980000}"/>
    <cellStyle name="Nota 2 3 2 3 13" xfId="38900" xr:uid="{00000000-0005-0000-0000-000022980000}"/>
    <cellStyle name="Nota 2 3 2 3 2" xfId="38901" xr:uid="{00000000-0005-0000-0000-000023980000}"/>
    <cellStyle name="Nota 2 3 2 3 3" xfId="38902" xr:uid="{00000000-0005-0000-0000-000024980000}"/>
    <cellStyle name="Nota 2 3 2 3 4" xfId="38903" xr:uid="{00000000-0005-0000-0000-000025980000}"/>
    <cellStyle name="Nota 2 3 2 3 5" xfId="38904" xr:uid="{00000000-0005-0000-0000-000026980000}"/>
    <cellStyle name="Nota 2 3 2 3 6" xfId="38905" xr:uid="{00000000-0005-0000-0000-000027980000}"/>
    <cellStyle name="Nota 2 3 2 3 7" xfId="38906" xr:uid="{00000000-0005-0000-0000-000028980000}"/>
    <cellStyle name="Nota 2 3 2 3 8" xfId="38907" xr:uid="{00000000-0005-0000-0000-000029980000}"/>
    <cellStyle name="Nota 2 3 2 3 9" xfId="38908" xr:uid="{00000000-0005-0000-0000-00002A980000}"/>
    <cellStyle name="Nota 2 3 2 4" xfId="38909" xr:uid="{00000000-0005-0000-0000-00002B980000}"/>
    <cellStyle name="Nota 2 3 2 4 10" xfId="38910" xr:uid="{00000000-0005-0000-0000-00002C980000}"/>
    <cellStyle name="Nota 2 3 2 4 11" xfId="38911" xr:uid="{00000000-0005-0000-0000-00002D980000}"/>
    <cellStyle name="Nota 2 3 2 4 12" xfId="38912" xr:uid="{00000000-0005-0000-0000-00002E980000}"/>
    <cellStyle name="Nota 2 3 2 4 13" xfId="38913" xr:uid="{00000000-0005-0000-0000-00002F980000}"/>
    <cellStyle name="Nota 2 3 2 4 2" xfId="38914" xr:uid="{00000000-0005-0000-0000-000030980000}"/>
    <cellStyle name="Nota 2 3 2 4 3" xfId="38915" xr:uid="{00000000-0005-0000-0000-000031980000}"/>
    <cellStyle name="Nota 2 3 2 4 4" xfId="38916" xr:uid="{00000000-0005-0000-0000-000032980000}"/>
    <cellStyle name="Nota 2 3 2 4 5" xfId="38917" xr:uid="{00000000-0005-0000-0000-000033980000}"/>
    <cellStyle name="Nota 2 3 2 4 6" xfId="38918" xr:uid="{00000000-0005-0000-0000-000034980000}"/>
    <cellStyle name="Nota 2 3 2 4 7" xfId="38919" xr:uid="{00000000-0005-0000-0000-000035980000}"/>
    <cellStyle name="Nota 2 3 2 4 8" xfId="38920" xr:uid="{00000000-0005-0000-0000-000036980000}"/>
    <cellStyle name="Nota 2 3 2 4 9" xfId="38921" xr:uid="{00000000-0005-0000-0000-000037980000}"/>
    <cellStyle name="Nota 2 3 2 5" xfId="38922" xr:uid="{00000000-0005-0000-0000-000038980000}"/>
    <cellStyle name="Nota 2 3 2 5 10" xfId="38923" xr:uid="{00000000-0005-0000-0000-000039980000}"/>
    <cellStyle name="Nota 2 3 2 5 11" xfId="38924" xr:uid="{00000000-0005-0000-0000-00003A980000}"/>
    <cellStyle name="Nota 2 3 2 5 12" xfId="38925" xr:uid="{00000000-0005-0000-0000-00003B980000}"/>
    <cellStyle name="Nota 2 3 2 5 13" xfId="38926" xr:uid="{00000000-0005-0000-0000-00003C980000}"/>
    <cellStyle name="Nota 2 3 2 5 2" xfId="38927" xr:uid="{00000000-0005-0000-0000-00003D980000}"/>
    <cellStyle name="Nota 2 3 2 5 3" xfId="38928" xr:uid="{00000000-0005-0000-0000-00003E980000}"/>
    <cellStyle name="Nota 2 3 2 5 4" xfId="38929" xr:uid="{00000000-0005-0000-0000-00003F980000}"/>
    <cellStyle name="Nota 2 3 2 5 5" xfId="38930" xr:uid="{00000000-0005-0000-0000-000040980000}"/>
    <cellStyle name="Nota 2 3 2 5 6" xfId="38931" xr:uid="{00000000-0005-0000-0000-000041980000}"/>
    <cellStyle name="Nota 2 3 2 5 7" xfId="38932" xr:uid="{00000000-0005-0000-0000-000042980000}"/>
    <cellStyle name="Nota 2 3 2 5 8" xfId="38933" xr:uid="{00000000-0005-0000-0000-000043980000}"/>
    <cellStyle name="Nota 2 3 2 5 9" xfId="38934" xr:uid="{00000000-0005-0000-0000-000044980000}"/>
    <cellStyle name="Nota 2 3 2 6" xfId="38935" xr:uid="{00000000-0005-0000-0000-000045980000}"/>
    <cellStyle name="Nota 2 3 2 6 10" xfId="38936" xr:uid="{00000000-0005-0000-0000-000046980000}"/>
    <cellStyle name="Nota 2 3 2 6 11" xfId="38937" xr:uid="{00000000-0005-0000-0000-000047980000}"/>
    <cellStyle name="Nota 2 3 2 6 12" xfId="38938" xr:uid="{00000000-0005-0000-0000-000048980000}"/>
    <cellStyle name="Nota 2 3 2 6 13" xfId="38939" xr:uid="{00000000-0005-0000-0000-000049980000}"/>
    <cellStyle name="Nota 2 3 2 6 2" xfId="38940" xr:uid="{00000000-0005-0000-0000-00004A980000}"/>
    <cellStyle name="Nota 2 3 2 6 3" xfId="38941" xr:uid="{00000000-0005-0000-0000-00004B980000}"/>
    <cellStyle name="Nota 2 3 2 6 4" xfId="38942" xr:uid="{00000000-0005-0000-0000-00004C980000}"/>
    <cellStyle name="Nota 2 3 2 6 5" xfId="38943" xr:uid="{00000000-0005-0000-0000-00004D980000}"/>
    <cellStyle name="Nota 2 3 2 6 6" xfId="38944" xr:uid="{00000000-0005-0000-0000-00004E980000}"/>
    <cellStyle name="Nota 2 3 2 6 7" xfId="38945" xr:uid="{00000000-0005-0000-0000-00004F980000}"/>
    <cellStyle name="Nota 2 3 2 6 8" xfId="38946" xr:uid="{00000000-0005-0000-0000-000050980000}"/>
    <cellStyle name="Nota 2 3 2 6 9" xfId="38947" xr:uid="{00000000-0005-0000-0000-000051980000}"/>
    <cellStyle name="Nota 2 3 2 7" xfId="38948" xr:uid="{00000000-0005-0000-0000-000052980000}"/>
    <cellStyle name="Nota 2 3 2 7 10" xfId="38949" xr:uid="{00000000-0005-0000-0000-000053980000}"/>
    <cellStyle name="Nota 2 3 2 7 11" xfId="38950" xr:uid="{00000000-0005-0000-0000-000054980000}"/>
    <cellStyle name="Nota 2 3 2 7 12" xfId="38951" xr:uid="{00000000-0005-0000-0000-000055980000}"/>
    <cellStyle name="Nota 2 3 2 7 13" xfId="38952" xr:uid="{00000000-0005-0000-0000-000056980000}"/>
    <cellStyle name="Nota 2 3 2 7 2" xfId="38953" xr:uid="{00000000-0005-0000-0000-000057980000}"/>
    <cellStyle name="Nota 2 3 2 7 3" xfId="38954" xr:uid="{00000000-0005-0000-0000-000058980000}"/>
    <cellStyle name="Nota 2 3 2 7 4" xfId="38955" xr:uid="{00000000-0005-0000-0000-000059980000}"/>
    <cellStyle name="Nota 2 3 2 7 5" xfId="38956" xr:uid="{00000000-0005-0000-0000-00005A980000}"/>
    <cellStyle name="Nota 2 3 2 7 6" xfId="38957" xr:uid="{00000000-0005-0000-0000-00005B980000}"/>
    <cellStyle name="Nota 2 3 2 7 7" xfId="38958" xr:uid="{00000000-0005-0000-0000-00005C980000}"/>
    <cellStyle name="Nota 2 3 2 7 8" xfId="38959" xr:uid="{00000000-0005-0000-0000-00005D980000}"/>
    <cellStyle name="Nota 2 3 2 7 9" xfId="38960" xr:uid="{00000000-0005-0000-0000-00005E980000}"/>
    <cellStyle name="Nota 2 3 2 8" xfId="38961" xr:uid="{00000000-0005-0000-0000-00005F980000}"/>
    <cellStyle name="Nota 2 3 2 8 10" xfId="38962" xr:uid="{00000000-0005-0000-0000-000060980000}"/>
    <cellStyle name="Nota 2 3 2 8 11" xfId="38963" xr:uid="{00000000-0005-0000-0000-000061980000}"/>
    <cellStyle name="Nota 2 3 2 8 12" xfId="38964" xr:uid="{00000000-0005-0000-0000-000062980000}"/>
    <cellStyle name="Nota 2 3 2 8 13" xfId="38965" xr:uid="{00000000-0005-0000-0000-000063980000}"/>
    <cellStyle name="Nota 2 3 2 8 2" xfId="38966" xr:uid="{00000000-0005-0000-0000-000064980000}"/>
    <cellStyle name="Nota 2 3 2 8 3" xfId="38967" xr:uid="{00000000-0005-0000-0000-000065980000}"/>
    <cellStyle name="Nota 2 3 2 8 4" xfId="38968" xr:uid="{00000000-0005-0000-0000-000066980000}"/>
    <cellStyle name="Nota 2 3 2 8 5" xfId="38969" xr:uid="{00000000-0005-0000-0000-000067980000}"/>
    <cellStyle name="Nota 2 3 2 8 6" xfId="38970" xr:uid="{00000000-0005-0000-0000-000068980000}"/>
    <cellStyle name="Nota 2 3 2 8 7" xfId="38971" xr:uid="{00000000-0005-0000-0000-000069980000}"/>
    <cellStyle name="Nota 2 3 2 8 8" xfId="38972" xr:uid="{00000000-0005-0000-0000-00006A980000}"/>
    <cellStyle name="Nota 2 3 2 8 9" xfId="38973" xr:uid="{00000000-0005-0000-0000-00006B980000}"/>
    <cellStyle name="Nota 2 3 2 9" xfId="38974" xr:uid="{00000000-0005-0000-0000-00006C980000}"/>
    <cellStyle name="Nota 2 3 2 9 10" xfId="38975" xr:uid="{00000000-0005-0000-0000-00006D980000}"/>
    <cellStyle name="Nota 2 3 2 9 11" xfId="38976" xr:uid="{00000000-0005-0000-0000-00006E980000}"/>
    <cellStyle name="Nota 2 3 2 9 12" xfId="38977" xr:uid="{00000000-0005-0000-0000-00006F980000}"/>
    <cellStyle name="Nota 2 3 2 9 13" xfId="38978" xr:uid="{00000000-0005-0000-0000-000070980000}"/>
    <cellStyle name="Nota 2 3 2 9 2" xfId="38979" xr:uid="{00000000-0005-0000-0000-000071980000}"/>
    <cellStyle name="Nota 2 3 2 9 3" xfId="38980" xr:uid="{00000000-0005-0000-0000-000072980000}"/>
    <cellStyle name="Nota 2 3 2 9 4" xfId="38981" xr:uid="{00000000-0005-0000-0000-000073980000}"/>
    <cellStyle name="Nota 2 3 2 9 5" xfId="38982" xr:uid="{00000000-0005-0000-0000-000074980000}"/>
    <cellStyle name="Nota 2 3 2 9 6" xfId="38983" xr:uid="{00000000-0005-0000-0000-000075980000}"/>
    <cellStyle name="Nota 2 3 2 9 7" xfId="38984" xr:uid="{00000000-0005-0000-0000-000076980000}"/>
    <cellStyle name="Nota 2 3 2 9 8" xfId="38985" xr:uid="{00000000-0005-0000-0000-000077980000}"/>
    <cellStyle name="Nota 2 3 2 9 9" xfId="38986" xr:uid="{00000000-0005-0000-0000-000078980000}"/>
    <cellStyle name="Nota 2 3 20" xfId="38987" xr:uid="{00000000-0005-0000-0000-000079980000}"/>
    <cellStyle name="Nota 2 3 21" xfId="38988" xr:uid="{00000000-0005-0000-0000-00007A980000}"/>
    <cellStyle name="Nota 2 3 22" xfId="38989" xr:uid="{00000000-0005-0000-0000-00007B980000}"/>
    <cellStyle name="Nota 2 3 23" xfId="38990" xr:uid="{00000000-0005-0000-0000-00007C980000}"/>
    <cellStyle name="Nota 2 3 24" xfId="38991" xr:uid="{00000000-0005-0000-0000-00007D980000}"/>
    <cellStyle name="Nota 2 3 3" xfId="38992" xr:uid="{00000000-0005-0000-0000-00007E980000}"/>
    <cellStyle name="Nota 2 3 3 10" xfId="38993" xr:uid="{00000000-0005-0000-0000-00007F980000}"/>
    <cellStyle name="Nota 2 3 3 11" xfId="38994" xr:uid="{00000000-0005-0000-0000-000080980000}"/>
    <cellStyle name="Nota 2 3 3 12" xfId="38995" xr:uid="{00000000-0005-0000-0000-000081980000}"/>
    <cellStyle name="Nota 2 3 3 13" xfId="38996" xr:uid="{00000000-0005-0000-0000-000082980000}"/>
    <cellStyle name="Nota 2 3 3 2" xfId="38997" xr:uid="{00000000-0005-0000-0000-000083980000}"/>
    <cellStyle name="Nota 2 3 3 3" xfId="38998" xr:uid="{00000000-0005-0000-0000-000084980000}"/>
    <cellStyle name="Nota 2 3 3 4" xfId="38999" xr:uid="{00000000-0005-0000-0000-000085980000}"/>
    <cellStyle name="Nota 2 3 3 5" xfId="39000" xr:uid="{00000000-0005-0000-0000-000086980000}"/>
    <cellStyle name="Nota 2 3 3 6" xfId="39001" xr:uid="{00000000-0005-0000-0000-000087980000}"/>
    <cellStyle name="Nota 2 3 3 7" xfId="39002" xr:uid="{00000000-0005-0000-0000-000088980000}"/>
    <cellStyle name="Nota 2 3 3 8" xfId="39003" xr:uid="{00000000-0005-0000-0000-000089980000}"/>
    <cellStyle name="Nota 2 3 3 9" xfId="39004" xr:uid="{00000000-0005-0000-0000-00008A980000}"/>
    <cellStyle name="Nota 2 3 4" xfId="39005" xr:uid="{00000000-0005-0000-0000-00008B980000}"/>
    <cellStyle name="Nota 2 3 4 10" xfId="39006" xr:uid="{00000000-0005-0000-0000-00008C980000}"/>
    <cellStyle name="Nota 2 3 4 11" xfId="39007" xr:uid="{00000000-0005-0000-0000-00008D980000}"/>
    <cellStyle name="Nota 2 3 4 12" xfId="39008" xr:uid="{00000000-0005-0000-0000-00008E980000}"/>
    <cellStyle name="Nota 2 3 4 13" xfId="39009" xr:uid="{00000000-0005-0000-0000-00008F980000}"/>
    <cellStyle name="Nota 2 3 4 2" xfId="39010" xr:uid="{00000000-0005-0000-0000-000090980000}"/>
    <cellStyle name="Nota 2 3 4 3" xfId="39011" xr:uid="{00000000-0005-0000-0000-000091980000}"/>
    <cellStyle name="Nota 2 3 4 4" xfId="39012" xr:uid="{00000000-0005-0000-0000-000092980000}"/>
    <cellStyle name="Nota 2 3 4 5" xfId="39013" xr:uid="{00000000-0005-0000-0000-000093980000}"/>
    <cellStyle name="Nota 2 3 4 6" xfId="39014" xr:uid="{00000000-0005-0000-0000-000094980000}"/>
    <cellStyle name="Nota 2 3 4 7" xfId="39015" xr:uid="{00000000-0005-0000-0000-000095980000}"/>
    <cellStyle name="Nota 2 3 4 8" xfId="39016" xr:uid="{00000000-0005-0000-0000-000096980000}"/>
    <cellStyle name="Nota 2 3 4 9" xfId="39017" xr:uid="{00000000-0005-0000-0000-000097980000}"/>
    <cellStyle name="Nota 2 3 5" xfId="39018" xr:uid="{00000000-0005-0000-0000-000098980000}"/>
    <cellStyle name="Nota 2 3 5 10" xfId="39019" xr:uid="{00000000-0005-0000-0000-000099980000}"/>
    <cellStyle name="Nota 2 3 5 11" xfId="39020" xr:uid="{00000000-0005-0000-0000-00009A980000}"/>
    <cellStyle name="Nota 2 3 5 12" xfId="39021" xr:uid="{00000000-0005-0000-0000-00009B980000}"/>
    <cellStyle name="Nota 2 3 5 13" xfId="39022" xr:uid="{00000000-0005-0000-0000-00009C980000}"/>
    <cellStyle name="Nota 2 3 5 2" xfId="39023" xr:uid="{00000000-0005-0000-0000-00009D980000}"/>
    <cellStyle name="Nota 2 3 5 3" xfId="39024" xr:uid="{00000000-0005-0000-0000-00009E980000}"/>
    <cellStyle name="Nota 2 3 5 4" xfId="39025" xr:uid="{00000000-0005-0000-0000-00009F980000}"/>
    <cellStyle name="Nota 2 3 5 5" xfId="39026" xr:uid="{00000000-0005-0000-0000-0000A0980000}"/>
    <cellStyle name="Nota 2 3 5 6" xfId="39027" xr:uid="{00000000-0005-0000-0000-0000A1980000}"/>
    <cellStyle name="Nota 2 3 5 7" xfId="39028" xr:uid="{00000000-0005-0000-0000-0000A2980000}"/>
    <cellStyle name="Nota 2 3 5 8" xfId="39029" xr:uid="{00000000-0005-0000-0000-0000A3980000}"/>
    <cellStyle name="Nota 2 3 5 9" xfId="39030" xr:uid="{00000000-0005-0000-0000-0000A4980000}"/>
    <cellStyle name="Nota 2 3 6" xfId="39031" xr:uid="{00000000-0005-0000-0000-0000A5980000}"/>
    <cellStyle name="Nota 2 3 6 10" xfId="39032" xr:uid="{00000000-0005-0000-0000-0000A6980000}"/>
    <cellStyle name="Nota 2 3 6 11" xfId="39033" xr:uid="{00000000-0005-0000-0000-0000A7980000}"/>
    <cellStyle name="Nota 2 3 6 12" xfId="39034" xr:uid="{00000000-0005-0000-0000-0000A8980000}"/>
    <cellStyle name="Nota 2 3 6 13" xfId="39035" xr:uid="{00000000-0005-0000-0000-0000A9980000}"/>
    <cellStyle name="Nota 2 3 6 2" xfId="39036" xr:uid="{00000000-0005-0000-0000-0000AA980000}"/>
    <cellStyle name="Nota 2 3 6 3" xfId="39037" xr:uid="{00000000-0005-0000-0000-0000AB980000}"/>
    <cellStyle name="Nota 2 3 6 4" xfId="39038" xr:uid="{00000000-0005-0000-0000-0000AC980000}"/>
    <cellStyle name="Nota 2 3 6 5" xfId="39039" xr:uid="{00000000-0005-0000-0000-0000AD980000}"/>
    <cellStyle name="Nota 2 3 6 6" xfId="39040" xr:uid="{00000000-0005-0000-0000-0000AE980000}"/>
    <cellStyle name="Nota 2 3 6 7" xfId="39041" xr:uid="{00000000-0005-0000-0000-0000AF980000}"/>
    <cellStyle name="Nota 2 3 6 8" xfId="39042" xr:uid="{00000000-0005-0000-0000-0000B0980000}"/>
    <cellStyle name="Nota 2 3 6 9" xfId="39043" xr:uid="{00000000-0005-0000-0000-0000B1980000}"/>
    <cellStyle name="Nota 2 3 7" xfId="39044" xr:uid="{00000000-0005-0000-0000-0000B2980000}"/>
    <cellStyle name="Nota 2 3 7 10" xfId="39045" xr:uid="{00000000-0005-0000-0000-0000B3980000}"/>
    <cellStyle name="Nota 2 3 7 11" xfId="39046" xr:uid="{00000000-0005-0000-0000-0000B4980000}"/>
    <cellStyle name="Nota 2 3 7 12" xfId="39047" xr:uid="{00000000-0005-0000-0000-0000B5980000}"/>
    <cellStyle name="Nota 2 3 7 13" xfId="39048" xr:uid="{00000000-0005-0000-0000-0000B6980000}"/>
    <cellStyle name="Nota 2 3 7 2" xfId="39049" xr:uid="{00000000-0005-0000-0000-0000B7980000}"/>
    <cellStyle name="Nota 2 3 7 3" xfId="39050" xr:uid="{00000000-0005-0000-0000-0000B8980000}"/>
    <cellStyle name="Nota 2 3 7 4" xfId="39051" xr:uid="{00000000-0005-0000-0000-0000B9980000}"/>
    <cellStyle name="Nota 2 3 7 5" xfId="39052" xr:uid="{00000000-0005-0000-0000-0000BA980000}"/>
    <cellStyle name="Nota 2 3 7 6" xfId="39053" xr:uid="{00000000-0005-0000-0000-0000BB980000}"/>
    <cellStyle name="Nota 2 3 7 7" xfId="39054" xr:uid="{00000000-0005-0000-0000-0000BC980000}"/>
    <cellStyle name="Nota 2 3 7 8" xfId="39055" xr:uid="{00000000-0005-0000-0000-0000BD980000}"/>
    <cellStyle name="Nota 2 3 7 9" xfId="39056" xr:uid="{00000000-0005-0000-0000-0000BE980000}"/>
    <cellStyle name="Nota 2 3 8" xfId="39057" xr:uid="{00000000-0005-0000-0000-0000BF980000}"/>
    <cellStyle name="Nota 2 3 8 10" xfId="39058" xr:uid="{00000000-0005-0000-0000-0000C0980000}"/>
    <cellStyle name="Nota 2 3 8 11" xfId="39059" xr:uid="{00000000-0005-0000-0000-0000C1980000}"/>
    <cellStyle name="Nota 2 3 8 12" xfId="39060" xr:uid="{00000000-0005-0000-0000-0000C2980000}"/>
    <cellStyle name="Nota 2 3 8 13" xfId="39061" xr:uid="{00000000-0005-0000-0000-0000C3980000}"/>
    <cellStyle name="Nota 2 3 8 2" xfId="39062" xr:uid="{00000000-0005-0000-0000-0000C4980000}"/>
    <cellStyle name="Nota 2 3 8 3" xfId="39063" xr:uid="{00000000-0005-0000-0000-0000C5980000}"/>
    <cellStyle name="Nota 2 3 8 4" xfId="39064" xr:uid="{00000000-0005-0000-0000-0000C6980000}"/>
    <cellStyle name="Nota 2 3 8 5" xfId="39065" xr:uid="{00000000-0005-0000-0000-0000C7980000}"/>
    <cellStyle name="Nota 2 3 8 6" xfId="39066" xr:uid="{00000000-0005-0000-0000-0000C8980000}"/>
    <cellStyle name="Nota 2 3 8 7" xfId="39067" xr:uid="{00000000-0005-0000-0000-0000C9980000}"/>
    <cellStyle name="Nota 2 3 8 8" xfId="39068" xr:uid="{00000000-0005-0000-0000-0000CA980000}"/>
    <cellStyle name="Nota 2 3 8 9" xfId="39069" xr:uid="{00000000-0005-0000-0000-0000CB980000}"/>
    <cellStyle name="Nota 2 3 9" xfId="39070" xr:uid="{00000000-0005-0000-0000-0000CC980000}"/>
    <cellStyle name="Nota 2 3 9 10" xfId="39071" xr:uid="{00000000-0005-0000-0000-0000CD980000}"/>
    <cellStyle name="Nota 2 3 9 11" xfId="39072" xr:uid="{00000000-0005-0000-0000-0000CE980000}"/>
    <cellStyle name="Nota 2 3 9 12" xfId="39073" xr:uid="{00000000-0005-0000-0000-0000CF980000}"/>
    <cellStyle name="Nota 2 3 9 13" xfId="39074" xr:uid="{00000000-0005-0000-0000-0000D0980000}"/>
    <cellStyle name="Nota 2 3 9 2" xfId="39075" xr:uid="{00000000-0005-0000-0000-0000D1980000}"/>
    <cellStyle name="Nota 2 3 9 3" xfId="39076" xr:uid="{00000000-0005-0000-0000-0000D2980000}"/>
    <cellStyle name="Nota 2 3 9 4" xfId="39077" xr:uid="{00000000-0005-0000-0000-0000D3980000}"/>
    <cellStyle name="Nota 2 3 9 5" xfId="39078" xr:uid="{00000000-0005-0000-0000-0000D4980000}"/>
    <cellStyle name="Nota 2 3 9 6" xfId="39079" xr:uid="{00000000-0005-0000-0000-0000D5980000}"/>
    <cellStyle name="Nota 2 3 9 7" xfId="39080" xr:uid="{00000000-0005-0000-0000-0000D6980000}"/>
    <cellStyle name="Nota 2 3 9 8" xfId="39081" xr:uid="{00000000-0005-0000-0000-0000D7980000}"/>
    <cellStyle name="Nota 2 3 9 9" xfId="39082" xr:uid="{00000000-0005-0000-0000-0000D8980000}"/>
    <cellStyle name="Nota 2 4" xfId="39083" xr:uid="{00000000-0005-0000-0000-0000D9980000}"/>
    <cellStyle name="Nota 2 4 10" xfId="39084" xr:uid="{00000000-0005-0000-0000-0000DA980000}"/>
    <cellStyle name="Nota 2 4 10 10" xfId="39085" xr:uid="{00000000-0005-0000-0000-0000DB980000}"/>
    <cellStyle name="Nota 2 4 10 11" xfId="39086" xr:uid="{00000000-0005-0000-0000-0000DC980000}"/>
    <cellStyle name="Nota 2 4 10 12" xfId="39087" xr:uid="{00000000-0005-0000-0000-0000DD980000}"/>
    <cellStyle name="Nota 2 4 10 13" xfId="39088" xr:uid="{00000000-0005-0000-0000-0000DE980000}"/>
    <cellStyle name="Nota 2 4 10 2" xfId="39089" xr:uid="{00000000-0005-0000-0000-0000DF980000}"/>
    <cellStyle name="Nota 2 4 10 3" xfId="39090" xr:uid="{00000000-0005-0000-0000-0000E0980000}"/>
    <cellStyle name="Nota 2 4 10 4" xfId="39091" xr:uid="{00000000-0005-0000-0000-0000E1980000}"/>
    <cellStyle name="Nota 2 4 10 5" xfId="39092" xr:uid="{00000000-0005-0000-0000-0000E2980000}"/>
    <cellStyle name="Nota 2 4 10 6" xfId="39093" xr:uid="{00000000-0005-0000-0000-0000E3980000}"/>
    <cellStyle name="Nota 2 4 10 7" xfId="39094" xr:uid="{00000000-0005-0000-0000-0000E4980000}"/>
    <cellStyle name="Nota 2 4 10 8" xfId="39095" xr:uid="{00000000-0005-0000-0000-0000E5980000}"/>
    <cellStyle name="Nota 2 4 10 9" xfId="39096" xr:uid="{00000000-0005-0000-0000-0000E6980000}"/>
    <cellStyle name="Nota 2 4 11" xfId="39097" xr:uid="{00000000-0005-0000-0000-0000E7980000}"/>
    <cellStyle name="Nota 2 4 11 10" xfId="39098" xr:uid="{00000000-0005-0000-0000-0000E8980000}"/>
    <cellStyle name="Nota 2 4 11 11" xfId="39099" xr:uid="{00000000-0005-0000-0000-0000E9980000}"/>
    <cellStyle name="Nota 2 4 11 12" xfId="39100" xr:uid="{00000000-0005-0000-0000-0000EA980000}"/>
    <cellStyle name="Nota 2 4 11 13" xfId="39101" xr:uid="{00000000-0005-0000-0000-0000EB980000}"/>
    <cellStyle name="Nota 2 4 11 2" xfId="39102" xr:uid="{00000000-0005-0000-0000-0000EC980000}"/>
    <cellStyle name="Nota 2 4 11 3" xfId="39103" xr:uid="{00000000-0005-0000-0000-0000ED980000}"/>
    <cellStyle name="Nota 2 4 11 4" xfId="39104" xr:uid="{00000000-0005-0000-0000-0000EE980000}"/>
    <cellStyle name="Nota 2 4 11 5" xfId="39105" xr:uid="{00000000-0005-0000-0000-0000EF980000}"/>
    <cellStyle name="Nota 2 4 11 6" xfId="39106" xr:uid="{00000000-0005-0000-0000-0000F0980000}"/>
    <cellStyle name="Nota 2 4 11 7" xfId="39107" xr:uid="{00000000-0005-0000-0000-0000F1980000}"/>
    <cellStyle name="Nota 2 4 11 8" xfId="39108" xr:uid="{00000000-0005-0000-0000-0000F2980000}"/>
    <cellStyle name="Nota 2 4 11 9" xfId="39109" xr:uid="{00000000-0005-0000-0000-0000F3980000}"/>
    <cellStyle name="Nota 2 4 12" xfId="39110" xr:uid="{00000000-0005-0000-0000-0000F4980000}"/>
    <cellStyle name="Nota 2 4 13" xfId="39111" xr:uid="{00000000-0005-0000-0000-0000F5980000}"/>
    <cellStyle name="Nota 2 4 14" xfId="39112" xr:uid="{00000000-0005-0000-0000-0000F6980000}"/>
    <cellStyle name="Nota 2 4 15" xfId="39113" xr:uid="{00000000-0005-0000-0000-0000F7980000}"/>
    <cellStyle name="Nota 2 4 16" xfId="39114" xr:uid="{00000000-0005-0000-0000-0000F8980000}"/>
    <cellStyle name="Nota 2 4 17" xfId="39115" xr:uid="{00000000-0005-0000-0000-0000F9980000}"/>
    <cellStyle name="Nota 2 4 18" xfId="39116" xr:uid="{00000000-0005-0000-0000-0000FA980000}"/>
    <cellStyle name="Nota 2 4 19" xfId="39117" xr:uid="{00000000-0005-0000-0000-0000FB980000}"/>
    <cellStyle name="Nota 2 4 2" xfId="39118" xr:uid="{00000000-0005-0000-0000-0000FC980000}"/>
    <cellStyle name="Nota 2 4 2 10" xfId="39119" xr:uid="{00000000-0005-0000-0000-0000FD980000}"/>
    <cellStyle name="Nota 2 4 2 11" xfId="39120" xr:uid="{00000000-0005-0000-0000-0000FE980000}"/>
    <cellStyle name="Nota 2 4 2 12" xfId="39121" xr:uid="{00000000-0005-0000-0000-0000FF980000}"/>
    <cellStyle name="Nota 2 4 2 13" xfId="39122" xr:uid="{00000000-0005-0000-0000-000000990000}"/>
    <cellStyle name="Nota 2 4 2 2" xfId="39123" xr:uid="{00000000-0005-0000-0000-000001990000}"/>
    <cellStyle name="Nota 2 4 2 3" xfId="39124" xr:uid="{00000000-0005-0000-0000-000002990000}"/>
    <cellStyle name="Nota 2 4 2 4" xfId="39125" xr:uid="{00000000-0005-0000-0000-000003990000}"/>
    <cellStyle name="Nota 2 4 2 5" xfId="39126" xr:uid="{00000000-0005-0000-0000-000004990000}"/>
    <cellStyle name="Nota 2 4 2 6" xfId="39127" xr:uid="{00000000-0005-0000-0000-000005990000}"/>
    <cellStyle name="Nota 2 4 2 7" xfId="39128" xr:uid="{00000000-0005-0000-0000-000006990000}"/>
    <cellStyle name="Nota 2 4 2 8" xfId="39129" xr:uid="{00000000-0005-0000-0000-000007990000}"/>
    <cellStyle name="Nota 2 4 2 9" xfId="39130" xr:uid="{00000000-0005-0000-0000-000008990000}"/>
    <cellStyle name="Nota 2 4 20" xfId="39131" xr:uid="{00000000-0005-0000-0000-000009990000}"/>
    <cellStyle name="Nota 2 4 21" xfId="39132" xr:uid="{00000000-0005-0000-0000-00000A990000}"/>
    <cellStyle name="Nota 2 4 22" xfId="39133" xr:uid="{00000000-0005-0000-0000-00000B990000}"/>
    <cellStyle name="Nota 2 4 23" xfId="39134" xr:uid="{00000000-0005-0000-0000-00000C990000}"/>
    <cellStyle name="Nota 2 4 3" xfId="39135" xr:uid="{00000000-0005-0000-0000-00000D990000}"/>
    <cellStyle name="Nota 2 4 3 10" xfId="39136" xr:uid="{00000000-0005-0000-0000-00000E990000}"/>
    <cellStyle name="Nota 2 4 3 11" xfId="39137" xr:uid="{00000000-0005-0000-0000-00000F990000}"/>
    <cellStyle name="Nota 2 4 3 12" xfId="39138" xr:uid="{00000000-0005-0000-0000-000010990000}"/>
    <cellStyle name="Nota 2 4 3 13" xfId="39139" xr:uid="{00000000-0005-0000-0000-000011990000}"/>
    <cellStyle name="Nota 2 4 3 2" xfId="39140" xr:uid="{00000000-0005-0000-0000-000012990000}"/>
    <cellStyle name="Nota 2 4 3 3" xfId="39141" xr:uid="{00000000-0005-0000-0000-000013990000}"/>
    <cellStyle name="Nota 2 4 3 4" xfId="39142" xr:uid="{00000000-0005-0000-0000-000014990000}"/>
    <cellStyle name="Nota 2 4 3 5" xfId="39143" xr:uid="{00000000-0005-0000-0000-000015990000}"/>
    <cellStyle name="Nota 2 4 3 6" xfId="39144" xr:uid="{00000000-0005-0000-0000-000016990000}"/>
    <cellStyle name="Nota 2 4 3 7" xfId="39145" xr:uid="{00000000-0005-0000-0000-000017990000}"/>
    <cellStyle name="Nota 2 4 3 8" xfId="39146" xr:uid="{00000000-0005-0000-0000-000018990000}"/>
    <cellStyle name="Nota 2 4 3 9" xfId="39147" xr:uid="{00000000-0005-0000-0000-000019990000}"/>
    <cellStyle name="Nota 2 4 4" xfId="39148" xr:uid="{00000000-0005-0000-0000-00001A990000}"/>
    <cellStyle name="Nota 2 4 4 10" xfId="39149" xr:uid="{00000000-0005-0000-0000-00001B990000}"/>
    <cellStyle name="Nota 2 4 4 11" xfId="39150" xr:uid="{00000000-0005-0000-0000-00001C990000}"/>
    <cellStyle name="Nota 2 4 4 12" xfId="39151" xr:uid="{00000000-0005-0000-0000-00001D990000}"/>
    <cellStyle name="Nota 2 4 4 13" xfId="39152" xr:uid="{00000000-0005-0000-0000-00001E990000}"/>
    <cellStyle name="Nota 2 4 4 2" xfId="39153" xr:uid="{00000000-0005-0000-0000-00001F990000}"/>
    <cellStyle name="Nota 2 4 4 3" xfId="39154" xr:uid="{00000000-0005-0000-0000-000020990000}"/>
    <cellStyle name="Nota 2 4 4 4" xfId="39155" xr:uid="{00000000-0005-0000-0000-000021990000}"/>
    <cellStyle name="Nota 2 4 4 5" xfId="39156" xr:uid="{00000000-0005-0000-0000-000022990000}"/>
    <cellStyle name="Nota 2 4 4 6" xfId="39157" xr:uid="{00000000-0005-0000-0000-000023990000}"/>
    <cellStyle name="Nota 2 4 4 7" xfId="39158" xr:uid="{00000000-0005-0000-0000-000024990000}"/>
    <cellStyle name="Nota 2 4 4 8" xfId="39159" xr:uid="{00000000-0005-0000-0000-000025990000}"/>
    <cellStyle name="Nota 2 4 4 9" xfId="39160" xr:uid="{00000000-0005-0000-0000-000026990000}"/>
    <cellStyle name="Nota 2 4 5" xfId="39161" xr:uid="{00000000-0005-0000-0000-000027990000}"/>
    <cellStyle name="Nota 2 4 5 10" xfId="39162" xr:uid="{00000000-0005-0000-0000-000028990000}"/>
    <cellStyle name="Nota 2 4 5 11" xfId="39163" xr:uid="{00000000-0005-0000-0000-000029990000}"/>
    <cellStyle name="Nota 2 4 5 12" xfId="39164" xr:uid="{00000000-0005-0000-0000-00002A990000}"/>
    <cellStyle name="Nota 2 4 5 13" xfId="39165" xr:uid="{00000000-0005-0000-0000-00002B990000}"/>
    <cellStyle name="Nota 2 4 5 2" xfId="39166" xr:uid="{00000000-0005-0000-0000-00002C990000}"/>
    <cellStyle name="Nota 2 4 5 3" xfId="39167" xr:uid="{00000000-0005-0000-0000-00002D990000}"/>
    <cellStyle name="Nota 2 4 5 4" xfId="39168" xr:uid="{00000000-0005-0000-0000-00002E990000}"/>
    <cellStyle name="Nota 2 4 5 5" xfId="39169" xr:uid="{00000000-0005-0000-0000-00002F990000}"/>
    <cellStyle name="Nota 2 4 5 6" xfId="39170" xr:uid="{00000000-0005-0000-0000-000030990000}"/>
    <cellStyle name="Nota 2 4 5 7" xfId="39171" xr:uid="{00000000-0005-0000-0000-000031990000}"/>
    <cellStyle name="Nota 2 4 5 8" xfId="39172" xr:uid="{00000000-0005-0000-0000-000032990000}"/>
    <cellStyle name="Nota 2 4 5 9" xfId="39173" xr:uid="{00000000-0005-0000-0000-000033990000}"/>
    <cellStyle name="Nota 2 4 6" xfId="39174" xr:uid="{00000000-0005-0000-0000-000034990000}"/>
    <cellStyle name="Nota 2 4 6 10" xfId="39175" xr:uid="{00000000-0005-0000-0000-000035990000}"/>
    <cellStyle name="Nota 2 4 6 11" xfId="39176" xr:uid="{00000000-0005-0000-0000-000036990000}"/>
    <cellStyle name="Nota 2 4 6 12" xfId="39177" xr:uid="{00000000-0005-0000-0000-000037990000}"/>
    <cellStyle name="Nota 2 4 6 13" xfId="39178" xr:uid="{00000000-0005-0000-0000-000038990000}"/>
    <cellStyle name="Nota 2 4 6 2" xfId="39179" xr:uid="{00000000-0005-0000-0000-000039990000}"/>
    <cellStyle name="Nota 2 4 6 3" xfId="39180" xr:uid="{00000000-0005-0000-0000-00003A990000}"/>
    <cellStyle name="Nota 2 4 6 4" xfId="39181" xr:uid="{00000000-0005-0000-0000-00003B990000}"/>
    <cellStyle name="Nota 2 4 6 5" xfId="39182" xr:uid="{00000000-0005-0000-0000-00003C990000}"/>
    <cellStyle name="Nota 2 4 6 6" xfId="39183" xr:uid="{00000000-0005-0000-0000-00003D990000}"/>
    <cellStyle name="Nota 2 4 6 7" xfId="39184" xr:uid="{00000000-0005-0000-0000-00003E990000}"/>
    <cellStyle name="Nota 2 4 6 8" xfId="39185" xr:uid="{00000000-0005-0000-0000-00003F990000}"/>
    <cellStyle name="Nota 2 4 6 9" xfId="39186" xr:uid="{00000000-0005-0000-0000-000040990000}"/>
    <cellStyle name="Nota 2 4 7" xfId="39187" xr:uid="{00000000-0005-0000-0000-000041990000}"/>
    <cellStyle name="Nota 2 4 7 10" xfId="39188" xr:uid="{00000000-0005-0000-0000-000042990000}"/>
    <cellStyle name="Nota 2 4 7 11" xfId="39189" xr:uid="{00000000-0005-0000-0000-000043990000}"/>
    <cellStyle name="Nota 2 4 7 12" xfId="39190" xr:uid="{00000000-0005-0000-0000-000044990000}"/>
    <cellStyle name="Nota 2 4 7 13" xfId="39191" xr:uid="{00000000-0005-0000-0000-000045990000}"/>
    <cellStyle name="Nota 2 4 7 2" xfId="39192" xr:uid="{00000000-0005-0000-0000-000046990000}"/>
    <cellStyle name="Nota 2 4 7 3" xfId="39193" xr:uid="{00000000-0005-0000-0000-000047990000}"/>
    <cellStyle name="Nota 2 4 7 4" xfId="39194" xr:uid="{00000000-0005-0000-0000-000048990000}"/>
    <cellStyle name="Nota 2 4 7 5" xfId="39195" xr:uid="{00000000-0005-0000-0000-000049990000}"/>
    <cellStyle name="Nota 2 4 7 6" xfId="39196" xr:uid="{00000000-0005-0000-0000-00004A990000}"/>
    <cellStyle name="Nota 2 4 7 7" xfId="39197" xr:uid="{00000000-0005-0000-0000-00004B990000}"/>
    <cellStyle name="Nota 2 4 7 8" xfId="39198" xr:uid="{00000000-0005-0000-0000-00004C990000}"/>
    <cellStyle name="Nota 2 4 7 9" xfId="39199" xr:uid="{00000000-0005-0000-0000-00004D990000}"/>
    <cellStyle name="Nota 2 4 8" xfId="39200" xr:uid="{00000000-0005-0000-0000-00004E990000}"/>
    <cellStyle name="Nota 2 4 8 10" xfId="39201" xr:uid="{00000000-0005-0000-0000-00004F990000}"/>
    <cellStyle name="Nota 2 4 8 11" xfId="39202" xr:uid="{00000000-0005-0000-0000-000050990000}"/>
    <cellStyle name="Nota 2 4 8 12" xfId="39203" xr:uid="{00000000-0005-0000-0000-000051990000}"/>
    <cellStyle name="Nota 2 4 8 13" xfId="39204" xr:uid="{00000000-0005-0000-0000-000052990000}"/>
    <cellStyle name="Nota 2 4 8 2" xfId="39205" xr:uid="{00000000-0005-0000-0000-000053990000}"/>
    <cellStyle name="Nota 2 4 8 3" xfId="39206" xr:uid="{00000000-0005-0000-0000-000054990000}"/>
    <cellStyle name="Nota 2 4 8 4" xfId="39207" xr:uid="{00000000-0005-0000-0000-000055990000}"/>
    <cellStyle name="Nota 2 4 8 5" xfId="39208" xr:uid="{00000000-0005-0000-0000-000056990000}"/>
    <cellStyle name="Nota 2 4 8 6" xfId="39209" xr:uid="{00000000-0005-0000-0000-000057990000}"/>
    <cellStyle name="Nota 2 4 8 7" xfId="39210" xr:uid="{00000000-0005-0000-0000-000058990000}"/>
    <cellStyle name="Nota 2 4 8 8" xfId="39211" xr:uid="{00000000-0005-0000-0000-000059990000}"/>
    <cellStyle name="Nota 2 4 8 9" xfId="39212" xr:uid="{00000000-0005-0000-0000-00005A990000}"/>
    <cellStyle name="Nota 2 4 9" xfId="39213" xr:uid="{00000000-0005-0000-0000-00005B990000}"/>
    <cellStyle name="Nota 2 4 9 10" xfId="39214" xr:uid="{00000000-0005-0000-0000-00005C990000}"/>
    <cellStyle name="Nota 2 4 9 11" xfId="39215" xr:uid="{00000000-0005-0000-0000-00005D990000}"/>
    <cellStyle name="Nota 2 4 9 12" xfId="39216" xr:uid="{00000000-0005-0000-0000-00005E990000}"/>
    <cellStyle name="Nota 2 4 9 13" xfId="39217" xr:uid="{00000000-0005-0000-0000-00005F990000}"/>
    <cellStyle name="Nota 2 4 9 2" xfId="39218" xr:uid="{00000000-0005-0000-0000-000060990000}"/>
    <cellStyle name="Nota 2 4 9 3" xfId="39219" xr:uid="{00000000-0005-0000-0000-000061990000}"/>
    <cellStyle name="Nota 2 4 9 4" xfId="39220" xr:uid="{00000000-0005-0000-0000-000062990000}"/>
    <cellStyle name="Nota 2 4 9 5" xfId="39221" xr:uid="{00000000-0005-0000-0000-000063990000}"/>
    <cellStyle name="Nota 2 4 9 6" xfId="39222" xr:uid="{00000000-0005-0000-0000-000064990000}"/>
    <cellStyle name="Nota 2 4 9 7" xfId="39223" xr:uid="{00000000-0005-0000-0000-000065990000}"/>
    <cellStyle name="Nota 2 4 9 8" xfId="39224" xr:uid="{00000000-0005-0000-0000-000066990000}"/>
    <cellStyle name="Nota 2 4 9 9" xfId="39225" xr:uid="{00000000-0005-0000-0000-000067990000}"/>
    <cellStyle name="Nota 2 5" xfId="39226" xr:uid="{00000000-0005-0000-0000-000068990000}"/>
    <cellStyle name="Nota 2 5 10" xfId="39227" xr:uid="{00000000-0005-0000-0000-000069990000}"/>
    <cellStyle name="Nota 2 5 11" xfId="39228" xr:uid="{00000000-0005-0000-0000-00006A990000}"/>
    <cellStyle name="Nota 2 5 12" xfId="39229" xr:uid="{00000000-0005-0000-0000-00006B990000}"/>
    <cellStyle name="Nota 2 5 13" xfId="39230" xr:uid="{00000000-0005-0000-0000-00006C990000}"/>
    <cellStyle name="Nota 2 5 2" xfId="39231" xr:uid="{00000000-0005-0000-0000-00006D990000}"/>
    <cellStyle name="Nota 2 5 3" xfId="39232" xr:uid="{00000000-0005-0000-0000-00006E990000}"/>
    <cellStyle name="Nota 2 5 4" xfId="39233" xr:uid="{00000000-0005-0000-0000-00006F990000}"/>
    <cellStyle name="Nota 2 5 5" xfId="39234" xr:uid="{00000000-0005-0000-0000-000070990000}"/>
    <cellStyle name="Nota 2 5 6" xfId="39235" xr:uid="{00000000-0005-0000-0000-000071990000}"/>
    <cellStyle name="Nota 2 5 7" xfId="39236" xr:uid="{00000000-0005-0000-0000-000072990000}"/>
    <cellStyle name="Nota 2 5 8" xfId="39237" xr:uid="{00000000-0005-0000-0000-000073990000}"/>
    <cellStyle name="Nota 2 5 9" xfId="39238" xr:uid="{00000000-0005-0000-0000-000074990000}"/>
    <cellStyle name="Nota 2 6" xfId="39239" xr:uid="{00000000-0005-0000-0000-000075990000}"/>
    <cellStyle name="Nota 2 6 10" xfId="39240" xr:uid="{00000000-0005-0000-0000-000076990000}"/>
    <cellStyle name="Nota 2 6 11" xfId="39241" xr:uid="{00000000-0005-0000-0000-000077990000}"/>
    <cellStyle name="Nota 2 6 12" xfId="39242" xr:uid="{00000000-0005-0000-0000-000078990000}"/>
    <cellStyle name="Nota 2 6 13" xfId="39243" xr:uid="{00000000-0005-0000-0000-000079990000}"/>
    <cellStyle name="Nota 2 6 2" xfId="39244" xr:uid="{00000000-0005-0000-0000-00007A990000}"/>
    <cellStyle name="Nota 2 6 3" xfId="39245" xr:uid="{00000000-0005-0000-0000-00007B990000}"/>
    <cellStyle name="Nota 2 6 4" xfId="39246" xr:uid="{00000000-0005-0000-0000-00007C990000}"/>
    <cellStyle name="Nota 2 6 5" xfId="39247" xr:uid="{00000000-0005-0000-0000-00007D990000}"/>
    <cellStyle name="Nota 2 6 6" xfId="39248" xr:uid="{00000000-0005-0000-0000-00007E990000}"/>
    <cellStyle name="Nota 2 6 7" xfId="39249" xr:uid="{00000000-0005-0000-0000-00007F990000}"/>
    <cellStyle name="Nota 2 6 8" xfId="39250" xr:uid="{00000000-0005-0000-0000-000080990000}"/>
    <cellStyle name="Nota 2 6 9" xfId="39251" xr:uid="{00000000-0005-0000-0000-000081990000}"/>
    <cellStyle name="Nota 2 7" xfId="39252" xr:uid="{00000000-0005-0000-0000-000082990000}"/>
    <cellStyle name="Nota 2 7 10" xfId="39253" xr:uid="{00000000-0005-0000-0000-000083990000}"/>
    <cellStyle name="Nota 2 7 11" xfId="39254" xr:uid="{00000000-0005-0000-0000-000084990000}"/>
    <cellStyle name="Nota 2 7 12" xfId="39255" xr:uid="{00000000-0005-0000-0000-000085990000}"/>
    <cellStyle name="Nota 2 7 13" xfId="39256" xr:uid="{00000000-0005-0000-0000-000086990000}"/>
    <cellStyle name="Nota 2 7 2" xfId="39257" xr:uid="{00000000-0005-0000-0000-000087990000}"/>
    <cellStyle name="Nota 2 7 3" xfId="39258" xr:uid="{00000000-0005-0000-0000-000088990000}"/>
    <cellStyle name="Nota 2 7 4" xfId="39259" xr:uid="{00000000-0005-0000-0000-000089990000}"/>
    <cellStyle name="Nota 2 7 5" xfId="39260" xr:uid="{00000000-0005-0000-0000-00008A990000}"/>
    <cellStyle name="Nota 2 7 6" xfId="39261" xr:uid="{00000000-0005-0000-0000-00008B990000}"/>
    <cellStyle name="Nota 2 7 7" xfId="39262" xr:uid="{00000000-0005-0000-0000-00008C990000}"/>
    <cellStyle name="Nota 2 7 8" xfId="39263" xr:uid="{00000000-0005-0000-0000-00008D990000}"/>
    <cellStyle name="Nota 2 7 9" xfId="39264" xr:uid="{00000000-0005-0000-0000-00008E990000}"/>
    <cellStyle name="Nota 2 8" xfId="39265" xr:uid="{00000000-0005-0000-0000-00008F990000}"/>
    <cellStyle name="Nota 2 8 10" xfId="39266" xr:uid="{00000000-0005-0000-0000-000090990000}"/>
    <cellStyle name="Nota 2 8 11" xfId="39267" xr:uid="{00000000-0005-0000-0000-000091990000}"/>
    <cellStyle name="Nota 2 8 12" xfId="39268" xr:uid="{00000000-0005-0000-0000-000092990000}"/>
    <cellStyle name="Nota 2 8 13" xfId="39269" xr:uid="{00000000-0005-0000-0000-000093990000}"/>
    <cellStyle name="Nota 2 8 2" xfId="39270" xr:uid="{00000000-0005-0000-0000-000094990000}"/>
    <cellStyle name="Nota 2 8 3" xfId="39271" xr:uid="{00000000-0005-0000-0000-000095990000}"/>
    <cellStyle name="Nota 2 8 4" xfId="39272" xr:uid="{00000000-0005-0000-0000-000096990000}"/>
    <cellStyle name="Nota 2 8 5" xfId="39273" xr:uid="{00000000-0005-0000-0000-000097990000}"/>
    <cellStyle name="Nota 2 8 6" xfId="39274" xr:uid="{00000000-0005-0000-0000-000098990000}"/>
    <cellStyle name="Nota 2 8 7" xfId="39275" xr:uid="{00000000-0005-0000-0000-000099990000}"/>
    <cellStyle name="Nota 2 8 8" xfId="39276" xr:uid="{00000000-0005-0000-0000-00009A990000}"/>
    <cellStyle name="Nota 2 8 9" xfId="39277" xr:uid="{00000000-0005-0000-0000-00009B990000}"/>
    <cellStyle name="Nota 2 9" xfId="39278" xr:uid="{00000000-0005-0000-0000-00009C990000}"/>
    <cellStyle name="Nota 2 9 10" xfId="39279" xr:uid="{00000000-0005-0000-0000-00009D990000}"/>
    <cellStyle name="Nota 2 9 11" xfId="39280" xr:uid="{00000000-0005-0000-0000-00009E990000}"/>
    <cellStyle name="Nota 2 9 12" xfId="39281" xr:uid="{00000000-0005-0000-0000-00009F990000}"/>
    <cellStyle name="Nota 2 9 13" xfId="39282" xr:uid="{00000000-0005-0000-0000-0000A0990000}"/>
    <cellStyle name="Nota 2 9 2" xfId="39283" xr:uid="{00000000-0005-0000-0000-0000A1990000}"/>
    <cellStyle name="Nota 2 9 3" xfId="39284" xr:uid="{00000000-0005-0000-0000-0000A2990000}"/>
    <cellStyle name="Nota 2 9 4" xfId="39285" xr:uid="{00000000-0005-0000-0000-0000A3990000}"/>
    <cellStyle name="Nota 2 9 5" xfId="39286" xr:uid="{00000000-0005-0000-0000-0000A4990000}"/>
    <cellStyle name="Nota 2 9 6" xfId="39287" xr:uid="{00000000-0005-0000-0000-0000A5990000}"/>
    <cellStyle name="Nota 2 9 7" xfId="39288" xr:uid="{00000000-0005-0000-0000-0000A6990000}"/>
    <cellStyle name="Nota 2 9 8" xfId="39289" xr:uid="{00000000-0005-0000-0000-0000A7990000}"/>
    <cellStyle name="Nota 2 9 9" xfId="39290" xr:uid="{00000000-0005-0000-0000-0000A8990000}"/>
    <cellStyle name="Nota 20" xfId="39291" xr:uid="{00000000-0005-0000-0000-0000A9990000}"/>
    <cellStyle name="Nota 3" xfId="39292" xr:uid="{00000000-0005-0000-0000-0000AA990000}"/>
    <cellStyle name="Nota 3 10" xfId="39293" xr:uid="{00000000-0005-0000-0000-0000AB990000}"/>
    <cellStyle name="Nota 3 10 10" xfId="39294" xr:uid="{00000000-0005-0000-0000-0000AC990000}"/>
    <cellStyle name="Nota 3 10 11" xfId="39295" xr:uid="{00000000-0005-0000-0000-0000AD990000}"/>
    <cellStyle name="Nota 3 10 12" xfId="39296" xr:uid="{00000000-0005-0000-0000-0000AE990000}"/>
    <cellStyle name="Nota 3 10 13" xfId="39297" xr:uid="{00000000-0005-0000-0000-0000AF990000}"/>
    <cellStyle name="Nota 3 10 2" xfId="39298" xr:uid="{00000000-0005-0000-0000-0000B0990000}"/>
    <cellStyle name="Nota 3 10 3" xfId="39299" xr:uid="{00000000-0005-0000-0000-0000B1990000}"/>
    <cellStyle name="Nota 3 10 4" xfId="39300" xr:uid="{00000000-0005-0000-0000-0000B2990000}"/>
    <cellStyle name="Nota 3 10 5" xfId="39301" xr:uid="{00000000-0005-0000-0000-0000B3990000}"/>
    <cellStyle name="Nota 3 10 6" xfId="39302" xr:uid="{00000000-0005-0000-0000-0000B4990000}"/>
    <cellStyle name="Nota 3 10 7" xfId="39303" xr:uid="{00000000-0005-0000-0000-0000B5990000}"/>
    <cellStyle name="Nota 3 10 8" xfId="39304" xr:uid="{00000000-0005-0000-0000-0000B6990000}"/>
    <cellStyle name="Nota 3 10 9" xfId="39305" xr:uid="{00000000-0005-0000-0000-0000B7990000}"/>
    <cellStyle name="Nota 3 11" xfId="39306" xr:uid="{00000000-0005-0000-0000-0000B8990000}"/>
    <cellStyle name="Nota 3 11 10" xfId="39307" xr:uid="{00000000-0005-0000-0000-0000B9990000}"/>
    <cellStyle name="Nota 3 11 11" xfId="39308" xr:uid="{00000000-0005-0000-0000-0000BA990000}"/>
    <cellStyle name="Nota 3 11 12" xfId="39309" xr:uid="{00000000-0005-0000-0000-0000BB990000}"/>
    <cellStyle name="Nota 3 11 13" xfId="39310" xr:uid="{00000000-0005-0000-0000-0000BC990000}"/>
    <cellStyle name="Nota 3 11 2" xfId="39311" xr:uid="{00000000-0005-0000-0000-0000BD990000}"/>
    <cellStyle name="Nota 3 11 3" xfId="39312" xr:uid="{00000000-0005-0000-0000-0000BE990000}"/>
    <cellStyle name="Nota 3 11 4" xfId="39313" xr:uid="{00000000-0005-0000-0000-0000BF990000}"/>
    <cellStyle name="Nota 3 11 5" xfId="39314" xr:uid="{00000000-0005-0000-0000-0000C0990000}"/>
    <cellStyle name="Nota 3 11 6" xfId="39315" xr:uid="{00000000-0005-0000-0000-0000C1990000}"/>
    <cellStyle name="Nota 3 11 7" xfId="39316" xr:uid="{00000000-0005-0000-0000-0000C2990000}"/>
    <cellStyle name="Nota 3 11 8" xfId="39317" xr:uid="{00000000-0005-0000-0000-0000C3990000}"/>
    <cellStyle name="Nota 3 11 9" xfId="39318" xr:uid="{00000000-0005-0000-0000-0000C4990000}"/>
    <cellStyle name="Nota 3 12" xfId="39319" xr:uid="{00000000-0005-0000-0000-0000C5990000}"/>
    <cellStyle name="Nota 3 12 10" xfId="39320" xr:uid="{00000000-0005-0000-0000-0000C6990000}"/>
    <cellStyle name="Nota 3 12 11" xfId="39321" xr:uid="{00000000-0005-0000-0000-0000C7990000}"/>
    <cellStyle name="Nota 3 12 12" xfId="39322" xr:uid="{00000000-0005-0000-0000-0000C8990000}"/>
    <cellStyle name="Nota 3 12 13" xfId="39323" xr:uid="{00000000-0005-0000-0000-0000C9990000}"/>
    <cellStyle name="Nota 3 12 2" xfId="39324" xr:uid="{00000000-0005-0000-0000-0000CA990000}"/>
    <cellStyle name="Nota 3 12 3" xfId="39325" xr:uid="{00000000-0005-0000-0000-0000CB990000}"/>
    <cellStyle name="Nota 3 12 4" xfId="39326" xr:uid="{00000000-0005-0000-0000-0000CC990000}"/>
    <cellStyle name="Nota 3 12 5" xfId="39327" xr:uid="{00000000-0005-0000-0000-0000CD990000}"/>
    <cellStyle name="Nota 3 12 6" xfId="39328" xr:uid="{00000000-0005-0000-0000-0000CE990000}"/>
    <cellStyle name="Nota 3 12 7" xfId="39329" xr:uid="{00000000-0005-0000-0000-0000CF990000}"/>
    <cellStyle name="Nota 3 12 8" xfId="39330" xr:uid="{00000000-0005-0000-0000-0000D0990000}"/>
    <cellStyle name="Nota 3 12 9" xfId="39331" xr:uid="{00000000-0005-0000-0000-0000D1990000}"/>
    <cellStyle name="Nota 3 13" xfId="39332" xr:uid="{00000000-0005-0000-0000-0000D2990000}"/>
    <cellStyle name="Nota 3 14" xfId="39333" xr:uid="{00000000-0005-0000-0000-0000D3990000}"/>
    <cellStyle name="Nota 3 15" xfId="39334" xr:uid="{00000000-0005-0000-0000-0000D4990000}"/>
    <cellStyle name="Nota 3 16" xfId="39335" xr:uid="{00000000-0005-0000-0000-0000D5990000}"/>
    <cellStyle name="Nota 3 17" xfId="39336" xr:uid="{00000000-0005-0000-0000-0000D6990000}"/>
    <cellStyle name="Nota 3 18" xfId="39337" xr:uid="{00000000-0005-0000-0000-0000D7990000}"/>
    <cellStyle name="Nota 3 19" xfId="39338" xr:uid="{00000000-0005-0000-0000-0000D8990000}"/>
    <cellStyle name="Nota 3 2" xfId="39339" xr:uid="{00000000-0005-0000-0000-0000D9990000}"/>
    <cellStyle name="Nota 3 2 10" xfId="39340" xr:uid="{00000000-0005-0000-0000-0000DA990000}"/>
    <cellStyle name="Nota 3 2 10 10" xfId="39341" xr:uid="{00000000-0005-0000-0000-0000DB990000}"/>
    <cellStyle name="Nota 3 2 10 11" xfId="39342" xr:uid="{00000000-0005-0000-0000-0000DC990000}"/>
    <cellStyle name="Nota 3 2 10 12" xfId="39343" xr:uid="{00000000-0005-0000-0000-0000DD990000}"/>
    <cellStyle name="Nota 3 2 10 13" xfId="39344" xr:uid="{00000000-0005-0000-0000-0000DE990000}"/>
    <cellStyle name="Nota 3 2 10 2" xfId="39345" xr:uid="{00000000-0005-0000-0000-0000DF990000}"/>
    <cellStyle name="Nota 3 2 10 3" xfId="39346" xr:uid="{00000000-0005-0000-0000-0000E0990000}"/>
    <cellStyle name="Nota 3 2 10 4" xfId="39347" xr:uid="{00000000-0005-0000-0000-0000E1990000}"/>
    <cellStyle name="Nota 3 2 10 5" xfId="39348" xr:uid="{00000000-0005-0000-0000-0000E2990000}"/>
    <cellStyle name="Nota 3 2 10 6" xfId="39349" xr:uid="{00000000-0005-0000-0000-0000E3990000}"/>
    <cellStyle name="Nota 3 2 10 7" xfId="39350" xr:uid="{00000000-0005-0000-0000-0000E4990000}"/>
    <cellStyle name="Nota 3 2 10 8" xfId="39351" xr:uid="{00000000-0005-0000-0000-0000E5990000}"/>
    <cellStyle name="Nota 3 2 10 9" xfId="39352" xr:uid="{00000000-0005-0000-0000-0000E6990000}"/>
    <cellStyle name="Nota 3 2 11" xfId="39353" xr:uid="{00000000-0005-0000-0000-0000E7990000}"/>
    <cellStyle name="Nota 3 2 11 10" xfId="39354" xr:uid="{00000000-0005-0000-0000-0000E8990000}"/>
    <cellStyle name="Nota 3 2 11 11" xfId="39355" xr:uid="{00000000-0005-0000-0000-0000E9990000}"/>
    <cellStyle name="Nota 3 2 11 12" xfId="39356" xr:uid="{00000000-0005-0000-0000-0000EA990000}"/>
    <cellStyle name="Nota 3 2 11 13" xfId="39357" xr:uid="{00000000-0005-0000-0000-0000EB990000}"/>
    <cellStyle name="Nota 3 2 11 2" xfId="39358" xr:uid="{00000000-0005-0000-0000-0000EC990000}"/>
    <cellStyle name="Nota 3 2 11 3" xfId="39359" xr:uid="{00000000-0005-0000-0000-0000ED990000}"/>
    <cellStyle name="Nota 3 2 11 4" xfId="39360" xr:uid="{00000000-0005-0000-0000-0000EE990000}"/>
    <cellStyle name="Nota 3 2 11 5" xfId="39361" xr:uid="{00000000-0005-0000-0000-0000EF990000}"/>
    <cellStyle name="Nota 3 2 11 6" xfId="39362" xr:uid="{00000000-0005-0000-0000-0000F0990000}"/>
    <cellStyle name="Nota 3 2 11 7" xfId="39363" xr:uid="{00000000-0005-0000-0000-0000F1990000}"/>
    <cellStyle name="Nota 3 2 11 8" xfId="39364" xr:uid="{00000000-0005-0000-0000-0000F2990000}"/>
    <cellStyle name="Nota 3 2 11 9" xfId="39365" xr:uid="{00000000-0005-0000-0000-0000F3990000}"/>
    <cellStyle name="Nota 3 2 12" xfId="39366" xr:uid="{00000000-0005-0000-0000-0000F4990000}"/>
    <cellStyle name="Nota 3 2 13" xfId="39367" xr:uid="{00000000-0005-0000-0000-0000F5990000}"/>
    <cellStyle name="Nota 3 2 14" xfId="39368" xr:uid="{00000000-0005-0000-0000-0000F6990000}"/>
    <cellStyle name="Nota 3 2 15" xfId="39369" xr:uid="{00000000-0005-0000-0000-0000F7990000}"/>
    <cellStyle name="Nota 3 2 16" xfId="39370" xr:uid="{00000000-0005-0000-0000-0000F8990000}"/>
    <cellStyle name="Nota 3 2 17" xfId="39371" xr:uid="{00000000-0005-0000-0000-0000F9990000}"/>
    <cellStyle name="Nota 3 2 18" xfId="39372" xr:uid="{00000000-0005-0000-0000-0000FA990000}"/>
    <cellStyle name="Nota 3 2 19" xfId="39373" xr:uid="{00000000-0005-0000-0000-0000FB990000}"/>
    <cellStyle name="Nota 3 2 2" xfId="39374" xr:uid="{00000000-0005-0000-0000-0000FC990000}"/>
    <cellStyle name="Nota 3 2 2 10" xfId="39375" xr:uid="{00000000-0005-0000-0000-0000FD990000}"/>
    <cellStyle name="Nota 3 2 2 11" xfId="39376" xr:uid="{00000000-0005-0000-0000-0000FE990000}"/>
    <cellStyle name="Nota 3 2 2 12" xfId="39377" xr:uid="{00000000-0005-0000-0000-0000FF990000}"/>
    <cellStyle name="Nota 3 2 2 13" xfId="39378" xr:uid="{00000000-0005-0000-0000-0000009A0000}"/>
    <cellStyle name="Nota 3 2 2 2" xfId="39379" xr:uid="{00000000-0005-0000-0000-0000019A0000}"/>
    <cellStyle name="Nota 3 2 2 3" xfId="39380" xr:uid="{00000000-0005-0000-0000-0000029A0000}"/>
    <cellStyle name="Nota 3 2 2 4" xfId="39381" xr:uid="{00000000-0005-0000-0000-0000039A0000}"/>
    <cellStyle name="Nota 3 2 2 5" xfId="39382" xr:uid="{00000000-0005-0000-0000-0000049A0000}"/>
    <cellStyle name="Nota 3 2 2 6" xfId="39383" xr:uid="{00000000-0005-0000-0000-0000059A0000}"/>
    <cellStyle name="Nota 3 2 2 7" xfId="39384" xr:uid="{00000000-0005-0000-0000-0000069A0000}"/>
    <cellStyle name="Nota 3 2 2 8" xfId="39385" xr:uid="{00000000-0005-0000-0000-0000079A0000}"/>
    <cellStyle name="Nota 3 2 2 9" xfId="39386" xr:uid="{00000000-0005-0000-0000-0000089A0000}"/>
    <cellStyle name="Nota 3 2 20" xfId="39387" xr:uid="{00000000-0005-0000-0000-0000099A0000}"/>
    <cellStyle name="Nota 3 2 21" xfId="39388" xr:uid="{00000000-0005-0000-0000-00000A9A0000}"/>
    <cellStyle name="Nota 3 2 22" xfId="39389" xr:uid="{00000000-0005-0000-0000-00000B9A0000}"/>
    <cellStyle name="Nota 3 2 23" xfId="39390" xr:uid="{00000000-0005-0000-0000-00000C9A0000}"/>
    <cellStyle name="Nota 3 2 3" xfId="39391" xr:uid="{00000000-0005-0000-0000-00000D9A0000}"/>
    <cellStyle name="Nota 3 2 3 10" xfId="39392" xr:uid="{00000000-0005-0000-0000-00000E9A0000}"/>
    <cellStyle name="Nota 3 2 3 11" xfId="39393" xr:uid="{00000000-0005-0000-0000-00000F9A0000}"/>
    <cellStyle name="Nota 3 2 3 12" xfId="39394" xr:uid="{00000000-0005-0000-0000-0000109A0000}"/>
    <cellStyle name="Nota 3 2 3 13" xfId="39395" xr:uid="{00000000-0005-0000-0000-0000119A0000}"/>
    <cellStyle name="Nota 3 2 3 2" xfId="39396" xr:uid="{00000000-0005-0000-0000-0000129A0000}"/>
    <cellStyle name="Nota 3 2 3 3" xfId="39397" xr:uid="{00000000-0005-0000-0000-0000139A0000}"/>
    <cellStyle name="Nota 3 2 3 4" xfId="39398" xr:uid="{00000000-0005-0000-0000-0000149A0000}"/>
    <cellStyle name="Nota 3 2 3 5" xfId="39399" xr:uid="{00000000-0005-0000-0000-0000159A0000}"/>
    <cellStyle name="Nota 3 2 3 6" xfId="39400" xr:uid="{00000000-0005-0000-0000-0000169A0000}"/>
    <cellStyle name="Nota 3 2 3 7" xfId="39401" xr:uid="{00000000-0005-0000-0000-0000179A0000}"/>
    <cellStyle name="Nota 3 2 3 8" xfId="39402" xr:uid="{00000000-0005-0000-0000-0000189A0000}"/>
    <cellStyle name="Nota 3 2 3 9" xfId="39403" xr:uid="{00000000-0005-0000-0000-0000199A0000}"/>
    <cellStyle name="Nota 3 2 4" xfId="39404" xr:uid="{00000000-0005-0000-0000-00001A9A0000}"/>
    <cellStyle name="Nota 3 2 4 10" xfId="39405" xr:uid="{00000000-0005-0000-0000-00001B9A0000}"/>
    <cellStyle name="Nota 3 2 4 11" xfId="39406" xr:uid="{00000000-0005-0000-0000-00001C9A0000}"/>
    <cellStyle name="Nota 3 2 4 12" xfId="39407" xr:uid="{00000000-0005-0000-0000-00001D9A0000}"/>
    <cellStyle name="Nota 3 2 4 13" xfId="39408" xr:uid="{00000000-0005-0000-0000-00001E9A0000}"/>
    <cellStyle name="Nota 3 2 4 2" xfId="39409" xr:uid="{00000000-0005-0000-0000-00001F9A0000}"/>
    <cellStyle name="Nota 3 2 4 3" xfId="39410" xr:uid="{00000000-0005-0000-0000-0000209A0000}"/>
    <cellStyle name="Nota 3 2 4 4" xfId="39411" xr:uid="{00000000-0005-0000-0000-0000219A0000}"/>
    <cellStyle name="Nota 3 2 4 5" xfId="39412" xr:uid="{00000000-0005-0000-0000-0000229A0000}"/>
    <cellStyle name="Nota 3 2 4 6" xfId="39413" xr:uid="{00000000-0005-0000-0000-0000239A0000}"/>
    <cellStyle name="Nota 3 2 4 7" xfId="39414" xr:uid="{00000000-0005-0000-0000-0000249A0000}"/>
    <cellStyle name="Nota 3 2 4 8" xfId="39415" xr:uid="{00000000-0005-0000-0000-0000259A0000}"/>
    <cellStyle name="Nota 3 2 4 9" xfId="39416" xr:uid="{00000000-0005-0000-0000-0000269A0000}"/>
    <cellStyle name="Nota 3 2 5" xfId="39417" xr:uid="{00000000-0005-0000-0000-0000279A0000}"/>
    <cellStyle name="Nota 3 2 5 10" xfId="39418" xr:uid="{00000000-0005-0000-0000-0000289A0000}"/>
    <cellStyle name="Nota 3 2 5 11" xfId="39419" xr:uid="{00000000-0005-0000-0000-0000299A0000}"/>
    <cellStyle name="Nota 3 2 5 12" xfId="39420" xr:uid="{00000000-0005-0000-0000-00002A9A0000}"/>
    <cellStyle name="Nota 3 2 5 13" xfId="39421" xr:uid="{00000000-0005-0000-0000-00002B9A0000}"/>
    <cellStyle name="Nota 3 2 5 2" xfId="39422" xr:uid="{00000000-0005-0000-0000-00002C9A0000}"/>
    <cellStyle name="Nota 3 2 5 3" xfId="39423" xr:uid="{00000000-0005-0000-0000-00002D9A0000}"/>
    <cellStyle name="Nota 3 2 5 4" xfId="39424" xr:uid="{00000000-0005-0000-0000-00002E9A0000}"/>
    <cellStyle name="Nota 3 2 5 5" xfId="39425" xr:uid="{00000000-0005-0000-0000-00002F9A0000}"/>
    <cellStyle name="Nota 3 2 5 6" xfId="39426" xr:uid="{00000000-0005-0000-0000-0000309A0000}"/>
    <cellStyle name="Nota 3 2 5 7" xfId="39427" xr:uid="{00000000-0005-0000-0000-0000319A0000}"/>
    <cellStyle name="Nota 3 2 5 8" xfId="39428" xr:uid="{00000000-0005-0000-0000-0000329A0000}"/>
    <cellStyle name="Nota 3 2 5 9" xfId="39429" xr:uid="{00000000-0005-0000-0000-0000339A0000}"/>
    <cellStyle name="Nota 3 2 6" xfId="39430" xr:uid="{00000000-0005-0000-0000-0000349A0000}"/>
    <cellStyle name="Nota 3 2 6 10" xfId="39431" xr:uid="{00000000-0005-0000-0000-0000359A0000}"/>
    <cellStyle name="Nota 3 2 6 11" xfId="39432" xr:uid="{00000000-0005-0000-0000-0000369A0000}"/>
    <cellStyle name="Nota 3 2 6 12" xfId="39433" xr:uid="{00000000-0005-0000-0000-0000379A0000}"/>
    <cellStyle name="Nota 3 2 6 13" xfId="39434" xr:uid="{00000000-0005-0000-0000-0000389A0000}"/>
    <cellStyle name="Nota 3 2 6 2" xfId="39435" xr:uid="{00000000-0005-0000-0000-0000399A0000}"/>
    <cellStyle name="Nota 3 2 6 3" xfId="39436" xr:uid="{00000000-0005-0000-0000-00003A9A0000}"/>
    <cellStyle name="Nota 3 2 6 4" xfId="39437" xr:uid="{00000000-0005-0000-0000-00003B9A0000}"/>
    <cellStyle name="Nota 3 2 6 5" xfId="39438" xr:uid="{00000000-0005-0000-0000-00003C9A0000}"/>
    <cellStyle name="Nota 3 2 6 6" xfId="39439" xr:uid="{00000000-0005-0000-0000-00003D9A0000}"/>
    <cellStyle name="Nota 3 2 6 7" xfId="39440" xr:uid="{00000000-0005-0000-0000-00003E9A0000}"/>
    <cellStyle name="Nota 3 2 6 8" xfId="39441" xr:uid="{00000000-0005-0000-0000-00003F9A0000}"/>
    <cellStyle name="Nota 3 2 6 9" xfId="39442" xr:uid="{00000000-0005-0000-0000-0000409A0000}"/>
    <cellStyle name="Nota 3 2 7" xfId="39443" xr:uid="{00000000-0005-0000-0000-0000419A0000}"/>
    <cellStyle name="Nota 3 2 7 10" xfId="39444" xr:uid="{00000000-0005-0000-0000-0000429A0000}"/>
    <cellStyle name="Nota 3 2 7 11" xfId="39445" xr:uid="{00000000-0005-0000-0000-0000439A0000}"/>
    <cellStyle name="Nota 3 2 7 12" xfId="39446" xr:uid="{00000000-0005-0000-0000-0000449A0000}"/>
    <cellStyle name="Nota 3 2 7 13" xfId="39447" xr:uid="{00000000-0005-0000-0000-0000459A0000}"/>
    <cellStyle name="Nota 3 2 7 2" xfId="39448" xr:uid="{00000000-0005-0000-0000-0000469A0000}"/>
    <cellStyle name="Nota 3 2 7 3" xfId="39449" xr:uid="{00000000-0005-0000-0000-0000479A0000}"/>
    <cellStyle name="Nota 3 2 7 4" xfId="39450" xr:uid="{00000000-0005-0000-0000-0000489A0000}"/>
    <cellStyle name="Nota 3 2 7 5" xfId="39451" xr:uid="{00000000-0005-0000-0000-0000499A0000}"/>
    <cellStyle name="Nota 3 2 7 6" xfId="39452" xr:uid="{00000000-0005-0000-0000-00004A9A0000}"/>
    <cellStyle name="Nota 3 2 7 7" xfId="39453" xr:uid="{00000000-0005-0000-0000-00004B9A0000}"/>
    <cellStyle name="Nota 3 2 7 8" xfId="39454" xr:uid="{00000000-0005-0000-0000-00004C9A0000}"/>
    <cellStyle name="Nota 3 2 7 9" xfId="39455" xr:uid="{00000000-0005-0000-0000-00004D9A0000}"/>
    <cellStyle name="Nota 3 2 8" xfId="39456" xr:uid="{00000000-0005-0000-0000-00004E9A0000}"/>
    <cellStyle name="Nota 3 2 8 10" xfId="39457" xr:uid="{00000000-0005-0000-0000-00004F9A0000}"/>
    <cellStyle name="Nota 3 2 8 11" xfId="39458" xr:uid="{00000000-0005-0000-0000-0000509A0000}"/>
    <cellStyle name="Nota 3 2 8 12" xfId="39459" xr:uid="{00000000-0005-0000-0000-0000519A0000}"/>
    <cellStyle name="Nota 3 2 8 13" xfId="39460" xr:uid="{00000000-0005-0000-0000-0000529A0000}"/>
    <cellStyle name="Nota 3 2 8 2" xfId="39461" xr:uid="{00000000-0005-0000-0000-0000539A0000}"/>
    <cellStyle name="Nota 3 2 8 3" xfId="39462" xr:uid="{00000000-0005-0000-0000-0000549A0000}"/>
    <cellStyle name="Nota 3 2 8 4" xfId="39463" xr:uid="{00000000-0005-0000-0000-0000559A0000}"/>
    <cellStyle name="Nota 3 2 8 5" xfId="39464" xr:uid="{00000000-0005-0000-0000-0000569A0000}"/>
    <cellStyle name="Nota 3 2 8 6" xfId="39465" xr:uid="{00000000-0005-0000-0000-0000579A0000}"/>
    <cellStyle name="Nota 3 2 8 7" xfId="39466" xr:uid="{00000000-0005-0000-0000-0000589A0000}"/>
    <cellStyle name="Nota 3 2 8 8" xfId="39467" xr:uid="{00000000-0005-0000-0000-0000599A0000}"/>
    <cellStyle name="Nota 3 2 8 9" xfId="39468" xr:uid="{00000000-0005-0000-0000-00005A9A0000}"/>
    <cellStyle name="Nota 3 2 9" xfId="39469" xr:uid="{00000000-0005-0000-0000-00005B9A0000}"/>
    <cellStyle name="Nota 3 2 9 10" xfId="39470" xr:uid="{00000000-0005-0000-0000-00005C9A0000}"/>
    <cellStyle name="Nota 3 2 9 11" xfId="39471" xr:uid="{00000000-0005-0000-0000-00005D9A0000}"/>
    <cellStyle name="Nota 3 2 9 12" xfId="39472" xr:uid="{00000000-0005-0000-0000-00005E9A0000}"/>
    <cellStyle name="Nota 3 2 9 13" xfId="39473" xr:uid="{00000000-0005-0000-0000-00005F9A0000}"/>
    <cellStyle name="Nota 3 2 9 2" xfId="39474" xr:uid="{00000000-0005-0000-0000-0000609A0000}"/>
    <cellStyle name="Nota 3 2 9 3" xfId="39475" xr:uid="{00000000-0005-0000-0000-0000619A0000}"/>
    <cellStyle name="Nota 3 2 9 4" xfId="39476" xr:uid="{00000000-0005-0000-0000-0000629A0000}"/>
    <cellStyle name="Nota 3 2 9 5" xfId="39477" xr:uid="{00000000-0005-0000-0000-0000639A0000}"/>
    <cellStyle name="Nota 3 2 9 6" xfId="39478" xr:uid="{00000000-0005-0000-0000-0000649A0000}"/>
    <cellStyle name="Nota 3 2 9 7" xfId="39479" xr:uid="{00000000-0005-0000-0000-0000659A0000}"/>
    <cellStyle name="Nota 3 2 9 8" xfId="39480" xr:uid="{00000000-0005-0000-0000-0000669A0000}"/>
    <cellStyle name="Nota 3 2 9 9" xfId="39481" xr:uid="{00000000-0005-0000-0000-0000679A0000}"/>
    <cellStyle name="Nota 3 20" xfId="39482" xr:uid="{00000000-0005-0000-0000-0000689A0000}"/>
    <cellStyle name="Nota 3 21" xfId="39483" xr:uid="{00000000-0005-0000-0000-0000699A0000}"/>
    <cellStyle name="Nota 3 22" xfId="39484" xr:uid="{00000000-0005-0000-0000-00006A9A0000}"/>
    <cellStyle name="Nota 3 23" xfId="39485" xr:uid="{00000000-0005-0000-0000-00006B9A0000}"/>
    <cellStyle name="Nota 3 24" xfId="39486" xr:uid="{00000000-0005-0000-0000-00006C9A0000}"/>
    <cellStyle name="Nota 3 3" xfId="39487" xr:uid="{00000000-0005-0000-0000-00006D9A0000}"/>
    <cellStyle name="Nota 3 3 10" xfId="39488" xr:uid="{00000000-0005-0000-0000-00006E9A0000}"/>
    <cellStyle name="Nota 3 3 11" xfId="39489" xr:uid="{00000000-0005-0000-0000-00006F9A0000}"/>
    <cellStyle name="Nota 3 3 12" xfId="39490" xr:uid="{00000000-0005-0000-0000-0000709A0000}"/>
    <cellStyle name="Nota 3 3 13" xfId="39491" xr:uid="{00000000-0005-0000-0000-0000719A0000}"/>
    <cellStyle name="Nota 3 3 2" xfId="39492" xr:uid="{00000000-0005-0000-0000-0000729A0000}"/>
    <cellStyle name="Nota 3 3 3" xfId="39493" xr:uid="{00000000-0005-0000-0000-0000739A0000}"/>
    <cellStyle name="Nota 3 3 4" xfId="39494" xr:uid="{00000000-0005-0000-0000-0000749A0000}"/>
    <cellStyle name="Nota 3 3 5" xfId="39495" xr:uid="{00000000-0005-0000-0000-0000759A0000}"/>
    <cellStyle name="Nota 3 3 6" xfId="39496" xr:uid="{00000000-0005-0000-0000-0000769A0000}"/>
    <cellStyle name="Nota 3 3 7" xfId="39497" xr:uid="{00000000-0005-0000-0000-0000779A0000}"/>
    <cellStyle name="Nota 3 3 8" xfId="39498" xr:uid="{00000000-0005-0000-0000-0000789A0000}"/>
    <cellStyle name="Nota 3 3 9" xfId="39499" xr:uid="{00000000-0005-0000-0000-0000799A0000}"/>
    <cellStyle name="Nota 3 4" xfId="39500" xr:uid="{00000000-0005-0000-0000-00007A9A0000}"/>
    <cellStyle name="Nota 3 4 10" xfId="39501" xr:uid="{00000000-0005-0000-0000-00007B9A0000}"/>
    <cellStyle name="Nota 3 4 11" xfId="39502" xr:uid="{00000000-0005-0000-0000-00007C9A0000}"/>
    <cellStyle name="Nota 3 4 12" xfId="39503" xr:uid="{00000000-0005-0000-0000-00007D9A0000}"/>
    <cellStyle name="Nota 3 4 13" xfId="39504" xr:uid="{00000000-0005-0000-0000-00007E9A0000}"/>
    <cellStyle name="Nota 3 4 2" xfId="39505" xr:uid="{00000000-0005-0000-0000-00007F9A0000}"/>
    <cellStyle name="Nota 3 4 3" xfId="39506" xr:uid="{00000000-0005-0000-0000-0000809A0000}"/>
    <cellStyle name="Nota 3 4 4" xfId="39507" xr:uid="{00000000-0005-0000-0000-0000819A0000}"/>
    <cellStyle name="Nota 3 4 5" xfId="39508" xr:uid="{00000000-0005-0000-0000-0000829A0000}"/>
    <cellStyle name="Nota 3 4 6" xfId="39509" xr:uid="{00000000-0005-0000-0000-0000839A0000}"/>
    <cellStyle name="Nota 3 4 7" xfId="39510" xr:uid="{00000000-0005-0000-0000-0000849A0000}"/>
    <cellStyle name="Nota 3 4 8" xfId="39511" xr:uid="{00000000-0005-0000-0000-0000859A0000}"/>
    <cellStyle name="Nota 3 4 9" xfId="39512" xr:uid="{00000000-0005-0000-0000-0000869A0000}"/>
    <cellStyle name="Nota 3 5" xfId="39513" xr:uid="{00000000-0005-0000-0000-0000879A0000}"/>
    <cellStyle name="Nota 3 5 10" xfId="39514" xr:uid="{00000000-0005-0000-0000-0000889A0000}"/>
    <cellStyle name="Nota 3 5 11" xfId="39515" xr:uid="{00000000-0005-0000-0000-0000899A0000}"/>
    <cellStyle name="Nota 3 5 12" xfId="39516" xr:uid="{00000000-0005-0000-0000-00008A9A0000}"/>
    <cellStyle name="Nota 3 5 13" xfId="39517" xr:uid="{00000000-0005-0000-0000-00008B9A0000}"/>
    <cellStyle name="Nota 3 5 2" xfId="39518" xr:uid="{00000000-0005-0000-0000-00008C9A0000}"/>
    <cellStyle name="Nota 3 5 3" xfId="39519" xr:uid="{00000000-0005-0000-0000-00008D9A0000}"/>
    <cellStyle name="Nota 3 5 4" xfId="39520" xr:uid="{00000000-0005-0000-0000-00008E9A0000}"/>
    <cellStyle name="Nota 3 5 5" xfId="39521" xr:uid="{00000000-0005-0000-0000-00008F9A0000}"/>
    <cellStyle name="Nota 3 5 6" xfId="39522" xr:uid="{00000000-0005-0000-0000-0000909A0000}"/>
    <cellStyle name="Nota 3 5 7" xfId="39523" xr:uid="{00000000-0005-0000-0000-0000919A0000}"/>
    <cellStyle name="Nota 3 5 8" xfId="39524" xr:uid="{00000000-0005-0000-0000-0000929A0000}"/>
    <cellStyle name="Nota 3 5 9" xfId="39525" xr:uid="{00000000-0005-0000-0000-0000939A0000}"/>
    <cellStyle name="Nota 3 6" xfId="39526" xr:uid="{00000000-0005-0000-0000-0000949A0000}"/>
    <cellStyle name="Nota 3 6 10" xfId="39527" xr:uid="{00000000-0005-0000-0000-0000959A0000}"/>
    <cellStyle name="Nota 3 6 11" xfId="39528" xr:uid="{00000000-0005-0000-0000-0000969A0000}"/>
    <cellStyle name="Nota 3 6 12" xfId="39529" xr:uid="{00000000-0005-0000-0000-0000979A0000}"/>
    <cellStyle name="Nota 3 6 13" xfId="39530" xr:uid="{00000000-0005-0000-0000-0000989A0000}"/>
    <cellStyle name="Nota 3 6 2" xfId="39531" xr:uid="{00000000-0005-0000-0000-0000999A0000}"/>
    <cellStyle name="Nota 3 6 3" xfId="39532" xr:uid="{00000000-0005-0000-0000-00009A9A0000}"/>
    <cellStyle name="Nota 3 6 4" xfId="39533" xr:uid="{00000000-0005-0000-0000-00009B9A0000}"/>
    <cellStyle name="Nota 3 6 5" xfId="39534" xr:uid="{00000000-0005-0000-0000-00009C9A0000}"/>
    <cellStyle name="Nota 3 6 6" xfId="39535" xr:uid="{00000000-0005-0000-0000-00009D9A0000}"/>
    <cellStyle name="Nota 3 6 7" xfId="39536" xr:uid="{00000000-0005-0000-0000-00009E9A0000}"/>
    <cellStyle name="Nota 3 6 8" xfId="39537" xr:uid="{00000000-0005-0000-0000-00009F9A0000}"/>
    <cellStyle name="Nota 3 6 9" xfId="39538" xr:uid="{00000000-0005-0000-0000-0000A09A0000}"/>
    <cellStyle name="Nota 3 7" xfId="39539" xr:uid="{00000000-0005-0000-0000-0000A19A0000}"/>
    <cellStyle name="Nota 3 7 10" xfId="39540" xr:uid="{00000000-0005-0000-0000-0000A29A0000}"/>
    <cellStyle name="Nota 3 7 11" xfId="39541" xr:uid="{00000000-0005-0000-0000-0000A39A0000}"/>
    <cellStyle name="Nota 3 7 12" xfId="39542" xr:uid="{00000000-0005-0000-0000-0000A49A0000}"/>
    <cellStyle name="Nota 3 7 13" xfId="39543" xr:uid="{00000000-0005-0000-0000-0000A59A0000}"/>
    <cellStyle name="Nota 3 7 2" xfId="39544" xr:uid="{00000000-0005-0000-0000-0000A69A0000}"/>
    <cellStyle name="Nota 3 7 3" xfId="39545" xr:uid="{00000000-0005-0000-0000-0000A79A0000}"/>
    <cellStyle name="Nota 3 7 4" xfId="39546" xr:uid="{00000000-0005-0000-0000-0000A89A0000}"/>
    <cellStyle name="Nota 3 7 5" xfId="39547" xr:uid="{00000000-0005-0000-0000-0000A99A0000}"/>
    <cellStyle name="Nota 3 7 6" xfId="39548" xr:uid="{00000000-0005-0000-0000-0000AA9A0000}"/>
    <cellStyle name="Nota 3 7 7" xfId="39549" xr:uid="{00000000-0005-0000-0000-0000AB9A0000}"/>
    <cellStyle name="Nota 3 7 8" xfId="39550" xr:uid="{00000000-0005-0000-0000-0000AC9A0000}"/>
    <cellStyle name="Nota 3 7 9" xfId="39551" xr:uid="{00000000-0005-0000-0000-0000AD9A0000}"/>
    <cellStyle name="Nota 3 8" xfId="39552" xr:uid="{00000000-0005-0000-0000-0000AE9A0000}"/>
    <cellStyle name="Nota 3 8 10" xfId="39553" xr:uid="{00000000-0005-0000-0000-0000AF9A0000}"/>
    <cellStyle name="Nota 3 8 11" xfId="39554" xr:uid="{00000000-0005-0000-0000-0000B09A0000}"/>
    <cellStyle name="Nota 3 8 12" xfId="39555" xr:uid="{00000000-0005-0000-0000-0000B19A0000}"/>
    <cellStyle name="Nota 3 8 13" xfId="39556" xr:uid="{00000000-0005-0000-0000-0000B29A0000}"/>
    <cellStyle name="Nota 3 8 2" xfId="39557" xr:uid="{00000000-0005-0000-0000-0000B39A0000}"/>
    <cellStyle name="Nota 3 8 3" xfId="39558" xr:uid="{00000000-0005-0000-0000-0000B49A0000}"/>
    <cellStyle name="Nota 3 8 4" xfId="39559" xr:uid="{00000000-0005-0000-0000-0000B59A0000}"/>
    <cellStyle name="Nota 3 8 5" xfId="39560" xr:uid="{00000000-0005-0000-0000-0000B69A0000}"/>
    <cellStyle name="Nota 3 8 6" xfId="39561" xr:uid="{00000000-0005-0000-0000-0000B79A0000}"/>
    <cellStyle name="Nota 3 8 7" xfId="39562" xr:uid="{00000000-0005-0000-0000-0000B89A0000}"/>
    <cellStyle name="Nota 3 8 8" xfId="39563" xr:uid="{00000000-0005-0000-0000-0000B99A0000}"/>
    <cellStyle name="Nota 3 8 9" xfId="39564" xr:uid="{00000000-0005-0000-0000-0000BA9A0000}"/>
    <cellStyle name="Nota 3 9" xfId="39565" xr:uid="{00000000-0005-0000-0000-0000BB9A0000}"/>
    <cellStyle name="Nota 3 9 10" xfId="39566" xr:uid="{00000000-0005-0000-0000-0000BC9A0000}"/>
    <cellStyle name="Nota 3 9 11" xfId="39567" xr:uid="{00000000-0005-0000-0000-0000BD9A0000}"/>
    <cellStyle name="Nota 3 9 12" xfId="39568" xr:uid="{00000000-0005-0000-0000-0000BE9A0000}"/>
    <cellStyle name="Nota 3 9 13" xfId="39569" xr:uid="{00000000-0005-0000-0000-0000BF9A0000}"/>
    <cellStyle name="Nota 3 9 2" xfId="39570" xr:uid="{00000000-0005-0000-0000-0000C09A0000}"/>
    <cellStyle name="Nota 3 9 3" xfId="39571" xr:uid="{00000000-0005-0000-0000-0000C19A0000}"/>
    <cellStyle name="Nota 3 9 4" xfId="39572" xr:uid="{00000000-0005-0000-0000-0000C29A0000}"/>
    <cellStyle name="Nota 3 9 5" xfId="39573" xr:uid="{00000000-0005-0000-0000-0000C39A0000}"/>
    <cellStyle name="Nota 3 9 6" xfId="39574" xr:uid="{00000000-0005-0000-0000-0000C49A0000}"/>
    <cellStyle name="Nota 3 9 7" xfId="39575" xr:uid="{00000000-0005-0000-0000-0000C59A0000}"/>
    <cellStyle name="Nota 3 9 8" xfId="39576" xr:uid="{00000000-0005-0000-0000-0000C69A0000}"/>
    <cellStyle name="Nota 3 9 9" xfId="39577" xr:uid="{00000000-0005-0000-0000-0000C79A0000}"/>
    <cellStyle name="Nota 4" xfId="39578" xr:uid="{00000000-0005-0000-0000-0000C89A0000}"/>
    <cellStyle name="Nota 4 10" xfId="39579" xr:uid="{00000000-0005-0000-0000-0000C99A0000}"/>
    <cellStyle name="Nota 4 10 10" xfId="39580" xr:uid="{00000000-0005-0000-0000-0000CA9A0000}"/>
    <cellStyle name="Nota 4 10 11" xfId="39581" xr:uid="{00000000-0005-0000-0000-0000CB9A0000}"/>
    <cellStyle name="Nota 4 10 12" xfId="39582" xr:uid="{00000000-0005-0000-0000-0000CC9A0000}"/>
    <cellStyle name="Nota 4 10 13" xfId="39583" xr:uid="{00000000-0005-0000-0000-0000CD9A0000}"/>
    <cellStyle name="Nota 4 10 2" xfId="39584" xr:uid="{00000000-0005-0000-0000-0000CE9A0000}"/>
    <cellStyle name="Nota 4 10 3" xfId="39585" xr:uid="{00000000-0005-0000-0000-0000CF9A0000}"/>
    <cellStyle name="Nota 4 10 4" xfId="39586" xr:uid="{00000000-0005-0000-0000-0000D09A0000}"/>
    <cellStyle name="Nota 4 10 5" xfId="39587" xr:uid="{00000000-0005-0000-0000-0000D19A0000}"/>
    <cellStyle name="Nota 4 10 6" xfId="39588" xr:uid="{00000000-0005-0000-0000-0000D29A0000}"/>
    <cellStyle name="Nota 4 10 7" xfId="39589" xr:uid="{00000000-0005-0000-0000-0000D39A0000}"/>
    <cellStyle name="Nota 4 10 8" xfId="39590" xr:uid="{00000000-0005-0000-0000-0000D49A0000}"/>
    <cellStyle name="Nota 4 10 9" xfId="39591" xr:uid="{00000000-0005-0000-0000-0000D59A0000}"/>
    <cellStyle name="Nota 4 11" xfId="39592" xr:uid="{00000000-0005-0000-0000-0000D69A0000}"/>
    <cellStyle name="Nota 4 11 10" xfId="39593" xr:uid="{00000000-0005-0000-0000-0000D79A0000}"/>
    <cellStyle name="Nota 4 11 11" xfId="39594" xr:uid="{00000000-0005-0000-0000-0000D89A0000}"/>
    <cellStyle name="Nota 4 11 12" xfId="39595" xr:uid="{00000000-0005-0000-0000-0000D99A0000}"/>
    <cellStyle name="Nota 4 11 13" xfId="39596" xr:uid="{00000000-0005-0000-0000-0000DA9A0000}"/>
    <cellStyle name="Nota 4 11 2" xfId="39597" xr:uid="{00000000-0005-0000-0000-0000DB9A0000}"/>
    <cellStyle name="Nota 4 11 3" xfId="39598" xr:uid="{00000000-0005-0000-0000-0000DC9A0000}"/>
    <cellStyle name="Nota 4 11 4" xfId="39599" xr:uid="{00000000-0005-0000-0000-0000DD9A0000}"/>
    <cellStyle name="Nota 4 11 5" xfId="39600" xr:uid="{00000000-0005-0000-0000-0000DE9A0000}"/>
    <cellStyle name="Nota 4 11 6" xfId="39601" xr:uid="{00000000-0005-0000-0000-0000DF9A0000}"/>
    <cellStyle name="Nota 4 11 7" xfId="39602" xr:uid="{00000000-0005-0000-0000-0000E09A0000}"/>
    <cellStyle name="Nota 4 11 8" xfId="39603" xr:uid="{00000000-0005-0000-0000-0000E19A0000}"/>
    <cellStyle name="Nota 4 11 9" xfId="39604" xr:uid="{00000000-0005-0000-0000-0000E29A0000}"/>
    <cellStyle name="Nota 4 12" xfId="39605" xr:uid="{00000000-0005-0000-0000-0000E39A0000}"/>
    <cellStyle name="Nota 4 12 10" xfId="39606" xr:uid="{00000000-0005-0000-0000-0000E49A0000}"/>
    <cellStyle name="Nota 4 12 11" xfId="39607" xr:uid="{00000000-0005-0000-0000-0000E59A0000}"/>
    <cellStyle name="Nota 4 12 12" xfId="39608" xr:uid="{00000000-0005-0000-0000-0000E69A0000}"/>
    <cellStyle name="Nota 4 12 13" xfId="39609" xr:uid="{00000000-0005-0000-0000-0000E79A0000}"/>
    <cellStyle name="Nota 4 12 2" xfId="39610" xr:uid="{00000000-0005-0000-0000-0000E89A0000}"/>
    <cellStyle name="Nota 4 12 3" xfId="39611" xr:uid="{00000000-0005-0000-0000-0000E99A0000}"/>
    <cellStyle name="Nota 4 12 4" xfId="39612" xr:uid="{00000000-0005-0000-0000-0000EA9A0000}"/>
    <cellStyle name="Nota 4 12 5" xfId="39613" xr:uid="{00000000-0005-0000-0000-0000EB9A0000}"/>
    <cellStyle name="Nota 4 12 6" xfId="39614" xr:uid="{00000000-0005-0000-0000-0000EC9A0000}"/>
    <cellStyle name="Nota 4 12 7" xfId="39615" xr:uid="{00000000-0005-0000-0000-0000ED9A0000}"/>
    <cellStyle name="Nota 4 12 8" xfId="39616" xr:uid="{00000000-0005-0000-0000-0000EE9A0000}"/>
    <cellStyle name="Nota 4 12 9" xfId="39617" xr:uid="{00000000-0005-0000-0000-0000EF9A0000}"/>
    <cellStyle name="Nota 4 13" xfId="39618" xr:uid="{00000000-0005-0000-0000-0000F09A0000}"/>
    <cellStyle name="Nota 4 14" xfId="39619" xr:uid="{00000000-0005-0000-0000-0000F19A0000}"/>
    <cellStyle name="Nota 4 15" xfId="39620" xr:uid="{00000000-0005-0000-0000-0000F29A0000}"/>
    <cellStyle name="Nota 4 16" xfId="39621" xr:uid="{00000000-0005-0000-0000-0000F39A0000}"/>
    <cellStyle name="Nota 4 17" xfId="39622" xr:uid="{00000000-0005-0000-0000-0000F49A0000}"/>
    <cellStyle name="Nota 4 18" xfId="39623" xr:uid="{00000000-0005-0000-0000-0000F59A0000}"/>
    <cellStyle name="Nota 4 19" xfId="39624" xr:uid="{00000000-0005-0000-0000-0000F69A0000}"/>
    <cellStyle name="Nota 4 2" xfId="39625" xr:uid="{00000000-0005-0000-0000-0000F79A0000}"/>
    <cellStyle name="Nota 4 2 10" xfId="39626" xr:uid="{00000000-0005-0000-0000-0000F89A0000}"/>
    <cellStyle name="Nota 4 2 10 10" xfId="39627" xr:uid="{00000000-0005-0000-0000-0000F99A0000}"/>
    <cellStyle name="Nota 4 2 10 11" xfId="39628" xr:uid="{00000000-0005-0000-0000-0000FA9A0000}"/>
    <cellStyle name="Nota 4 2 10 12" xfId="39629" xr:uid="{00000000-0005-0000-0000-0000FB9A0000}"/>
    <cellStyle name="Nota 4 2 10 13" xfId="39630" xr:uid="{00000000-0005-0000-0000-0000FC9A0000}"/>
    <cellStyle name="Nota 4 2 10 2" xfId="39631" xr:uid="{00000000-0005-0000-0000-0000FD9A0000}"/>
    <cellStyle name="Nota 4 2 10 3" xfId="39632" xr:uid="{00000000-0005-0000-0000-0000FE9A0000}"/>
    <cellStyle name="Nota 4 2 10 4" xfId="39633" xr:uid="{00000000-0005-0000-0000-0000FF9A0000}"/>
    <cellStyle name="Nota 4 2 10 5" xfId="39634" xr:uid="{00000000-0005-0000-0000-0000009B0000}"/>
    <cellStyle name="Nota 4 2 10 6" xfId="39635" xr:uid="{00000000-0005-0000-0000-0000019B0000}"/>
    <cellStyle name="Nota 4 2 10 7" xfId="39636" xr:uid="{00000000-0005-0000-0000-0000029B0000}"/>
    <cellStyle name="Nota 4 2 10 8" xfId="39637" xr:uid="{00000000-0005-0000-0000-0000039B0000}"/>
    <cellStyle name="Nota 4 2 10 9" xfId="39638" xr:uid="{00000000-0005-0000-0000-0000049B0000}"/>
    <cellStyle name="Nota 4 2 11" xfId="39639" xr:uid="{00000000-0005-0000-0000-0000059B0000}"/>
    <cellStyle name="Nota 4 2 11 10" xfId="39640" xr:uid="{00000000-0005-0000-0000-0000069B0000}"/>
    <cellStyle name="Nota 4 2 11 11" xfId="39641" xr:uid="{00000000-0005-0000-0000-0000079B0000}"/>
    <cellStyle name="Nota 4 2 11 12" xfId="39642" xr:uid="{00000000-0005-0000-0000-0000089B0000}"/>
    <cellStyle name="Nota 4 2 11 13" xfId="39643" xr:uid="{00000000-0005-0000-0000-0000099B0000}"/>
    <cellStyle name="Nota 4 2 11 2" xfId="39644" xr:uid="{00000000-0005-0000-0000-00000A9B0000}"/>
    <cellStyle name="Nota 4 2 11 3" xfId="39645" xr:uid="{00000000-0005-0000-0000-00000B9B0000}"/>
    <cellStyle name="Nota 4 2 11 4" xfId="39646" xr:uid="{00000000-0005-0000-0000-00000C9B0000}"/>
    <cellStyle name="Nota 4 2 11 5" xfId="39647" xr:uid="{00000000-0005-0000-0000-00000D9B0000}"/>
    <cellStyle name="Nota 4 2 11 6" xfId="39648" xr:uid="{00000000-0005-0000-0000-00000E9B0000}"/>
    <cellStyle name="Nota 4 2 11 7" xfId="39649" xr:uid="{00000000-0005-0000-0000-00000F9B0000}"/>
    <cellStyle name="Nota 4 2 11 8" xfId="39650" xr:uid="{00000000-0005-0000-0000-0000109B0000}"/>
    <cellStyle name="Nota 4 2 11 9" xfId="39651" xr:uid="{00000000-0005-0000-0000-0000119B0000}"/>
    <cellStyle name="Nota 4 2 12" xfId="39652" xr:uid="{00000000-0005-0000-0000-0000129B0000}"/>
    <cellStyle name="Nota 4 2 13" xfId="39653" xr:uid="{00000000-0005-0000-0000-0000139B0000}"/>
    <cellStyle name="Nota 4 2 14" xfId="39654" xr:uid="{00000000-0005-0000-0000-0000149B0000}"/>
    <cellStyle name="Nota 4 2 15" xfId="39655" xr:uid="{00000000-0005-0000-0000-0000159B0000}"/>
    <cellStyle name="Nota 4 2 16" xfId="39656" xr:uid="{00000000-0005-0000-0000-0000169B0000}"/>
    <cellStyle name="Nota 4 2 17" xfId="39657" xr:uid="{00000000-0005-0000-0000-0000179B0000}"/>
    <cellStyle name="Nota 4 2 18" xfId="39658" xr:uid="{00000000-0005-0000-0000-0000189B0000}"/>
    <cellStyle name="Nota 4 2 19" xfId="39659" xr:uid="{00000000-0005-0000-0000-0000199B0000}"/>
    <cellStyle name="Nota 4 2 2" xfId="39660" xr:uid="{00000000-0005-0000-0000-00001A9B0000}"/>
    <cellStyle name="Nota 4 2 2 10" xfId="39661" xr:uid="{00000000-0005-0000-0000-00001B9B0000}"/>
    <cellStyle name="Nota 4 2 2 11" xfId="39662" xr:uid="{00000000-0005-0000-0000-00001C9B0000}"/>
    <cellStyle name="Nota 4 2 2 12" xfId="39663" xr:uid="{00000000-0005-0000-0000-00001D9B0000}"/>
    <cellStyle name="Nota 4 2 2 13" xfId="39664" xr:uid="{00000000-0005-0000-0000-00001E9B0000}"/>
    <cellStyle name="Nota 4 2 2 2" xfId="39665" xr:uid="{00000000-0005-0000-0000-00001F9B0000}"/>
    <cellStyle name="Nota 4 2 2 3" xfId="39666" xr:uid="{00000000-0005-0000-0000-0000209B0000}"/>
    <cellStyle name="Nota 4 2 2 4" xfId="39667" xr:uid="{00000000-0005-0000-0000-0000219B0000}"/>
    <cellStyle name="Nota 4 2 2 5" xfId="39668" xr:uid="{00000000-0005-0000-0000-0000229B0000}"/>
    <cellStyle name="Nota 4 2 2 6" xfId="39669" xr:uid="{00000000-0005-0000-0000-0000239B0000}"/>
    <cellStyle name="Nota 4 2 2 7" xfId="39670" xr:uid="{00000000-0005-0000-0000-0000249B0000}"/>
    <cellStyle name="Nota 4 2 2 8" xfId="39671" xr:uid="{00000000-0005-0000-0000-0000259B0000}"/>
    <cellStyle name="Nota 4 2 2 9" xfId="39672" xr:uid="{00000000-0005-0000-0000-0000269B0000}"/>
    <cellStyle name="Nota 4 2 20" xfId="39673" xr:uid="{00000000-0005-0000-0000-0000279B0000}"/>
    <cellStyle name="Nota 4 2 21" xfId="39674" xr:uid="{00000000-0005-0000-0000-0000289B0000}"/>
    <cellStyle name="Nota 4 2 22" xfId="39675" xr:uid="{00000000-0005-0000-0000-0000299B0000}"/>
    <cellStyle name="Nota 4 2 23" xfId="39676" xr:uid="{00000000-0005-0000-0000-00002A9B0000}"/>
    <cellStyle name="Nota 4 2 3" xfId="39677" xr:uid="{00000000-0005-0000-0000-00002B9B0000}"/>
    <cellStyle name="Nota 4 2 3 10" xfId="39678" xr:uid="{00000000-0005-0000-0000-00002C9B0000}"/>
    <cellStyle name="Nota 4 2 3 11" xfId="39679" xr:uid="{00000000-0005-0000-0000-00002D9B0000}"/>
    <cellStyle name="Nota 4 2 3 12" xfId="39680" xr:uid="{00000000-0005-0000-0000-00002E9B0000}"/>
    <cellStyle name="Nota 4 2 3 13" xfId="39681" xr:uid="{00000000-0005-0000-0000-00002F9B0000}"/>
    <cellStyle name="Nota 4 2 3 2" xfId="39682" xr:uid="{00000000-0005-0000-0000-0000309B0000}"/>
    <cellStyle name="Nota 4 2 3 3" xfId="39683" xr:uid="{00000000-0005-0000-0000-0000319B0000}"/>
    <cellStyle name="Nota 4 2 3 4" xfId="39684" xr:uid="{00000000-0005-0000-0000-0000329B0000}"/>
    <cellStyle name="Nota 4 2 3 5" xfId="39685" xr:uid="{00000000-0005-0000-0000-0000339B0000}"/>
    <cellStyle name="Nota 4 2 3 6" xfId="39686" xr:uid="{00000000-0005-0000-0000-0000349B0000}"/>
    <cellStyle name="Nota 4 2 3 7" xfId="39687" xr:uid="{00000000-0005-0000-0000-0000359B0000}"/>
    <cellStyle name="Nota 4 2 3 8" xfId="39688" xr:uid="{00000000-0005-0000-0000-0000369B0000}"/>
    <cellStyle name="Nota 4 2 3 9" xfId="39689" xr:uid="{00000000-0005-0000-0000-0000379B0000}"/>
    <cellStyle name="Nota 4 2 4" xfId="39690" xr:uid="{00000000-0005-0000-0000-0000389B0000}"/>
    <cellStyle name="Nota 4 2 4 10" xfId="39691" xr:uid="{00000000-0005-0000-0000-0000399B0000}"/>
    <cellStyle name="Nota 4 2 4 11" xfId="39692" xr:uid="{00000000-0005-0000-0000-00003A9B0000}"/>
    <cellStyle name="Nota 4 2 4 12" xfId="39693" xr:uid="{00000000-0005-0000-0000-00003B9B0000}"/>
    <cellStyle name="Nota 4 2 4 13" xfId="39694" xr:uid="{00000000-0005-0000-0000-00003C9B0000}"/>
    <cellStyle name="Nota 4 2 4 2" xfId="39695" xr:uid="{00000000-0005-0000-0000-00003D9B0000}"/>
    <cellStyle name="Nota 4 2 4 3" xfId="39696" xr:uid="{00000000-0005-0000-0000-00003E9B0000}"/>
    <cellStyle name="Nota 4 2 4 4" xfId="39697" xr:uid="{00000000-0005-0000-0000-00003F9B0000}"/>
    <cellStyle name="Nota 4 2 4 5" xfId="39698" xr:uid="{00000000-0005-0000-0000-0000409B0000}"/>
    <cellStyle name="Nota 4 2 4 6" xfId="39699" xr:uid="{00000000-0005-0000-0000-0000419B0000}"/>
    <cellStyle name="Nota 4 2 4 7" xfId="39700" xr:uid="{00000000-0005-0000-0000-0000429B0000}"/>
    <cellStyle name="Nota 4 2 4 8" xfId="39701" xr:uid="{00000000-0005-0000-0000-0000439B0000}"/>
    <cellStyle name="Nota 4 2 4 9" xfId="39702" xr:uid="{00000000-0005-0000-0000-0000449B0000}"/>
    <cellStyle name="Nota 4 2 5" xfId="39703" xr:uid="{00000000-0005-0000-0000-0000459B0000}"/>
    <cellStyle name="Nota 4 2 5 10" xfId="39704" xr:uid="{00000000-0005-0000-0000-0000469B0000}"/>
    <cellStyle name="Nota 4 2 5 11" xfId="39705" xr:uid="{00000000-0005-0000-0000-0000479B0000}"/>
    <cellStyle name="Nota 4 2 5 12" xfId="39706" xr:uid="{00000000-0005-0000-0000-0000489B0000}"/>
    <cellStyle name="Nota 4 2 5 13" xfId="39707" xr:uid="{00000000-0005-0000-0000-0000499B0000}"/>
    <cellStyle name="Nota 4 2 5 2" xfId="39708" xr:uid="{00000000-0005-0000-0000-00004A9B0000}"/>
    <cellStyle name="Nota 4 2 5 3" xfId="39709" xr:uid="{00000000-0005-0000-0000-00004B9B0000}"/>
    <cellStyle name="Nota 4 2 5 4" xfId="39710" xr:uid="{00000000-0005-0000-0000-00004C9B0000}"/>
    <cellStyle name="Nota 4 2 5 5" xfId="39711" xr:uid="{00000000-0005-0000-0000-00004D9B0000}"/>
    <cellStyle name="Nota 4 2 5 6" xfId="39712" xr:uid="{00000000-0005-0000-0000-00004E9B0000}"/>
    <cellStyle name="Nota 4 2 5 7" xfId="39713" xr:uid="{00000000-0005-0000-0000-00004F9B0000}"/>
    <cellStyle name="Nota 4 2 5 8" xfId="39714" xr:uid="{00000000-0005-0000-0000-0000509B0000}"/>
    <cellStyle name="Nota 4 2 5 9" xfId="39715" xr:uid="{00000000-0005-0000-0000-0000519B0000}"/>
    <cellStyle name="Nota 4 2 6" xfId="39716" xr:uid="{00000000-0005-0000-0000-0000529B0000}"/>
    <cellStyle name="Nota 4 2 6 10" xfId="39717" xr:uid="{00000000-0005-0000-0000-0000539B0000}"/>
    <cellStyle name="Nota 4 2 6 11" xfId="39718" xr:uid="{00000000-0005-0000-0000-0000549B0000}"/>
    <cellStyle name="Nota 4 2 6 12" xfId="39719" xr:uid="{00000000-0005-0000-0000-0000559B0000}"/>
    <cellStyle name="Nota 4 2 6 13" xfId="39720" xr:uid="{00000000-0005-0000-0000-0000569B0000}"/>
    <cellStyle name="Nota 4 2 6 2" xfId="39721" xr:uid="{00000000-0005-0000-0000-0000579B0000}"/>
    <cellStyle name="Nota 4 2 6 3" xfId="39722" xr:uid="{00000000-0005-0000-0000-0000589B0000}"/>
    <cellStyle name="Nota 4 2 6 4" xfId="39723" xr:uid="{00000000-0005-0000-0000-0000599B0000}"/>
    <cellStyle name="Nota 4 2 6 5" xfId="39724" xr:uid="{00000000-0005-0000-0000-00005A9B0000}"/>
    <cellStyle name="Nota 4 2 6 6" xfId="39725" xr:uid="{00000000-0005-0000-0000-00005B9B0000}"/>
    <cellStyle name="Nota 4 2 6 7" xfId="39726" xr:uid="{00000000-0005-0000-0000-00005C9B0000}"/>
    <cellStyle name="Nota 4 2 6 8" xfId="39727" xr:uid="{00000000-0005-0000-0000-00005D9B0000}"/>
    <cellStyle name="Nota 4 2 6 9" xfId="39728" xr:uid="{00000000-0005-0000-0000-00005E9B0000}"/>
    <cellStyle name="Nota 4 2 7" xfId="39729" xr:uid="{00000000-0005-0000-0000-00005F9B0000}"/>
    <cellStyle name="Nota 4 2 7 10" xfId="39730" xr:uid="{00000000-0005-0000-0000-0000609B0000}"/>
    <cellStyle name="Nota 4 2 7 11" xfId="39731" xr:uid="{00000000-0005-0000-0000-0000619B0000}"/>
    <cellStyle name="Nota 4 2 7 12" xfId="39732" xr:uid="{00000000-0005-0000-0000-0000629B0000}"/>
    <cellStyle name="Nota 4 2 7 13" xfId="39733" xr:uid="{00000000-0005-0000-0000-0000639B0000}"/>
    <cellStyle name="Nota 4 2 7 2" xfId="39734" xr:uid="{00000000-0005-0000-0000-0000649B0000}"/>
    <cellStyle name="Nota 4 2 7 3" xfId="39735" xr:uid="{00000000-0005-0000-0000-0000659B0000}"/>
    <cellStyle name="Nota 4 2 7 4" xfId="39736" xr:uid="{00000000-0005-0000-0000-0000669B0000}"/>
    <cellStyle name="Nota 4 2 7 5" xfId="39737" xr:uid="{00000000-0005-0000-0000-0000679B0000}"/>
    <cellStyle name="Nota 4 2 7 6" xfId="39738" xr:uid="{00000000-0005-0000-0000-0000689B0000}"/>
    <cellStyle name="Nota 4 2 7 7" xfId="39739" xr:uid="{00000000-0005-0000-0000-0000699B0000}"/>
    <cellStyle name="Nota 4 2 7 8" xfId="39740" xr:uid="{00000000-0005-0000-0000-00006A9B0000}"/>
    <cellStyle name="Nota 4 2 7 9" xfId="39741" xr:uid="{00000000-0005-0000-0000-00006B9B0000}"/>
    <cellStyle name="Nota 4 2 8" xfId="39742" xr:uid="{00000000-0005-0000-0000-00006C9B0000}"/>
    <cellStyle name="Nota 4 2 8 10" xfId="39743" xr:uid="{00000000-0005-0000-0000-00006D9B0000}"/>
    <cellStyle name="Nota 4 2 8 11" xfId="39744" xr:uid="{00000000-0005-0000-0000-00006E9B0000}"/>
    <cellStyle name="Nota 4 2 8 12" xfId="39745" xr:uid="{00000000-0005-0000-0000-00006F9B0000}"/>
    <cellStyle name="Nota 4 2 8 13" xfId="39746" xr:uid="{00000000-0005-0000-0000-0000709B0000}"/>
    <cellStyle name="Nota 4 2 8 2" xfId="39747" xr:uid="{00000000-0005-0000-0000-0000719B0000}"/>
    <cellStyle name="Nota 4 2 8 3" xfId="39748" xr:uid="{00000000-0005-0000-0000-0000729B0000}"/>
    <cellStyle name="Nota 4 2 8 4" xfId="39749" xr:uid="{00000000-0005-0000-0000-0000739B0000}"/>
    <cellStyle name="Nota 4 2 8 5" xfId="39750" xr:uid="{00000000-0005-0000-0000-0000749B0000}"/>
    <cellStyle name="Nota 4 2 8 6" xfId="39751" xr:uid="{00000000-0005-0000-0000-0000759B0000}"/>
    <cellStyle name="Nota 4 2 8 7" xfId="39752" xr:uid="{00000000-0005-0000-0000-0000769B0000}"/>
    <cellStyle name="Nota 4 2 8 8" xfId="39753" xr:uid="{00000000-0005-0000-0000-0000779B0000}"/>
    <cellStyle name="Nota 4 2 8 9" xfId="39754" xr:uid="{00000000-0005-0000-0000-0000789B0000}"/>
    <cellStyle name="Nota 4 2 9" xfId="39755" xr:uid="{00000000-0005-0000-0000-0000799B0000}"/>
    <cellStyle name="Nota 4 2 9 10" xfId="39756" xr:uid="{00000000-0005-0000-0000-00007A9B0000}"/>
    <cellStyle name="Nota 4 2 9 11" xfId="39757" xr:uid="{00000000-0005-0000-0000-00007B9B0000}"/>
    <cellStyle name="Nota 4 2 9 12" xfId="39758" xr:uid="{00000000-0005-0000-0000-00007C9B0000}"/>
    <cellStyle name="Nota 4 2 9 13" xfId="39759" xr:uid="{00000000-0005-0000-0000-00007D9B0000}"/>
    <cellStyle name="Nota 4 2 9 2" xfId="39760" xr:uid="{00000000-0005-0000-0000-00007E9B0000}"/>
    <cellStyle name="Nota 4 2 9 3" xfId="39761" xr:uid="{00000000-0005-0000-0000-00007F9B0000}"/>
    <cellStyle name="Nota 4 2 9 4" xfId="39762" xr:uid="{00000000-0005-0000-0000-0000809B0000}"/>
    <cellStyle name="Nota 4 2 9 5" xfId="39763" xr:uid="{00000000-0005-0000-0000-0000819B0000}"/>
    <cellStyle name="Nota 4 2 9 6" xfId="39764" xr:uid="{00000000-0005-0000-0000-0000829B0000}"/>
    <cellStyle name="Nota 4 2 9 7" xfId="39765" xr:uid="{00000000-0005-0000-0000-0000839B0000}"/>
    <cellStyle name="Nota 4 2 9 8" xfId="39766" xr:uid="{00000000-0005-0000-0000-0000849B0000}"/>
    <cellStyle name="Nota 4 2 9 9" xfId="39767" xr:uid="{00000000-0005-0000-0000-0000859B0000}"/>
    <cellStyle name="Nota 4 20" xfId="39768" xr:uid="{00000000-0005-0000-0000-0000869B0000}"/>
    <cellStyle name="Nota 4 21" xfId="39769" xr:uid="{00000000-0005-0000-0000-0000879B0000}"/>
    <cellStyle name="Nota 4 22" xfId="39770" xr:uid="{00000000-0005-0000-0000-0000889B0000}"/>
    <cellStyle name="Nota 4 23" xfId="39771" xr:uid="{00000000-0005-0000-0000-0000899B0000}"/>
    <cellStyle name="Nota 4 24" xfId="39772" xr:uid="{00000000-0005-0000-0000-00008A9B0000}"/>
    <cellStyle name="Nota 4 3" xfId="39773" xr:uid="{00000000-0005-0000-0000-00008B9B0000}"/>
    <cellStyle name="Nota 4 3 10" xfId="39774" xr:uid="{00000000-0005-0000-0000-00008C9B0000}"/>
    <cellStyle name="Nota 4 3 11" xfId="39775" xr:uid="{00000000-0005-0000-0000-00008D9B0000}"/>
    <cellStyle name="Nota 4 3 12" xfId="39776" xr:uid="{00000000-0005-0000-0000-00008E9B0000}"/>
    <cellStyle name="Nota 4 3 13" xfId="39777" xr:uid="{00000000-0005-0000-0000-00008F9B0000}"/>
    <cellStyle name="Nota 4 3 2" xfId="39778" xr:uid="{00000000-0005-0000-0000-0000909B0000}"/>
    <cellStyle name="Nota 4 3 3" xfId="39779" xr:uid="{00000000-0005-0000-0000-0000919B0000}"/>
    <cellStyle name="Nota 4 3 4" xfId="39780" xr:uid="{00000000-0005-0000-0000-0000929B0000}"/>
    <cellStyle name="Nota 4 3 5" xfId="39781" xr:uid="{00000000-0005-0000-0000-0000939B0000}"/>
    <cellStyle name="Nota 4 3 6" xfId="39782" xr:uid="{00000000-0005-0000-0000-0000949B0000}"/>
    <cellStyle name="Nota 4 3 7" xfId="39783" xr:uid="{00000000-0005-0000-0000-0000959B0000}"/>
    <cellStyle name="Nota 4 3 8" xfId="39784" xr:uid="{00000000-0005-0000-0000-0000969B0000}"/>
    <cellStyle name="Nota 4 3 9" xfId="39785" xr:uid="{00000000-0005-0000-0000-0000979B0000}"/>
    <cellStyle name="Nota 4 4" xfId="39786" xr:uid="{00000000-0005-0000-0000-0000989B0000}"/>
    <cellStyle name="Nota 4 4 10" xfId="39787" xr:uid="{00000000-0005-0000-0000-0000999B0000}"/>
    <cellStyle name="Nota 4 4 11" xfId="39788" xr:uid="{00000000-0005-0000-0000-00009A9B0000}"/>
    <cellStyle name="Nota 4 4 12" xfId="39789" xr:uid="{00000000-0005-0000-0000-00009B9B0000}"/>
    <cellStyle name="Nota 4 4 13" xfId="39790" xr:uid="{00000000-0005-0000-0000-00009C9B0000}"/>
    <cellStyle name="Nota 4 4 2" xfId="39791" xr:uid="{00000000-0005-0000-0000-00009D9B0000}"/>
    <cellStyle name="Nota 4 4 3" xfId="39792" xr:uid="{00000000-0005-0000-0000-00009E9B0000}"/>
    <cellStyle name="Nota 4 4 4" xfId="39793" xr:uid="{00000000-0005-0000-0000-00009F9B0000}"/>
    <cellStyle name="Nota 4 4 5" xfId="39794" xr:uid="{00000000-0005-0000-0000-0000A09B0000}"/>
    <cellStyle name="Nota 4 4 6" xfId="39795" xr:uid="{00000000-0005-0000-0000-0000A19B0000}"/>
    <cellStyle name="Nota 4 4 7" xfId="39796" xr:uid="{00000000-0005-0000-0000-0000A29B0000}"/>
    <cellStyle name="Nota 4 4 8" xfId="39797" xr:uid="{00000000-0005-0000-0000-0000A39B0000}"/>
    <cellStyle name="Nota 4 4 9" xfId="39798" xr:uid="{00000000-0005-0000-0000-0000A49B0000}"/>
    <cellStyle name="Nota 4 5" xfId="39799" xr:uid="{00000000-0005-0000-0000-0000A59B0000}"/>
    <cellStyle name="Nota 4 5 10" xfId="39800" xr:uid="{00000000-0005-0000-0000-0000A69B0000}"/>
    <cellStyle name="Nota 4 5 11" xfId="39801" xr:uid="{00000000-0005-0000-0000-0000A79B0000}"/>
    <cellStyle name="Nota 4 5 12" xfId="39802" xr:uid="{00000000-0005-0000-0000-0000A89B0000}"/>
    <cellStyle name="Nota 4 5 13" xfId="39803" xr:uid="{00000000-0005-0000-0000-0000A99B0000}"/>
    <cellStyle name="Nota 4 5 2" xfId="39804" xr:uid="{00000000-0005-0000-0000-0000AA9B0000}"/>
    <cellStyle name="Nota 4 5 3" xfId="39805" xr:uid="{00000000-0005-0000-0000-0000AB9B0000}"/>
    <cellStyle name="Nota 4 5 4" xfId="39806" xr:uid="{00000000-0005-0000-0000-0000AC9B0000}"/>
    <cellStyle name="Nota 4 5 5" xfId="39807" xr:uid="{00000000-0005-0000-0000-0000AD9B0000}"/>
    <cellStyle name="Nota 4 5 6" xfId="39808" xr:uid="{00000000-0005-0000-0000-0000AE9B0000}"/>
    <cellStyle name="Nota 4 5 7" xfId="39809" xr:uid="{00000000-0005-0000-0000-0000AF9B0000}"/>
    <cellStyle name="Nota 4 5 8" xfId="39810" xr:uid="{00000000-0005-0000-0000-0000B09B0000}"/>
    <cellStyle name="Nota 4 5 9" xfId="39811" xr:uid="{00000000-0005-0000-0000-0000B19B0000}"/>
    <cellStyle name="Nota 4 6" xfId="39812" xr:uid="{00000000-0005-0000-0000-0000B29B0000}"/>
    <cellStyle name="Nota 4 6 10" xfId="39813" xr:uid="{00000000-0005-0000-0000-0000B39B0000}"/>
    <cellStyle name="Nota 4 6 11" xfId="39814" xr:uid="{00000000-0005-0000-0000-0000B49B0000}"/>
    <cellStyle name="Nota 4 6 12" xfId="39815" xr:uid="{00000000-0005-0000-0000-0000B59B0000}"/>
    <cellStyle name="Nota 4 6 13" xfId="39816" xr:uid="{00000000-0005-0000-0000-0000B69B0000}"/>
    <cellStyle name="Nota 4 6 2" xfId="39817" xr:uid="{00000000-0005-0000-0000-0000B79B0000}"/>
    <cellStyle name="Nota 4 6 3" xfId="39818" xr:uid="{00000000-0005-0000-0000-0000B89B0000}"/>
    <cellStyle name="Nota 4 6 4" xfId="39819" xr:uid="{00000000-0005-0000-0000-0000B99B0000}"/>
    <cellStyle name="Nota 4 6 5" xfId="39820" xr:uid="{00000000-0005-0000-0000-0000BA9B0000}"/>
    <cellStyle name="Nota 4 6 6" xfId="39821" xr:uid="{00000000-0005-0000-0000-0000BB9B0000}"/>
    <cellStyle name="Nota 4 6 7" xfId="39822" xr:uid="{00000000-0005-0000-0000-0000BC9B0000}"/>
    <cellStyle name="Nota 4 6 8" xfId="39823" xr:uid="{00000000-0005-0000-0000-0000BD9B0000}"/>
    <cellStyle name="Nota 4 6 9" xfId="39824" xr:uid="{00000000-0005-0000-0000-0000BE9B0000}"/>
    <cellStyle name="Nota 4 7" xfId="39825" xr:uid="{00000000-0005-0000-0000-0000BF9B0000}"/>
    <cellStyle name="Nota 4 7 10" xfId="39826" xr:uid="{00000000-0005-0000-0000-0000C09B0000}"/>
    <cellStyle name="Nota 4 7 11" xfId="39827" xr:uid="{00000000-0005-0000-0000-0000C19B0000}"/>
    <cellStyle name="Nota 4 7 12" xfId="39828" xr:uid="{00000000-0005-0000-0000-0000C29B0000}"/>
    <cellStyle name="Nota 4 7 13" xfId="39829" xr:uid="{00000000-0005-0000-0000-0000C39B0000}"/>
    <cellStyle name="Nota 4 7 2" xfId="39830" xr:uid="{00000000-0005-0000-0000-0000C49B0000}"/>
    <cellStyle name="Nota 4 7 3" xfId="39831" xr:uid="{00000000-0005-0000-0000-0000C59B0000}"/>
    <cellStyle name="Nota 4 7 4" xfId="39832" xr:uid="{00000000-0005-0000-0000-0000C69B0000}"/>
    <cellStyle name="Nota 4 7 5" xfId="39833" xr:uid="{00000000-0005-0000-0000-0000C79B0000}"/>
    <cellStyle name="Nota 4 7 6" xfId="39834" xr:uid="{00000000-0005-0000-0000-0000C89B0000}"/>
    <cellStyle name="Nota 4 7 7" xfId="39835" xr:uid="{00000000-0005-0000-0000-0000C99B0000}"/>
    <cellStyle name="Nota 4 7 8" xfId="39836" xr:uid="{00000000-0005-0000-0000-0000CA9B0000}"/>
    <cellStyle name="Nota 4 7 9" xfId="39837" xr:uid="{00000000-0005-0000-0000-0000CB9B0000}"/>
    <cellStyle name="Nota 4 8" xfId="39838" xr:uid="{00000000-0005-0000-0000-0000CC9B0000}"/>
    <cellStyle name="Nota 4 8 10" xfId="39839" xr:uid="{00000000-0005-0000-0000-0000CD9B0000}"/>
    <cellStyle name="Nota 4 8 11" xfId="39840" xr:uid="{00000000-0005-0000-0000-0000CE9B0000}"/>
    <cellStyle name="Nota 4 8 12" xfId="39841" xr:uid="{00000000-0005-0000-0000-0000CF9B0000}"/>
    <cellStyle name="Nota 4 8 13" xfId="39842" xr:uid="{00000000-0005-0000-0000-0000D09B0000}"/>
    <cellStyle name="Nota 4 8 2" xfId="39843" xr:uid="{00000000-0005-0000-0000-0000D19B0000}"/>
    <cellStyle name="Nota 4 8 3" xfId="39844" xr:uid="{00000000-0005-0000-0000-0000D29B0000}"/>
    <cellStyle name="Nota 4 8 4" xfId="39845" xr:uid="{00000000-0005-0000-0000-0000D39B0000}"/>
    <cellStyle name="Nota 4 8 5" xfId="39846" xr:uid="{00000000-0005-0000-0000-0000D49B0000}"/>
    <cellStyle name="Nota 4 8 6" xfId="39847" xr:uid="{00000000-0005-0000-0000-0000D59B0000}"/>
    <cellStyle name="Nota 4 8 7" xfId="39848" xr:uid="{00000000-0005-0000-0000-0000D69B0000}"/>
    <cellStyle name="Nota 4 8 8" xfId="39849" xr:uid="{00000000-0005-0000-0000-0000D79B0000}"/>
    <cellStyle name="Nota 4 8 9" xfId="39850" xr:uid="{00000000-0005-0000-0000-0000D89B0000}"/>
    <cellStyle name="Nota 4 9" xfId="39851" xr:uid="{00000000-0005-0000-0000-0000D99B0000}"/>
    <cellStyle name="Nota 4 9 10" xfId="39852" xr:uid="{00000000-0005-0000-0000-0000DA9B0000}"/>
    <cellStyle name="Nota 4 9 11" xfId="39853" xr:uid="{00000000-0005-0000-0000-0000DB9B0000}"/>
    <cellStyle name="Nota 4 9 12" xfId="39854" xr:uid="{00000000-0005-0000-0000-0000DC9B0000}"/>
    <cellStyle name="Nota 4 9 13" xfId="39855" xr:uid="{00000000-0005-0000-0000-0000DD9B0000}"/>
    <cellStyle name="Nota 4 9 2" xfId="39856" xr:uid="{00000000-0005-0000-0000-0000DE9B0000}"/>
    <cellStyle name="Nota 4 9 3" xfId="39857" xr:uid="{00000000-0005-0000-0000-0000DF9B0000}"/>
    <cellStyle name="Nota 4 9 4" xfId="39858" xr:uid="{00000000-0005-0000-0000-0000E09B0000}"/>
    <cellStyle name="Nota 4 9 5" xfId="39859" xr:uid="{00000000-0005-0000-0000-0000E19B0000}"/>
    <cellStyle name="Nota 4 9 6" xfId="39860" xr:uid="{00000000-0005-0000-0000-0000E29B0000}"/>
    <cellStyle name="Nota 4 9 7" xfId="39861" xr:uid="{00000000-0005-0000-0000-0000E39B0000}"/>
    <cellStyle name="Nota 4 9 8" xfId="39862" xr:uid="{00000000-0005-0000-0000-0000E49B0000}"/>
    <cellStyle name="Nota 4 9 9" xfId="39863" xr:uid="{00000000-0005-0000-0000-0000E59B0000}"/>
    <cellStyle name="Nota 5" xfId="39864" xr:uid="{00000000-0005-0000-0000-0000E69B0000}"/>
    <cellStyle name="Nota 5 10" xfId="39865" xr:uid="{00000000-0005-0000-0000-0000E79B0000}"/>
    <cellStyle name="Nota 5 10 10" xfId="39866" xr:uid="{00000000-0005-0000-0000-0000E89B0000}"/>
    <cellStyle name="Nota 5 10 11" xfId="39867" xr:uid="{00000000-0005-0000-0000-0000E99B0000}"/>
    <cellStyle name="Nota 5 10 12" xfId="39868" xr:uid="{00000000-0005-0000-0000-0000EA9B0000}"/>
    <cellStyle name="Nota 5 10 13" xfId="39869" xr:uid="{00000000-0005-0000-0000-0000EB9B0000}"/>
    <cellStyle name="Nota 5 10 2" xfId="39870" xr:uid="{00000000-0005-0000-0000-0000EC9B0000}"/>
    <cellStyle name="Nota 5 10 3" xfId="39871" xr:uid="{00000000-0005-0000-0000-0000ED9B0000}"/>
    <cellStyle name="Nota 5 10 4" xfId="39872" xr:uid="{00000000-0005-0000-0000-0000EE9B0000}"/>
    <cellStyle name="Nota 5 10 5" xfId="39873" xr:uid="{00000000-0005-0000-0000-0000EF9B0000}"/>
    <cellStyle name="Nota 5 10 6" xfId="39874" xr:uid="{00000000-0005-0000-0000-0000F09B0000}"/>
    <cellStyle name="Nota 5 10 7" xfId="39875" xr:uid="{00000000-0005-0000-0000-0000F19B0000}"/>
    <cellStyle name="Nota 5 10 8" xfId="39876" xr:uid="{00000000-0005-0000-0000-0000F29B0000}"/>
    <cellStyle name="Nota 5 10 9" xfId="39877" xr:uid="{00000000-0005-0000-0000-0000F39B0000}"/>
    <cellStyle name="Nota 5 11" xfId="39878" xr:uid="{00000000-0005-0000-0000-0000F49B0000}"/>
    <cellStyle name="Nota 5 11 10" xfId="39879" xr:uid="{00000000-0005-0000-0000-0000F59B0000}"/>
    <cellStyle name="Nota 5 11 11" xfId="39880" xr:uid="{00000000-0005-0000-0000-0000F69B0000}"/>
    <cellStyle name="Nota 5 11 12" xfId="39881" xr:uid="{00000000-0005-0000-0000-0000F79B0000}"/>
    <cellStyle name="Nota 5 11 13" xfId="39882" xr:uid="{00000000-0005-0000-0000-0000F89B0000}"/>
    <cellStyle name="Nota 5 11 2" xfId="39883" xr:uid="{00000000-0005-0000-0000-0000F99B0000}"/>
    <cellStyle name="Nota 5 11 3" xfId="39884" xr:uid="{00000000-0005-0000-0000-0000FA9B0000}"/>
    <cellStyle name="Nota 5 11 4" xfId="39885" xr:uid="{00000000-0005-0000-0000-0000FB9B0000}"/>
    <cellStyle name="Nota 5 11 5" xfId="39886" xr:uid="{00000000-0005-0000-0000-0000FC9B0000}"/>
    <cellStyle name="Nota 5 11 6" xfId="39887" xr:uid="{00000000-0005-0000-0000-0000FD9B0000}"/>
    <cellStyle name="Nota 5 11 7" xfId="39888" xr:uid="{00000000-0005-0000-0000-0000FE9B0000}"/>
    <cellStyle name="Nota 5 11 8" xfId="39889" xr:uid="{00000000-0005-0000-0000-0000FF9B0000}"/>
    <cellStyle name="Nota 5 11 9" xfId="39890" xr:uid="{00000000-0005-0000-0000-0000009C0000}"/>
    <cellStyle name="Nota 5 12" xfId="39891" xr:uid="{00000000-0005-0000-0000-0000019C0000}"/>
    <cellStyle name="Nota 5 12 10" xfId="39892" xr:uid="{00000000-0005-0000-0000-0000029C0000}"/>
    <cellStyle name="Nota 5 12 11" xfId="39893" xr:uid="{00000000-0005-0000-0000-0000039C0000}"/>
    <cellStyle name="Nota 5 12 12" xfId="39894" xr:uid="{00000000-0005-0000-0000-0000049C0000}"/>
    <cellStyle name="Nota 5 12 13" xfId="39895" xr:uid="{00000000-0005-0000-0000-0000059C0000}"/>
    <cellStyle name="Nota 5 12 2" xfId="39896" xr:uid="{00000000-0005-0000-0000-0000069C0000}"/>
    <cellStyle name="Nota 5 12 3" xfId="39897" xr:uid="{00000000-0005-0000-0000-0000079C0000}"/>
    <cellStyle name="Nota 5 12 4" xfId="39898" xr:uid="{00000000-0005-0000-0000-0000089C0000}"/>
    <cellStyle name="Nota 5 12 5" xfId="39899" xr:uid="{00000000-0005-0000-0000-0000099C0000}"/>
    <cellStyle name="Nota 5 12 6" xfId="39900" xr:uid="{00000000-0005-0000-0000-00000A9C0000}"/>
    <cellStyle name="Nota 5 12 7" xfId="39901" xr:uid="{00000000-0005-0000-0000-00000B9C0000}"/>
    <cellStyle name="Nota 5 12 8" xfId="39902" xr:uid="{00000000-0005-0000-0000-00000C9C0000}"/>
    <cellStyle name="Nota 5 12 9" xfId="39903" xr:uid="{00000000-0005-0000-0000-00000D9C0000}"/>
    <cellStyle name="Nota 5 13" xfId="39904" xr:uid="{00000000-0005-0000-0000-00000E9C0000}"/>
    <cellStyle name="Nota 5 14" xfId="39905" xr:uid="{00000000-0005-0000-0000-00000F9C0000}"/>
    <cellStyle name="Nota 5 15" xfId="39906" xr:uid="{00000000-0005-0000-0000-0000109C0000}"/>
    <cellStyle name="Nota 5 16" xfId="39907" xr:uid="{00000000-0005-0000-0000-0000119C0000}"/>
    <cellStyle name="Nota 5 17" xfId="39908" xr:uid="{00000000-0005-0000-0000-0000129C0000}"/>
    <cellStyle name="Nota 5 18" xfId="39909" xr:uid="{00000000-0005-0000-0000-0000139C0000}"/>
    <cellStyle name="Nota 5 19" xfId="39910" xr:uid="{00000000-0005-0000-0000-0000149C0000}"/>
    <cellStyle name="Nota 5 2" xfId="39911" xr:uid="{00000000-0005-0000-0000-0000159C0000}"/>
    <cellStyle name="Nota 5 2 10" xfId="39912" xr:uid="{00000000-0005-0000-0000-0000169C0000}"/>
    <cellStyle name="Nota 5 2 10 10" xfId="39913" xr:uid="{00000000-0005-0000-0000-0000179C0000}"/>
    <cellStyle name="Nota 5 2 10 11" xfId="39914" xr:uid="{00000000-0005-0000-0000-0000189C0000}"/>
    <cellStyle name="Nota 5 2 10 12" xfId="39915" xr:uid="{00000000-0005-0000-0000-0000199C0000}"/>
    <cellStyle name="Nota 5 2 10 13" xfId="39916" xr:uid="{00000000-0005-0000-0000-00001A9C0000}"/>
    <cellStyle name="Nota 5 2 10 2" xfId="39917" xr:uid="{00000000-0005-0000-0000-00001B9C0000}"/>
    <cellStyle name="Nota 5 2 10 3" xfId="39918" xr:uid="{00000000-0005-0000-0000-00001C9C0000}"/>
    <cellStyle name="Nota 5 2 10 4" xfId="39919" xr:uid="{00000000-0005-0000-0000-00001D9C0000}"/>
    <cellStyle name="Nota 5 2 10 5" xfId="39920" xr:uid="{00000000-0005-0000-0000-00001E9C0000}"/>
    <cellStyle name="Nota 5 2 10 6" xfId="39921" xr:uid="{00000000-0005-0000-0000-00001F9C0000}"/>
    <cellStyle name="Nota 5 2 10 7" xfId="39922" xr:uid="{00000000-0005-0000-0000-0000209C0000}"/>
    <cellStyle name="Nota 5 2 10 8" xfId="39923" xr:uid="{00000000-0005-0000-0000-0000219C0000}"/>
    <cellStyle name="Nota 5 2 10 9" xfId="39924" xr:uid="{00000000-0005-0000-0000-0000229C0000}"/>
    <cellStyle name="Nota 5 2 11" xfId="39925" xr:uid="{00000000-0005-0000-0000-0000239C0000}"/>
    <cellStyle name="Nota 5 2 11 10" xfId="39926" xr:uid="{00000000-0005-0000-0000-0000249C0000}"/>
    <cellStyle name="Nota 5 2 11 11" xfId="39927" xr:uid="{00000000-0005-0000-0000-0000259C0000}"/>
    <cellStyle name="Nota 5 2 11 12" xfId="39928" xr:uid="{00000000-0005-0000-0000-0000269C0000}"/>
    <cellStyle name="Nota 5 2 11 13" xfId="39929" xr:uid="{00000000-0005-0000-0000-0000279C0000}"/>
    <cellStyle name="Nota 5 2 11 2" xfId="39930" xr:uid="{00000000-0005-0000-0000-0000289C0000}"/>
    <cellStyle name="Nota 5 2 11 3" xfId="39931" xr:uid="{00000000-0005-0000-0000-0000299C0000}"/>
    <cellStyle name="Nota 5 2 11 4" xfId="39932" xr:uid="{00000000-0005-0000-0000-00002A9C0000}"/>
    <cellStyle name="Nota 5 2 11 5" xfId="39933" xr:uid="{00000000-0005-0000-0000-00002B9C0000}"/>
    <cellStyle name="Nota 5 2 11 6" xfId="39934" xr:uid="{00000000-0005-0000-0000-00002C9C0000}"/>
    <cellStyle name="Nota 5 2 11 7" xfId="39935" xr:uid="{00000000-0005-0000-0000-00002D9C0000}"/>
    <cellStyle name="Nota 5 2 11 8" xfId="39936" xr:uid="{00000000-0005-0000-0000-00002E9C0000}"/>
    <cellStyle name="Nota 5 2 11 9" xfId="39937" xr:uid="{00000000-0005-0000-0000-00002F9C0000}"/>
    <cellStyle name="Nota 5 2 12" xfId="39938" xr:uid="{00000000-0005-0000-0000-0000309C0000}"/>
    <cellStyle name="Nota 5 2 13" xfId="39939" xr:uid="{00000000-0005-0000-0000-0000319C0000}"/>
    <cellStyle name="Nota 5 2 14" xfId="39940" xr:uid="{00000000-0005-0000-0000-0000329C0000}"/>
    <cellStyle name="Nota 5 2 15" xfId="39941" xr:uid="{00000000-0005-0000-0000-0000339C0000}"/>
    <cellStyle name="Nota 5 2 16" xfId="39942" xr:uid="{00000000-0005-0000-0000-0000349C0000}"/>
    <cellStyle name="Nota 5 2 17" xfId="39943" xr:uid="{00000000-0005-0000-0000-0000359C0000}"/>
    <cellStyle name="Nota 5 2 18" xfId="39944" xr:uid="{00000000-0005-0000-0000-0000369C0000}"/>
    <cellStyle name="Nota 5 2 19" xfId="39945" xr:uid="{00000000-0005-0000-0000-0000379C0000}"/>
    <cellStyle name="Nota 5 2 2" xfId="39946" xr:uid="{00000000-0005-0000-0000-0000389C0000}"/>
    <cellStyle name="Nota 5 2 2 10" xfId="39947" xr:uid="{00000000-0005-0000-0000-0000399C0000}"/>
    <cellStyle name="Nota 5 2 2 11" xfId="39948" xr:uid="{00000000-0005-0000-0000-00003A9C0000}"/>
    <cellStyle name="Nota 5 2 2 12" xfId="39949" xr:uid="{00000000-0005-0000-0000-00003B9C0000}"/>
    <cellStyle name="Nota 5 2 2 13" xfId="39950" xr:uid="{00000000-0005-0000-0000-00003C9C0000}"/>
    <cellStyle name="Nota 5 2 2 2" xfId="39951" xr:uid="{00000000-0005-0000-0000-00003D9C0000}"/>
    <cellStyle name="Nota 5 2 2 3" xfId="39952" xr:uid="{00000000-0005-0000-0000-00003E9C0000}"/>
    <cellStyle name="Nota 5 2 2 4" xfId="39953" xr:uid="{00000000-0005-0000-0000-00003F9C0000}"/>
    <cellStyle name="Nota 5 2 2 5" xfId="39954" xr:uid="{00000000-0005-0000-0000-0000409C0000}"/>
    <cellStyle name="Nota 5 2 2 6" xfId="39955" xr:uid="{00000000-0005-0000-0000-0000419C0000}"/>
    <cellStyle name="Nota 5 2 2 7" xfId="39956" xr:uid="{00000000-0005-0000-0000-0000429C0000}"/>
    <cellStyle name="Nota 5 2 2 8" xfId="39957" xr:uid="{00000000-0005-0000-0000-0000439C0000}"/>
    <cellStyle name="Nota 5 2 2 9" xfId="39958" xr:uid="{00000000-0005-0000-0000-0000449C0000}"/>
    <cellStyle name="Nota 5 2 20" xfId="39959" xr:uid="{00000000-0005-0000-0000-0000459C0000}"/>
    <cellStyle name="Nota 5 2 21" xfId="39960" xr:uid="{00000000-0005-0000-0000-0000469C0000}"/>
    <cellStyle name="Nota 5 2 22" xfId="39961" xr:uid="{00000000-0005-0000-0000-0000479C0000}"/>
    <cellStyle name="Nota 5 2 23" xfId="39962" xr:uid="{00000000-0005-0000-0000-0000489C0000}"/>
    <cellStyle name="Nota 5 2 3" xfId="39963" xr:uid="{00000000-0005-0000-0000-0000499C0000}"/>
    <cellStyle name="Nota 5 2 3 10" xfId="39964" xr:uid="{00000000-0005-0000-0000-00004A9C0000}"/>
    <cellStyle name="Nota 5 2 3 11" xfId="39965" xr:uid="{00000000-0005-0000-0000-00004B9C0000}"/>
    <cellStyle name="Nota 5 2 3 12" xfId="39966" xr:uid="{00000000-0005-0000-0000-00004C9C0000}"/>
    <cellStyle name="Nota 5 2 3 13" xfId="39967" xr:uid="{00000000-0005-0000-0000-00004D9C0000}"/>
    <cellStyle name="Nota 5 2 3 2" xfId="39968" xr:uid="{00000000-0005-0000-0000-00004E9C0000}"/>
    <cellStyle name="Nota 5 2 3 3" xfId="39969" xr:uid="{00000000-0005-0000-0000-00004F9C0000}"/>
    <cellStyle name="Nota 5 2 3 4" xfId="39970" xr:uid="{00000000-0005-0000-0000-0000509C0000}"/>
    <cellStyle name="Nota 5 2 3 5" xfId="39971" xr:uid="{00000000-0005-0000-0000-0000519C0000}"/>
    <cellStyle name="Nota 5 2 3 6" xfId="39972" xr:uid="{00000000-0005-0000-0000-0000529C0000}"/>
    <cellStyle name="Nota 5 2 3 7" xfId="39973" xr:uid="{00000000-0005-0000-0000-0000539C0000}"/>
    <cellStyle name="Nota 5 2 3 8" xfId="39974" xr:uid="{00000000-0005-0000-0000-0000549C0000}"/>
    <cellStyle name="Nota 5 2 3 9" xfId="39975" xr:uid="{00000000-0005-0000-0000-0000559C0000}"/>
    <cellStyle name="Nota 5 2 4" xfId="39976" xr:uid="{00000000-0005-0000-0000-0000569C0000}"/>
    <cellStyle name="Nota 5 2 4 10" xfId="39977" xr:uid="{00000000-0005-0000-0000-0000579C0000}"/>
    <cellStyle name="Nota 5 2 4 11" xfId="39978" xr:uid="{00000000-0005-0000-0000-0000589C0000}"/>
    <cellStyle name="Nota 5 2 4 12" xfId="39979" xr:uid="{00000000-0005-0000-0000-0000599C0000}"/>
    <cellStyle name="Nota 5 2 4 13" xfId="39980" xr:uid="{00000000-0005-0000-0000-00005A9C0000}"/>
    <cellStyle name="Nota 5 2 4 2" xfId="39981" xr:uid="{00000000-0005-0000-0000-00005B9C0000}"/>
    <cellStyle name="Nota 5 2 4 3" xfId="39982" xr:uid="{00000000-0005-0000-0000-00005C9C0000}"/>
    <cellStyle name="Nota 5 2 4 4" xfId="39983" xr:uid="{00000000-0005-0000-0000-00005D9C0000}"/>
    <cellStyle name="Nota 5 2 4 5" xfId="39984" xr:uid="{00000000-0005-0000-0000-00005E9C0000}"/>
    <cellStyle name="Nota 5 2 4 6" xfId="39985" xr:uid="{00000000-0005-0000-0000-00005F9C0000}"/>
    <cellStyle name="Nota 5 2 4 7" xfId="39986" xr:uid="{00000000-0005-0000-0000-0000609C0000}"/>
    <cellStyle name="Nota 5 2 4 8" xfId="39987" xr:uid="{00000000-0005-0000-0000-0000619C0000}"/>
    <cellStyle name="Nota 5 2 4 9" xfId="39988" xr:uid="{00000000-0005-0000-0000-0000629C0000}"/>
    <cellStyle name="Nota 5 2 5" xfId="39989" xr:uid="{00000000-0005-0000-0000-0000639C0000}"/>
    <cellStyle name="Nota 5 2 5 10" xfId="39990" xr:uid="{00000000-0005-0000-0000-0000649C0000}"/>
    <cellStyle name="Nota 5 2 5 11" xfId="39991" xr:uid="{00000000-0005-0000-0000-0000659C0000}"/>
    <cellStyle name="Nota 5 2 5 12" xfId="39992" xr:uid="{00000000-0005-0000-0000-0000669C0000}"/>
    <cellStyle name="Nota 5 2 5 13" xfId="39993" xr:uid="{00000000-0005-0000-0000-0000679C0000}"/>
    <cellStyle name="Nota 5 2 5 2" xfId="39994" xr:uid="{00000000-0005-0000-0000-0000689C0000}"/>
    <cellStyle name="Nota 5 2 5 3" xfId="39995" xr:uid="{00000000-0005-0000-0000-0000699C0000}"/>
    <cellStyle name="Nota 5 2 5 4" xfId="39996" xr:uid="{00000000-0005-0000-0000-00006A9C0000}"/>
    <cellStyle name="Nota 5 2 5 5" xfId="39997" xr:uid="{00000000-0005-0000-0000-00006B9C0000}"/>
    <cellStyle name="Nota 5 2 5 6" xfId="39998" xr:uid="{00000000-0005-0000-0000-00006C9C0000}"/>
    <cellStyle name="Nota 5 2 5 7" xfId="39999" xr:uid="{00000000-0005-0000-0000-00006D9C0000}"/>
    <cellStyle name="Nota 5 2 5 8" xfId="40000" xr:uid="{00000000-0005-0000-0000-00006E9C0000}"/>
    <cellStyle name="Nota 5 2 5 9" xfId="40001" xr:uid="{00000000-0005-0000-0000-00006F9C0000}"/>
    <cellStyle name="Nota 5 2 6" xfId="40002" xr:uid="{00000000-0005-0000-0000-0000709C0000}"/>
    <cellStyle name="Nota 5 2 6 10" xfId="40003" xr:uid="{00000000-0005-0000-0000-0000719C0000}"/>
    <cellStyle name="Nota 5 2 6 11" xfId="40004" xr:uid="{00000000-0005-0000-0000-0000729C0000}"/>
    <cellStyle name="Nota 5 2 6 12" xfId="40005" xr:uid="{00000000-0005-0000-0000-0000739C0000}"/>
    <cellStyle name="Nota 5 2 6 13" xfId="40006" xr:uid="{00000000-0005-0000-0000-0000749C0000}"/>
    <cellStyle name="Nota 5 2 6 2" xfId="40007" xr:uid="{00000000-0005-0000-0000-0000759C0000}"/>
    <cellStyle name="Nota 5 2 6 3" xfId="40008" xr:uid="{00000000-0005-0000-0000-0000769C0000}"/>
    <cellStyle name="Nota 5 2 6 4" xfId="40009" xr:uid="{00000000-0005-0000-0000-0000779C0000}"/>
    <cellStyle name="Nota 5 2 6 5" xfId="40010" xr:uid="{00000000-0005-0000-0000-0000789C0000}"/>
    <cellStyle name="Nota 5 2 6 6" xfId="40011" xr:uid="{00000000-0005-0000-0000-0000799C0000}"/>
    <cellStyle name="Nota 5 2 6 7" xfId="40012" xr:uid="{00000000-0005-0000-0000-00007A9C0000}"/>
    <cellStyle name="Nota 5 2 6 8" xfId="40013" xr:uid="{00000000-0005-0000-0000-00007B9C0000}"/>
    <cellStyle name="Nota 5 2 6 9" xfId="40014" xr:uid="{00000000-0005-0000-0000-00007C9C0000}"/>
    <cellStyle name="Nota 5 2 7" xfId="40015" xr:uid="{00000000-0005-0000-0000-00007D9C0000}"/>
    <cellStyle name="Nota 5 2 7 10" xfId="40016" xr:uid="{00000000-0005-0000-0000-00007E9C0000}"/>
    <cellStyle name="Nota 5 2 7 11" xfId="40017" xr:uid="{00000000-0005-0000-0000-00007F9C0000}"/>
    <cellStyle name="Nota 5 2 7 12" xfId="40018" xr:uid="{00000000-0005-0000-0000-0000809C0000}"/>
    <cellStyle name="Nota 5 2 7 13" xfId="40019" xr:uid="{00000000-0005-0000-0000-0000819C0000}"/>
    <cellStyle name="Nota 5 2 7 2" xfId="40020" xr:uid="{00000000-0005-0000-0000-0000829C0000}"/>
    <cellStyle name="Nota 5 2 7 3" xfId="40021" xr:uid="{00000000-0005-0000-0000-0000839C0000}"/>
    <cellStyle name="Nota 5 2 7 4" xfId="40022" xr:uid="{00000000-0005-0000-0000-0000849C0000}"/>
    <cellStyle name="Nota 5 2 7 5" xfId="40023" xr:uid="{00000000-0005-0000-0000-0000859C0000}"/>
    <cellStyle name="Nota 5 2 7 6" xfId="40024" xr:uid="{00000000-0005-0000-0000-0000869C0000}"/>
    <cellStyle name="Nota 5 2 7 7" xfId="40025" xr:uid="{00000000-0005-0000-0000-0000879C0000}"/>
    <cellStyle name="Nota 5 2 7 8" xfId="40026" xr:uid="{00000000-0005-0000-0000-0000889C0000}"/>
    <cellStyle name="Nota 5 2 7 9" xfId="40027" xr:uid="{00000000-0005-0000-0000-0000899C0000}"/>
    <cellStyle name="Nota 5 2 8" xfId="40028" xr:uid="{00000000-0005-0000-0000-00008A9C0000}"/>
    <cellStyle name="Nota 5 2 8 10" xfId="40029" xr:uid="{00000000-0005-0000-0000-00008B9C0000}"/>
    <cellStyle name="Nota 5 2 8 11" xfId="40030" xr:uid="{00000000-0005-0000-0000-00008C9C0000}"/>
    <cellStyle name="Nota 5 2 8 12" xfId="40031" xr:uid="{00000000-0005-0000-0000-00008D9C0000}"/>
    <cellStyle name="Nota 5 2 8 13" xfId="40032" xr:uid="{00000000-0005-0000-0000-00008E9C0000}"/>
    <cellStyle name="Nota 5 2 8 2" xfId="40033" xr:uid="{00000000-0005-0000-0000-00008F9C0000}"/>
    <cellStyle name="Nota 5 2 8 3" xfId="40034" xr:uid="{00000000-0005-0000-0000-0000909C0000}"/>
    <cellStyle name="Nota 5 2 8 4" xfId="40035" xr:uid="{00000000-0005-0000-0000-0000919C0000}"/>
    <cellStyle name="Nota 5 2 8 5" xfId="40036" xr:uid="{00000000-0005-0000-0000-0000929C0000}"/>
    <cellStyle name="Nota 5 2 8 6" xfId="40037" xr:uid="{00000000-0005-0000-0000-0000939C0000}"/>
    <cellStyle name="Nota 5 2 8 7" xfId="40038" xr:uid="{00000000-0005-0000-0000-0000949C0000}"/>
    <cellStyle name="Nota 5 2 8 8" xfId="40039" xr:uid="{00000000-0005-0000-0000-0000959C0000}"/>
    <cellStyle name="Nota 5 2 8 9" xfId="40040" xr:uid="{00000000-0005-0000-0000-0000969C0000}"/>
    <cellStyle name="Nota 5 2 9" xfId="40041" xr:uid="{00000000-0005-0000-0000-0000979C0000}"/>
    <cellStyle name="Nota 5 2 9 10" xfId="40042" xr:uid="{00000000-0005-0000-0000-0000989C0000}"/>
    <cellStyle name="Nota 5 2 9 11" xfId="40043" xr:uid="{00000000-0005-0000-0000-0000999C0000}"/>
    <cellStyle name="Nota 5 2 9 12" xfId="40044" xr:uid="{00000000-0005-0000-0000-00009A9C0000}"/>
    <cellStyle name="Nota 5 2 9 13" xfId="40045" xr:uid="{00000000-0005-0000-0000-00009B9C0000}"/>
    <cellStyle name="Nota 5 2 9 2" xfId="40046" xr:uid="{00000000-0005-0000-0000-00009C9C0000}"/>
    <cellStyle name="Nota 5 2 9 3" xfId="40047" xr:uid="{00000000-0005-0000-0000-00009D9C0000}"/>
    <cellStyle name="Nota 5 2 9 4" xfId="40048" xr:uid="{00000000-0005-0000-0000-00009E9C0000}"/>
    <cellStyle name="Nota 5 2 9 5" xfId="40049" xr:uid="{00000000-0005-0000-0000-00009F9C0000}"/>
    <cellStyle name="Nota 5 2 9 6" xfId="40050" xr:uid="{00000000-0005-0000-0000-0000A09C0000}"/>
    <cellStyle name="Nota 5 2 9 7" xfId="40051" xr:uid="{00000000-0005-0000-0000-0000A19C0000}"/>
    <cellStyle name="Nota 5 2 9 8" xfId="40052" xr:uid="{00000000-0005-0000-0000-0000A29C0000}"/>
    <cellStyle name="Nota 5 2 9 9" xfId="40053" xr:uid="{00000000-0005-0000-0000-0000A39C0000}"/>
    <cellStyle name="Nota 5 20" xfId="40054" xr:uid="{00000000-0005-0000-0000-0000A49C0000}"/>
    <cellStyle name="Nota 5 21" xfId="40055" xr:uid="{00000000-0005-0000-0000-0000A59C0000}"/>
    <cellStyle name="Nota 5 22" xfId="40056" xr:uid="{00000000-0005-0000-0000-0000A69C0000}"/>
    <cellStyle name="Nota 5 23" xfId="40057" xr:uid="{00000000-0005-0000-0000-0000A79C0000}"/>
    <cellStyle name="Nota 5 24" xfId="40058" xr:uid="{00000000-0005-0000-0000-0000A89C0000}"/>
    <cellStyle name="Nota 5 3" xfId="40059" xr:uid="{00000000-0005-0000-0000-0000A99C0000}"/>
    <cellStyle name="Nota 5 3 10" xfId="40060" xr:uid="{00000000-0005-0000-0000-0000AA9C0000}"/>
    <cellStyle name="Nota 5 3 11" xfId="40061" xr:uid="{00000000-0005-0000-0000-0000AB9C0000}"/>
    <cellStyle name="Nota 5 3 12" xfId="40062" xr:uid="{00000000-0005-0000-0000-0000AC9C0000}"/>
    <cellStyle name="Nota 5 3 13" xfId="40063" xr:uid="{00000000-0005-0000-0000-0000AD9C0000}"/>
    <cellStyle name="Nota 5 3 2" xfId="40064" xr:uid="{00000000-0005-0000-0000-0000AE9C0000}"/>
    <cellStyle name="Nota 5 3 3" xfId="40065" xr:uid="{00000000-0005-0000-0000-0000AF9C0000}"/>
    <cellStyle name="Nota 5 3 4" xfId="40066" xr:uid="{00000000-0005-0000-0000-0000B09C0000}"/>
    <cellStyle name="Nota 5 3 5" xfId="40067" xr:uid="{00000000-0005-0000-0000-0000B19C0000}"/>
    <cellStyle name="Nota 5 3 6" xfId="40068" xr:uid="{00000000-0005-0000-0000-0000B29C0000}"/>
    <cellStyle name="Nota 5 3 7" xfId="40069" xr:uid="{00000000-0005-0000-0000-0000B39C0000}"/>
    <cellStyle name="Nota 5 3 8" xfId="40070" xr:uid="{00000000-0005-0000-0000-0000B49C0000}"/>
    <cellStyle name="Nota 5 3 9" xfId="40071" xr:uid="{00000000-0005-0000-0000-0000B59C0000}"/>
    <cellStyle name="Nota 5 4" xfId="40072" xr:uid="{00000000-0005-0000-0000-0000B69C0000}"/>
    <cellStyle name="Nota 5 4 10" xfId="40073" xr:uid="{00000000-0005-0000-0000-0000B79C0000}"/>
    <cellStyle name="Nota 5 4 11" xfId="40074" xr:uid="{00000000-0005-0000-0000-0000B89C0000}"/>
    <cellStyle name="Nota 5 4 12" xfId="40075" xr:uid="{00000000-0005-0000-0000-0000B99C0000}"/>
    <cellStyle name="Nota 5 4 13" xfId="40076" xr:uid="{00000000-0005-0000-0000-0000BA9C0000}"/>
    <cellStyle name="Nota 5 4 2" xfId="40077" xr:uid="{00000000-0005-0000-0000-0000BB9C0000}"/>
    <cellStyle name="Nota 5 4 3" xfId="40078" xr:uid="{00000000-0005-0000-0000-0000BC9C0000}"/>
    <cellStyle name="Nota 5 4 4" xfId="40079" xr:uid="{00000000-0005-0000-0000-0000BD9C0000}"/>
    <cellStyle name="Nota 5 4 5" xfId="40080" xr:uid="{00000000-0005-0000-0000-0000BE9C0000}"/>
    <cellStyle name="Nota 5 4 6" xfId="40081" xr:uid="{00000000-0005-0000-0000-0000BF9C0000}"/>
    <cellStyle name="Nota 5 4 7" xfId="40082" xr:uid="{00000000-0005-0000-0000-0000C09C0000}"/>
    <cellStyle name="Nota 5 4 8" xfId="40083" xr:uid="{00000000-0005-0000-0000-0000C19C0000}"/>
    <cellStyle name="Nota 5 4 9" xfId="40084" xr:uid="{00000000-0005-0000-0000-0000C29C0000}"/>
    <cellStyle name="Nota 5 5" xfId="40085" xr:uid="{00000000-0005-0000-0000-0000C39C0000}"/>
    <cellStyle name="Nota 5 5 10" xfId="40086" xr:uid="{00000000-0005-0000-0000-0000C49C0000}"/>
    <cellStyle name="Nota 5 5 11" xfId="40087" xr:uid="{00000000-0005-0000-0000-0000C59C0000}"/>
    <cellStyle name="Nota 5 5 12" xfId="40088" xr:uid="{00000000-0005-0000-0000-0000C69C0000}"/>
    <cellStyle name="Nota 5 5 13" xfId="40089" xr:uid="{00000000-0005-0000-0000-0000C79C0000}"/>
    <cellStyle name="Nota 5 5 2" xfId="40090" xr:uid="{00000000-0005-0000-0000-0000C89C0000}"/>
    <cellStyle name="Nota 5 5 3" xfId="40091" xr:uid="{00000000-0005-0000-0000-0000C99C0000}"/>
    <cellStyle name="Nota 5 5 4" xfId="40092" xr:uid="{00000000-0005-0000-0000-0000CA9C0000}"/>
    <cellStyle name="Nota 5 5 5" xfId="40093" xr:uid="{00000000-0005-0000-0000-0000CB9C0000}"/>
    <cellStyle name="Nota 5 5 6" xfId="40094" xr:uid="{00000000-0005-0000-0000-0000CC9C0000}"/>
    <cellStyle name="Nota 5 5 7" xfId="40095" xr:uid="{00000000-0005-0000-0000-0000CD9C0000}"/>
    <cellStyle name="Nota 5 5 8" xfId="40096" xr:uid="{00000000-0005-0000-0000-0000CE9C0000}"/>
    <cellStyle name="Nota 5 5 9" xfId="40097" xr:uid="{00000000-0005-0000-0000-0000CF9C0000}"/>
    <cellStyle name="Nota 5 6" xfId="40098" xr:uid="{00000000-0005-0000-0000-0000D09C0000}"/>
    <cellStyle name="Nota 5 6 10" xfId="40099" xr:uid="{00000000-0005-0000-0000-0000D19C0000}"/>
    <cellStyle name="Nota 5 6 11" xfId="40100" xr:uid="{00000000-0005-0000-0000-0000D29C0000}"/>
    <cellStyle name="Nota 5 6 12" xfId="40101" xr:uid="{00000000-0005-0000-0000-0000D39C0000}"/>
    <cellStyle name="Nota 5 6 13" xfId="40102" xr:uid="{00000000-0005-0000-0000-0000D49C0000}"/>
    <cellStyle name="Nota 5 6 2" xfId="40103" xr:uid="{00000000-0005-0000-0000-0000D59C0000}"/>
    <cellStyle name="Nota 5 6 3" xfId="40104" xr:uid="{00000000-0005-0000-0000-0000D69C0000}"/>
    <cellStyle name="Nota 5 6 4" xfId="40105" xr:uid="{00000000-0005-0000-0000-0000D79C0000}"/>
    <cellStyle name="Nota 5 6 5" xfId="40106" xr:uid="{00000000-0005-0000-0000-0000D89C0000}"/>
    <cellStyle name="Nota 5 6 6" xfId="40107" xr:uid="{00000000-0005-0000-0000-0000D99C0000}"/>
    <cellStyle name="Nota 5 6 7" xfId="40108" xr:uid="{00000000-0005-0000-0000-0000DA9C0000}"/>
    <cellStyle name="Nota 5 6 8" xfId="40109" xr:uid="{00000000-0005-0000-0000-0000DB9C0000}"/>
    <cellStyle name="Nota 5 6 9" xfId="40110" xr:uid="{00000000-0005-0000-0000-0000DC9C0000}"/>
    <cellStyle name="Nota 5 7" xfId="40111" xr:uid="{00000000-0005-0000-0000-0000DD9C0000}"/>
    <cellStyle name="Nota 5 7 10" xfId="40112" xr:uid="{00000000-0005-0000-0000-0000DE9C0000}"/>
    <cellStyle name="Nota 5 7 11" xfId="40113" xr:uid="{00000000-0005-0000-0000-0000DF9C0000}"/>
    <cellStyle name="Nota 5 7 12" xfId="40114" xr:uid="{00000000-0005-0000-0000-0000E09C0000}"/>
    <cellStyle name="Nota 5 7 13" xfId="40115" xr:uid="{00000000-0005-0000-0000-0000E19C0000}"/>
    <cellStyle name="Nota 5 7 2" xfId="40116" xr:uid="{00000000-0005-0000-0000-0000E29C0000}"/>
    <cellStyle name="Nota 5 7 3" xfId="40117" xr:uid="{00000000-0005-0000-0000-0000E39C0000}"/>
    <cellStyle name="Nota 5 7 4" xfId="40118" xr:uid="{00000000-0005-0000-0000-0000E49C0000}"/>
    <cellStyle name="Nota 5 7 5" xfId="40119" xr:uid="{00000000-0005-0000-0000-0000E59C0000}"/>
    <cellStyle name="Nota 5 7 6" xfId="40120" xr:uid="{00000000-0005-0000-0000-0000E69C0000}"/>
    <cellStyle name="Nota 5 7 7" xfId="40121" xr:uid="{00000000-0005-0000-0000-0000E79C0000}"/>
    <cellStyle name="Nota 5 7 8" xfId="40122" xr:uid="{00000000-0005-0000-0000-0000E89C0000}"/>
    <cellStyle name="Nota 5 7 9" xfId="40123" xr:uid="{00000000-0005-0000-0000-0000E99C0000}"/>
    <cellStyle name="Nota 5 8" xfId="40124" xr:uid="{00000000-0005-0000-0000-0000EA9C0000}"/>
    <cellStyle name="Nota 5 8 10" xfId="40125" xr:uid="{00000000-0005-0000-0000-0000EB9C0000}"/>
    <cellStyle name="Nota 5 8 11" xfId="40126" xr:uid="{00000000-0005-0000-0000-0000EC9C0000}"/>
    <cellStyle name="Nota 5 8 12" xfId="40127" xr:uid="{00000000-0005-0000-0000-0000ED9C0000}"/>
    <cellStyle name="Nota 5 8 13" xfId="40128" xr:uid="{00000000-0005-0000-0000-0000EE9C0000}"/>
    <cellStyle name="Nota 5 8 2" xfId="40129" xr:uid="{00000000-0005-0000-0000-0000EF9C0000}"/>
    <cellStyle name="Nota 5 8 3" xfId="40130" xr:uid="{00000000-0005-0000-0000-0000F09C0000}"/>
    <cellStyle name="Nota 5 8 4" xfId="40131" xr:uid="{00000000-0005-0000-0000-0000F19C0000}"/>
    <cellStyle name="Nota 5 8 5" xfId="40132" xr:uid="{00000000-0005-0000-0000-0000F29C0000}"/>
    <cellStyle name="Nota 5 8 6" xfId="40133" xr:uid="{00000000-0005-0000-0000-0000F39C0000}"/>
    <cellStyle name="Nota 5 8 7" xfId="40134" xr:uid="{00000000-0005-0000-0000-0000F49C0000}"/>
    <cellStyle name="Nota 5 8 8" xfId="40135" xr:uid="{00000000-0005-0000-0000-0000F59C0000}"/>
    <cellStyle name="Nota 5 8 9" xfId="40136" xr:uid="{00000000-0005-0000-0000-0000F69C0000}"/>
    <cellStyle name="Nota 5 9" xfId="40137" xr:uid="{00000000-0005-0000-0000-0000F79C0000}"/>
    <cellStyle name="Nota 5 9 10" xfId="40138" xr:uid="{00000000-0005-0000-0000-0000F89C0000}"/>
    <cellStyle name="Nota 5 9 11" xfId="40139" xr:uid="{00000000-0005-0000-0000-0000F99C0000}"/>
    <cellStyle name="Nota 5 9 12" xfId="40140" xr:uid="{00000000-0005-0000-0000-0000FA9C0000}"/>
    <cellStyle name="Nota 5 9 13" xfId="40141" xr:uid="{00000000-0005-0000-0000-0000FB9C0000}"/>
    <cellStyle name="Nota 5 9 2" xfId="40142" xr:uid="{00000000-0005-0000-0000-0000FC9C0000}"/>
    <cellStyle name="Nota 5 9 3" xfId="40143" xr:uid="{00000000-0005-0000-0000-0000FD9C0000}"/>
    <cellStyle name="Nota 5 9 4" xfId="40144" xr:uid="{00000000-0005-0000-0000-0000FE9C0000}"/>
    <cellStyle name="Nota 5 9 5" xfId="40145" xr:uid="{00000000-0005-0000-0000-0000FF9C0000}"/>
    <cellStyle name="Nota 5 9 6" xfId="40146" xr:uid="{00000000-0005-0000-0000-0000009D0000}"/>
    <cellStyle name="Nota 5 9 7" xfId="40147" xr:uid="{00000000-0005-0000-0000-0000019D0000}"/>
    <cellStyle name="Nota 5 9 8" xfId="40148" xr:uid="{00000000-0005-0000-0000-0000029D0000}"/>
    <cellStyle name="Nota 5 9 9" xfId="40149" xr:uid="{00000000-0005-0000-0000-0000039D0000}"/>
    <cellStyle name="Nota 6" xfId="40150" xr:uid="{00000000-0005-0000-0000-0000049D0000}"/>
    <cellStyle name="Nota 6 10" xfId="40151" xr:uid="{00000000-0005-0000-0000-0000059D0000}"/>
    <cellStyle name="Nota 6 10 10" xfId="40152" xr:uid="{00000000-0005-0000-0000-0000069D0000}"/>
    <cellStyle name="Nota 6 10 11" xfId="40153" xr:uid="{00000000-0005-0000-0000-0000079D0000}"/>
    <cellStyle name="Nota 6 10 12" xfId="40154" xr:uid="{00000000-0005-0000-0000-0000089D0000}"/>
    <cellStyle name="Nota 6 10 13" xfId="40155" xr:uid="{00000000-0005-0000-0000-0000099D0000}"/>
    <cellStyle name="Nota 6 10 2" xfId="40156" xr:uid="{00000000-0005-0000-0000-00000A9D0000}"/>
    <cellStyle name="Nota 6 10 3" xfId="40157" xr:uid="{00000000-0005-0000-0000-00000B9D0000}"/>
    <cellStyle name="Nota 6 10 4" xfId="40158" xr:uid="{00000000-0005-0000-0000-00000C9D0000}"/>
    <cellStyle name="Nota 6 10 5" xfId="40159" xr:uid="{00000000-0005-0000-0000-00000D9D0000}"/>
    <cellStyle name="Nota 6 10 6" xfId="40160" xr:uid="{00000000-0005-0000-0000-00000E9D0000}"/>
    <cellStyle name="Nota 6 10 7" xfId="40161" xr:uid="{00000000-0005-0000-0000-00000F9D0000}"/>
    <cellStyle name="Nota 6 10 8" xfId="40162" xr:uid="{00000000-0005-0000-0000-0000109D0000}"/>
    <cellStyle name="Nota 6 10 9" xfId="40163" xr:uid="{00000000-0005-0000-0000-0000119D0000}"/>
    <cellStyle name="Nota 6 11" xfId="40164" xr:uid="{00000000-0005-0000-0000-0000129D0000}"/>
    <cellStyle name="Nota 6 11 10" xfId="40165" xr:uid="{00000000-0005-0000-0000-0000139D0000}"/>
    <cellStyle name="Nota 6 11 11" xfId="40166" xr:uid="{00000000-0005-0000-0000-0000149D0000}"/>
    <cellStyle name="Nota 6 11 12" xfId="40167" xr:uid="{00000000-0005-0000-0000-0000159D0000}"/>
    <cellStyle name="Nota 6 11 13" xfId="40168" xr:uid="{00000000-0005-0000-0000-0000169D0000}"/>
    <cellStyle name="Nota 6 11 2" xfId="40169" xr:uid="{00000000-0005-0000-0000-0000179D0000}"/>
    <cellStyle name="Nota 6 11 3" xfId="40170" xr:uid="{00000000-0005-0000-0000-0000189D0000}"/>
    <cellStyle name="Nota 6 11 4" xfId="40171" xr:uid="{00000000-0005-0000-0000-0000199D0000}"/>
    <cellStyle name="Nota 6 11 5" xfId="40172" xr:uid="{00000000-0005-0000-0000-00001A9D0000}"/>
    <cellStyle name="Nota 6 11 6" xfId="40173" xr:uid="{00000000-0005-0000-0000-00001B9D0000}"/>
    <cellStyle name="Nota 6 11 7" xfId="40174" xr:uid="{00000000-0005-0000-0000-00001C9D0000}"/>
    <cellStyle name="Nota 6 11 8" xfId="40175" xr:uid="{00000000-0005-0000-0000-00001D9D0000}"/>
    <cellStyle name="Nota 6 11 9" xfId="40176" xr:uid="{00000000-0005-0000-0000-00001E9D0000}"/>
    <cellStyle name="Nota 6 12" xfId="40177" xr:uid="{00000000-0005-0000-0000-00001F9D0000}"/>
    <cellStyle name="Nota 6 12 10" xfId="40178" xr:uid="{00000000-0005-0000-0000-0000209D0000}"/>
    <cellStyle name="Nota 6 12 11" xfId="40179" xr:uid="{00000000-0005-0000-0000-0000219D0000}"/>
    <cellStyle name="Nota 6 12 12" xfId="40180" xr:uid="{00000000-0005-0000-0000-0000229D0000}"/>
    <cellStyle name="Nota 6 12 13" xfId="40181" xr:uid="{00000000-0005-0000-0000-0000239D0000}"/>
    <cellStyle name="Nota 6 12 2" xfId="40182" xr:uid="{00000000-0005-0000-0000-0000249D0000}"/>
    <cellStyle name="Nota 6 12 3" xfId="40183" xr:uid="{00000000-0005-0000-0000-0000259D0000}"/>
    <cellStyle name="Nota 6 12 4" xfId="40184" xr:uid="{00000000-0005-0000-0000-0000269D0000}"/>
    <cellStyle name="Nota 6 12 5" xfId="40185" xr:uid="{00000000-0005-0000-0000-0000279D0000}"/>
    <cellStyle name="Nota 6 12 6" xfId="40186" xr:uid="{00000000-0005-0000-0000-0000289D0000}"/>
    <cellStyle name="Nota 6 12 7" xfId="40187" xr:uid="{00000000-0005-0000-0000-0000299D0000}"/>
    <cellStyle name="Nota 6 12 8" xfId="40188" xr:uid="{00000000-0005-0000-0000-00002A9D0000}"/>
    <cellStyle name="Nota 6 12 9" xfId="40189" xr:uid="{00000000-0005-0000-0000-00002B9D0000}"/>
    <cellStyle name="Nota 6 13" xfId="40190" xr:uid="{00000000-0005-0000-0000-00002C9D0000}"/>
    <cellStyle name="Nota 6 14" xfId="40191" xr:uid="{00000000-0005-0000-0000-00002D9D0000}"/>
    <cellStyle name="Nota 6 15" xfId="40192" xr:uid="{00000000-0005-0000-0000-00002E9D0000}"/>
    <cellStyle name="Nota 6 16" xfId="40193" xr:uid="{00000000-0005-0000-0000-00002F9D0000}"/>
    <cellStyle name="Nota 6 17" xfId="40194" xr:uid="{00000000-0005-0000-0000-0000309D0000}"/>
    <cellStyle name="Nota 6 18" xfId="40195" xr:uid="{00000000-0005-0000-0000-0000319D0000}"/>
    <cellStyle name="Nota 6 19" xfId="40196" xr:uid="{00000000-0005-0000-0000-0000329D0000}"/>
    <cellStyle name="Nota 6 2" xfId="40197" xr:uid="{00000000-0005-0000-0000-0000339D0000}"/>
    <cellStyle name="Nota 6 2 10" xfId="40198" xr:uid="{00000000-0005-0000-0000-0000349D0000}"/>
    <cellStyle name="Nota 6 2 10 10" xfId="40199" xr:uid="{00000000-0005-0000-0000-0000359D0000}"/>
    <cellStyle name="Nota 6 2 10 11" xfId="40200" xr:uid="{00000000-0005-0000-0000-0000369D0000}"/>
    <cellStyle name="Nota 6 2 10 12" xfId="40201" xr:uid="{00000000-0005-0000-0000-0000379D0000}"/>
    <cellStyle name="Nota 6 2 10 13" xfId="40202" xr:uid="{00000000-0005-0000-0000-0000389D0000}"/>
    <cellStyle name="Nota 6 2 10 2" xfId="40203" xr:uid="{00000000-0005-0000-0000-0000399D0000}"/>
    <cellStyle name="Nota 6 2 10 3" xfId="40204" xr:uid="{00000000-0005-0000-0000-00003A9D0000}"/>
    <cellStyle name="Nota 6 2 10 4" xfId="40205" xr:uid="{00000000-0005-0000-0000-00003B9D0000}"/>
    <cellStyle name="Nota 6 2 10 5" xfId="40206" xr:uid="{00000000-0005-0000-0000-00003C9D0000}"/>
    <cellStyle name="Nota 6 2 10 6" xfId="40207" xr:uid="{00000000-0005-0000-0000-00003D9D0000}"/>
    <cellStyle name="Nota 6 2 10 7" xfId="40208" xr:uid="{00000000-0005-0000-0000-00003E9D0000}"/>
    <cellStyle name="Nota 6 2 10 8" xfId="40209" xr:uid="{00000000-0005-0000-0000-00003F9D0000}"/>
    <cellStyle name="Nota 6 2 10 9" xfId="40210" xr:uid="{00000000-0005-0000-0000-0000409D0000}"/>
    <cellStyle name="Nota 6 2 11" xfId="40211" xr:uid="{00000000-0005-0000-0000-0000419D0000}"/>
    <cellStyle name="Nota 6 2 11 10" xfId="40212" xr:uid="{00000000-0005-0000-0000-0000429D0000}"/>
    <cellStyle name="Nota 6 2 11 11" xfId="40213" xr:uid="{00000000-0005-0000-0000-0000439D0000}"/>
    <cellStyle name="Nota 6 2 11 12" xfId="40214" xr:uid="{00000000-0005-0000-0000-0000449D0000}"/>
    <cellStyle name="Nota 6 2 11 13" xfId="40215" xr:uid="{00000000-0005-0000-0000-0000459D0000}"/>
    <cellStyle name="Nota 6 2 11 2" xfId="40216" xr:uid="{00000000-0005-0000-0000-0000469D0000}"/>
    <cellStyle name="Nota 6 2 11 3" xfId="40217" xr:uid="{00000000-0005-0000-0000-0000479D0000}"/>
    <cellStyle name="Nota 6 2 11 4" xfId="40218" xr:uid="{00000000-0005-0000-0000-0000489D0000}"/>
    <cellStyle name="Nota 6 2 11 5" xfId="40219" xr:uid="{00000000-0005-0000-0000-0000499D0000}"/>
    <cellStyle name="Nota 6 2 11 6" xfId="40220" xr:uid="{00000000-0005-0000-0000-00004A9D0000}"/>
    <cellStyle name="Nota 6 2 11 7" xfId="40221" xr:uid="{00000000-0005-0000-0000-00004B9D0000}"/>
    <cellStyle name="Nota 6 2 11 8" xfId="40222" xr:uid="{00000000-0005-0000-0000-00004C9D0000}"/>
    <cellStyle name="Nota 6 2 11 9" xfId="40223" xr:uid="{00000000-0005-0000-0000-00004D9D0000}"/>
    <cellStyle name="Nota 6 2 12" xfId="40224" xr:uid="{00000000-0005-0000-0000-00004E9D0000}"/>
    <cellStyle name="Nota 6 2 13" xfId="40225" xr:uid="{00000000-0005-0000-0000-00004F9D0000}"/>
    <cellStyle name="Nota 6 2 14" xfId="40226" xr:uid="{00000000-0005-0000-0000-0000509D0000}"/>
    <cellStyle name="Nota 6 2 15" xfId="40227" xr:uid="{00000000-0005-0000-0000-0000519D0000}"/>
    <cellStyle name="Nota 6 2 16" xfId="40228" xr:uid="{00000000-0005-0000-0000-0000529D0000}"/>
    <cellStyle name="Nota 6 2 17" xfId="40229" xr:uid="{00000000-0005-0000-0000-0000539D0000}"/>
    <cellStyle name="Nota 6 2 18" xfId="40230" xr:uid="{00000000-0005-0000-0000-0000549D0000}"/>
    <cellStyle name="Nota 6 2 19" xfId="40231" xr:uid="{00000000-0005-0000-0000-0000559D0000}"/>
    <cellStyle name="Nota 6 2 2" xfId="40232" xr:uid="{00000000-0005-0000-0000-0000569D0000}"/>
    <cellStyle name="Nota 6 2 2 10" xfId="40233" xr:uid="{00000000-0005-0000-0000-0000579D0000}"/>
    <cellStyle name="Nota 6 2 2 11" xfId="40234" xr:uid="{00000000-0005-0000-0000-0000589D0000}"/>
    <cellStyle name="Nota 6 2 2 12" xfId="40235" xr:uid="{00000000-0005-0000-0000-0000599D0000}"/>
    <cellStyle name="Nota 6 2 2 13" xfId="40236" xr:uid="{00000000-0005-0000-0000-00005A9D0000}"/>
    <cellStyle name="Nota 6 2 2 2" xfId="40237" xr:uid="{00000000-0005-0000-0000-00005B9D0000}"/>
    <cellStyle name="Nota 6 2 2 3" xfId="40238" xr:uid="{00000000-0005-0000-0000-00005C9D0000}"/>
    <cellStyle name="Nota 6 2 2 4" xfId="40239" xr:uid="{00000000-0005-0000-0000-00005D9D0000}"/>
    <cellStyle name="Nota 6 2 2 5" xfId="40240" xr:uid="{00000000-0005-0000-0000-00005E9D0000}"/>
    <cellStyle name="Nota 6 2 2 6" xfId="40241" xr:uid="{00000000-0005-0000-0000-00005F9D0000}"/>
    <cellStyle name="Nota 6 2 2 7" xfId="40242" xr:uid="{00000000-0005-0000-0000-0000609D0000}"/>
    <cellStyle name="Nota 6 2 2 8" xfId="40243" xr:uid="{00000000-0005-0000-0000-0000619D0000}"/>
    <cellStyle name="Nota 6 2 2 9" xfId="40244" xr:uid="{00000000-0005-0000-0000-0000629D0000}"/>
    <cellStyle name="Nota 6 2 20" xfId="40245" xr:uid="{00000000-0005-0000-0000-0000639D0000}"/>
    <cellStyle name="Nota 6 2 21" xfId="40246" xr:uid="{00000000-0005-0000-0000-0000649D0000}"/>
    <cellStyle name="Nota 6 2 22" xfId="40247" xr:uid="{00000000-0005-0000-0000-0000659D0000}"/>
    <cellStyle name="Nota 6 2 23" xfId="40248" xr:uid="{00000000-0005-0000-0000-0000669D0000}"/>
    <cellStyle name="Nota 6 2 3" xfId="40249" xr:uid="{00000000-0005-0000-0000-0000679D0000}"/>
    <cellStyle name="Nota 6 2 3 10" xfId="40250" xr:uid="{00000000-0005-0000-0000-0000689D0000}"/>
    <cellStyle name="Nota 6 2 3 11" xfId="40251" xr:uid="{00000000-0005-0000-0000-0000699D0000}"/>
    <cellStyle name="Nota 6 2 3 12" xfId="40252" xr:uid="{00000000-0005-0000-0000-00006A9D0000}"/>
    <cellStyle name="Nota 6 2 3 13" xfId="40253" xr:uid="{00000000-0005-0000-0000-00006B9D0000}"/>
    <cellStyle name="Nota 6 2 3 2" xfId="40254" xr:uid="{00000000-0005-0000-0000-00006C9D0000}"/>
    <cellStyle name="Nota 6 2 3 3" xfId="40255" xr:uid="{00000000-0005-0000-0000-00006D9D0000}"/>
    <cellStyle name="Nota 6 2 3 4" xfId="40256" xr:uid="{00000000-0005-0000-0000-00006E9D0000}"/>
    <cellStyle name="Nota 6 2 3 5" xfId="40257" xr:uid="{00000000-0005-0000-0000-00006F9D0000}"/>
    <cellStyle name="Nota 6 2 3 6" xfId="40258" xr:uid="{00000000-0005-0000-0000-0000709D0000}"/>
    <cellStyle name="Nota 6 2 3 7" xfId="40259" xr:uid="{00000000-0005-0000-0000-0000719D0000}"/>
    <cellStyle name="Nota 6 2 3 8" xfId="40260" xr:uid="{00000000-0005-0000-0000-0000729D0000}"/>
    <cellStyle name="Nota 6 2 3 9" xfId="40261" xr:uid="{00000000-0005-0000-0000-0000739D0000}"/>
    <cellStyle name="Nota 6 2 4" xfId="40262" xr:uid="{00000000-0005-0000-0000-0000749D0000}"/>
    <cellStyle name="Nota 6 2 4 10" xfId="40263" xr:uid="{00000000-0005-0000-0000-0000759D0000}"/>
    <cellStyle name="Nota 6 2 4 11" xfId="40264" xr:uid="{00000000-0005-0000-0000-0000769D0000}"/>
    <cellStyle name="Nota 6 2 4 12" xfId="40265" xr:uid="{00000000-0005-0000-0000-0000779D0000}"/>
    <cellStyle name="Nota 6 2 4 13" xfId="40266" xr:uid="{00000000-0005-0000-0000-0000789D0000}"/>
    <cellStyle name="Nota 6 2 4 2" xfId="40267" xr:uid="{00000000-0005-0000-0000-0000799D0000}"/>
    <cellStyle name="Nota 6 2 4 3" xfId="40268" xr:uid="{00000000-0005-0000-0000-00007A9D0000}"/>
    <cellStyle name="Nota 6 2 4 4" xfId="40269" xr:uid="{00000000-0005-0000-0000-00007B9D0000}"/>
    <cellStyle name="Nota 6 2 4 5" xfId="40270" xr:uid="{00000000-0005-0000-0000-00007C9D0000}"/>
    <cellStyle name="Nota 6 2 4 6" xfId="40271" xr:uid="{00000000-0005-0000-0000-00007D9D0000}"/>
    <cellStyle name="Nota 6 2 4 7" xfId="40272" xr:uid="{00000000-0005-0000-0000-00007E9D0000}"/>
    <cellStyle name="Nota 6 2 4 8" xfId="40273" xr:uid="{00000000-0005-0000-0000-00007F9D0000}"/>
    <cellStyle name="Nota 6 2 4 9" xfId="40274" xr:uid="{00000000-0005-0000-0000-0000809D0000}"/>
    <cellStyle name="Nota 6 2 5" xfId="40275" xr:uid="{00000000-0005-0000-0000-0000819D0000}"/>
    <cellStyle name="Nota 6 2 5 10" xfId="40276" xr:uid="{00000000-0005-0000-0000-0000829D0000}"/>
    <cellStyle name="Nota 6 2 5 11" xfId="40277" xr:uid="{00000000-0005-0000-0000-0000839D0000}"/>
    <cellStyle name="Nota 6 2 5 12" xfId="40278" xr:uid="{00000000-0005-0000-0000-0000849D0000}"/>
    <cellStyle name="Nota 6 2 5 13" xfId="40279" xr:uid="{00000000-0005-0000-0000-0000859D0000}"/>
    <cellStyle name="Nota 6 2 5 2" xfId="40280" xr:uid="{00000000-0005-0000-0000-0000869D0000}"/>
    <cellStyle name="Nota 6 2 5 3" xfId="40281" xr:uid="{00000000-0005-0000-0000-0000879D0000}"/>
    <cellStyle name="Nota 6 2 5 4" xfId="40282" xr:uid="{00000000-0005-0000-0000-0000889D0000}"/>
    <cellStyle name="Nota 6 2 5 5" xfId="40283" xr:uid="{00000000-0005-0000-0000-0000899D0000}"/>
    <cellStyle name="Nota 6 2 5 6" xfId="40284" xr:uid="{00000000-0005-0000-0000-00008A9D0000}"/>
    <cellStyle name="Nota 6 2 5 7" xfId="40285" xr:uid="{00000000-0005-0000-0000-00008B9D0000}"/>
    <cellStyle name="Nota 6 2 5 8" xfId="40286" xr:uid="{00000000-0005-0000-0000-00008C9D0000}"/>
    <cellStyle name="Nota 6 2 5 9" xfId="40287" xr:uid="{00000000-0005-0000-0000-00008D9D0000}"/>
    <cellStyle name="Nota 6 2 6" xfId="40288" xr:uid="{00000000-0005-0000-0000-00008E9D0000}"/>
    <cellStyle name="Nota 6 2 6 10" xfId="40289" xr:uid="{00000000-0005-0000-0000-00008F9D0000}"/>
    <cellStyle name="Nota 6 2 6 11" xfId="40290" xr:uid="{00000000-0005-0000-0000-0000909D0000}"/>
    <cellStyle name="Nota 6 2 6 12" xfId="40291" xr:uid="{00000000-0005-0000-0000-0000919D0000}"/>
    <cellStyle name="Nota 6 2 6 13" xfId="40292" xr:uid="{00000000-0005-0000-0000-0000929D0000}"/>
    <cellStyle name="Nota 6 2 6 2" xfId="40293" xr:uid="{00000000-0005-0000-0000-0000939D0000}"/>
    <cellStyle name="Nota 6 2 6 3" xfId="40294" xr:uid="{00000000-0005-0000-0000-0000949D0000}"/>
    <cellStyle name="Nota 6 2 6 4" xfId="40295" xr:uid="{00000000-0005-0000-0000-0000959D0000}"/>
    <cellStyle name="Nota 6 2 6 5" xfId="40296" xr:uid="{00000000-0005-0000-0000-0000969D0000}"/>
    <cellStyle name="Nota 6 2 6 6" xfId="40297" xr:uid="{00000000-0005-0000-0000-0000979D0000}"/>
    <cellStyle name="Nota 6 2 6 7" xfId="40298" xr:uid="{00000000-0005-0000-0000-0000989D0000}"/>
    <cellStyle name="Nota 6 2 6 8" xfId="40299" xr:uid="{00000000-0005-0000-0000-0000999D0000}"/>
    <cellStyle name="Nota 6 2 6 9" xfId="40300" xr:uid="{00000000-0005-0000-0000-00009A9D0000}"/>
    <cellStyle name="Nota 6 2 7" xfId="40301" xr:uid="{00000000-0005-0000-0000-00009B9D0000}"/>
    <cellStyle name="Nota 6 2 7 10" xfId="40302" xr:uid="{00000000-0005-0000-0000-00009C9D0000}"/>
    <cellStyle name="Nota 6 2 7 11" xfId="40303" xr:uid="{00000000-0005-0000-0000-00009D9D0000}"/>
    <cellStyle name="Nota 6 2 7 12" xfId="40304" xr:uid="{00000000-0005-0000-0000-00009E9D0000}"/>
    <cellStyle name="Nota 6 2 7 13" xfId="40305" xr:uid="{00000000-0005-0000-0000-00009F9D0000}"/>
    <cellStyle name="Nota 6 2 7 2" xfId="40306" xr:uid="{00000000-0005-0000-0000-0000A09D0000}"/>
    <cellStyle name="Nota 6 2 7 3" xfId="40307" xr:uid="{00000000-0005-0000-0000-0000A19D0000}"/>
    <cellStyle name="Nota 6 2 7 4" xfId="40308" xr:uid="{00000000-0005-0000-0000-0000A29D0000}"/>
    <cellStyle name="Nota 6 2 7 5" xfId="40309" xr:uid="{00000000-0005-0000-0000-0000A39D0000}"/>
    <cellStyle name="Nota 6 2 7 6" xfId="40310" xr:uid="{00000000-0005-0000-0000-0000A49D0000}"/>
    <cellStyle name="Nota 6 2 7 7" xfId="40311" xr:uid="{00000000-0005-0000-0000-0000A59D0000}"/>
    <cellStyle name="Nota 6 2 7 8" xfId="40312" xr:uid="{00000000-0005-0000-0000-0000A69D0000}"/>
    <cellStyle name="Nota 6 2 7 9" xfId="40313" xr:uid="{00000000-0005-0000-0000-0000A79D0000}"/>
    <cellStyle name="Nota 6 2 8" xfId="40314" xr:uid="{00000000-0005-0000-0000-0000A89D0000}"/>
    <cellStyle name="Nota 6 2 8 10" xfId="40315" xr:uid="{00000000-0005-0000-0000-0000A99D0000}"/>
    <cellStyle name="Nota 6 2 8 11" xfId="40316" xr:uid="{00000000-0005-0000-0000-0000AA9D0000}"/>
    <cellStyle name="Nota 6 2 8 12" xfId="40317" xr:uid="{00000000-0005-0000-0000-0000AB9D0000}"/>
    <cellStyle name="Nota 6 2 8 13" xfId="40318" xr:uid="{00000000-0005-0000-0000-0000AC9D0000}"/>
    <cellStyle name="Nota 6 2 8 2" xfId="40319" xr:uid="{00000000-0005-0000-0000-0000AD9D0000}"/>
    <cellStyle name="Nota 6 2 8 3" xfId="40320" xr:uid="{00000000-0005-0000-0000-0000AE9D0000}"/>
    <cellStyle name="Nota 6 2 8 4" xfId="40321" xr:uid="{00000000-0005-0000-0000-0000AF9D0000}"/>
    <cellStyle name="Nota 6 2 8 5" xfId="40322" xr:uid="{00000000-0005-0000-0000-0000B09D0000}"/>
    <cellStyle name="Nota 6 2 8 6" xfId="40323" xr:uid="{00000000-0005-0000-0000-0000B19D0000}"/>
    <cellStyle name="Nota 6 2 8 7" xfId="40324" xr:uid="{00000000-0005-0000-0000-0000B29D0000}"/>
    <cellStyle name="Nota 6 2 8 8" xfId="40325" xr:uid="{00000000-0005-0000-0000-0000B39D0000}"/>
    <cellStyle name="Nota 6 2 8 9" xfId="40326" xr:uid="{00000000-0005-0000-0000-0000B49D0000}"/>
    <cellStyle name="Nota 6 2 9" xfId="40327" xr:uid="{00000000-0005-0000-0000-0000B59D0000}"/>
    <cellStyle name="Nota 6 2 9 10" xfId="40328" xr:uid="{00000000-0005-0000-0000-0000B69D0000}"/>
    <cellStyle name="Nota 6 2 9 11" xfId="40329" xr:uid="{00000000-0005-0000-0000-0000B79D0000}"/>
    <cellStyle name="Nota 6 2 9 12" xfId="40330" xr:uid="{00000000-0005-0000-0000-0000B89D0000}"/>
    <cellStyle name="Nota 6 2 9 13" xfId="40331" xr:uid="{00000000-0005-0000-0000-0000B99D0000}"/>
    <cellStyle name="Nota 6 2 9 2" xfId="40332" xr:uid="{00000000-0005-0000-0000-0000BA9D0000}"/>
    <cellStyle name="Nota 6 2 9 3" xfId="40333" xr:uid="{00000000-0005-0000-0000-0000BB9D0000}"/>
    <cellStyle name="Nota 6 2 9 4" xfId="40334" xr:uid="{00000000-0005-0000-0000-0000BC9D0000}"/>
    <cellStyle name="Nota 6 2 9 5" xfId="40335" xr:uid="{00000000-0005-0000-0000-0000BD9D0000}"/>
    <cellStyle name="Nota 6 2 9 6" xfId="40336" xr:uid="{00000000-0005-0000-0000-0000BE9D0000}"/>
    <cellStyle name="Nota 6 2 9 7" xfId="40337" xr:uid="{00000000-0005-0000-0000-0000BF9D0000}"/>
    <cellStyle name="Nota 6 2 9 8" xfId="40338" xr:uid="{00000000-0005-0000-0000-0000C09D0000}"/>
    <cellStyle name="Nota 6 2 9 9" xfId="40339" xr:uid="{00000000-0005-0000-0000-0000C19D0000}"/>
    <cellStyle name="Nota 6 20" xfId="40340" xr:uid="{00000000-0005-0000-0000-0000C29D0000}"/>
    <cellStyle name="Nota 6 21" xfId="40341" xr:uid="{00000000-0005-0000-0000-0000C39D0000}"/>
    <cellStyle name="Nota 6 22" xfId="40342" xr:uid="{00000000-0005-0000-0000-0000C49D0000}"/>
    <cellStyle name="Nota 6 23" xfId="40343" xr:uid="{00000000-0005-0000-0000-0000C59D0000}"/>
    <cellStyle name="Nota 6 24" xfId="40344" xr:uid="{00000000-0005-0000-0000-0000C69D0000}"/>
    <cellStyle name="Nota 6 3" xfId="40345" xr:uid="{00000000-0005-0000-0000-0000C79D0000}"/>
    <cellStyle name="Nota 6 3 10" xfId="40346" xr:uid="{00000000-0005-0000-0000-0000C89D0000}"/>
    <cellStyle name="Nota 6 3 11" xfId="40347" xr:uid="{00000000-0005-0000-0000-0000C99D0000}"/>
    <cellStyle name="Nota 6 3 12" xfId="40348" xr:uid="{00000000-0005-0000-0000-0000CA9D0000}"/>
    <cellStyle name="Nota 6 3 13" xfId="40349" xr:uid="{00000000-0005-0000-0000-0000CB9D0000}"/>
    <cellStyle name="Nota 6 3 2" xfId="40350" xr:uid="{00000000-0005-0000-0000-0000CC9D0000}"/>
    <cellStyle name="Nota 6 3 3" xfId="40351" xr:uid="{00000000-0005-0000-0000-0000CD9D0000}"/>
    <cellStyle name="Nota 6 3 4" xfId="40352" xr:uid="{00000000-0005-0000-0000-0000CE9D0000}"/>
    <cellStyle name="Nota 6 3 5" xfId="40353" xr:uid="{00000000-0005-0000-0000-0000CF9D0000}"/>
    <cellStyle name="Nota 6 3 6" xfId="40354" xr:uid="{00000000-0005-0000-0000-0000D09D0000}"/>
    <cellStyle name="Nota 6 3 7" xfId="40355" xr:uid="{00000000-0005-0000-0000-0000D19D0000}"/>
    <cellStyle name="Nota 6 3 8" xfId="40356" xr:uid="{00000000-0005-0000-0000-0000D29D0000}"/>
    <cellStyle name="Nota 6 3 9" xfId="40357" xr:uid="{00000000-0005-0000-0000-0000D39D0000}"/>
    <cellStyle name="Nota 6 4" xfId="40358" xr:uid="{00000000-0005-0000-0000-0000D49D0000}"/>
    <cellStyle name="Nota 6 4 10" xfId="40359" xr:uid="{00000000-0005-0000-0000-0000D59D0000}"/>
    <cellStyle name="Nota 6 4 11" xfId="40360" xr:uid="{00000000-0005-0000-0000-0000D69D0000}"/>
    <cellStyle name="Nota 6 4 12" xfId="40361" xr:uid="{00000000-0005-0000-0000-0000D79D0000}"/>
    <cellStyle name="Nota 6 4 13" xfId="40362" xr:uid="{00000000-0005-0000-0000-0000D89D0000}"/>
    <cellStyle name="Nota 6 4 2" xfId="40363" xr:uid="{00000000-0005-0000-0000-0000D99D0000}"/>
    <cellStyle name="Nota 6 4 3" xfId="40364" xr:uid="{00000000-0005-0000-0000-0000DA9D0000}"/>
    <cellStyle name="Nota 6 4 4" xfId="40365" xr:uid="{00000000-0005-0000-0000-0000DB9D0000}"/>
    <cellStyle name="Nota 6 4 5" xfId="40366" xr:uid="{00000000-0005-0000-0000-0000DC9D0000}"/>
    <cellStyle name="Nota 6 4 6" xfId="40367" xr:uid="{00000000-0005-0000-0000-0000DD9D0000}"/>
    <cellStyle name="Nota 6 4 7" xfId="40368" xr:uid="{00000000-0005-0000-0000-0000DE9D0000}"/>
    <cellStyle name="Nota 6 4 8" xfId="40369" xr:uid="{00000000-0005-0000-0000-0000DF9D0000}"/>
    <cellStyle name="Nota 6 4 9" xfId="40370" xr:uid="{00000000-0005-0000-0000-0000E09D0000}"/>
    <cellStyle name="Nota 6 5" xfId="40371" xr:uid="{00000000-0005-0000-0000-0000E19D0000}"/>
    <cellStyle name="Nota 6 5 10" xfId="40372" xr:uid="{00000000-0005-0000-0000-0000E29D0000}"/>
    <cellStyle name="Nota 6 5 11" xfId="40373" xr:uid="{00000000-0005-0000-0000-0000E39D0000}"/>
    <cellStyle name="Nota 6 5 12" xfId="40374" xr:uid="{00000000-0005-0000-0000-0000E49D0000}"/>
    <cellStyle name="Nota 6 5 13" xfId="40375" xr:uid="{00000000-0005-0000-0000-0000E59D0000}"/>
    <cellStyle name="Nota 6 5 2" xfId="40376" xr:uid="{00000000-0005-0000-0000-0000E69D0000}"/>
    <cellStyle name="Nota 6 5 3" xfId="40377" xr:uid="{00000000-0005-0000-0000-0000E79D0000}"/>
    <cellStyle name="Nota 6 5 4" xfId="40378" xr:uid="{00000000-0005-0000-0000-0000E89D0000}"/>
    <cellStyle name="Nota 6 5 5" xfId="40379" xr:uid="{00000000-0005-0000-0000-0000E99D0000}"/>
    <cellStyle name="Nota 6 5 6" xfId="40380" xr:uid="{00000000-0005-0000-0000-0000EA9D0000}"/>
    <cellStyle name="Nota 6 5 7" xfId="40381" xr:uid="{00000000-0005-0000-0000-0000EB9D0000}"/>
    <cellStyle name="Nota 6 5 8" xfId="40382" xr:uid="{00000000-0005-0000-0000-0000EC9D0000}"/>
    <cellStyle name="Nota 6 5 9" xfId="40383" xr:uid="{00000000-0005-0000-0000-0000ED9D0000}"/>
    <cellStyle name="Nota 6 6" xfId="40384" xr:uid="{00000000-0005-0000-0000-0000EE9D0000}"/>
    <cellStyle name="Nota 6 6 10" xfId="40385" xr:uid="{00000000-0005-0000-0000-0000EF9D0000}"/>
    <cellStyle name="Nota 6 6 11" xfId="40386" xr:uid="{00000000-0005-0000-0000-0000F09D0000}"/>
    <cellStyle name="Nota 6 6 12" xfId="40387" xr:uid="{00000000-0005-0000-0000-0000F19D0000}"/>
    <cellStyle name="Nota 6 6 13" xfId="40388" xr:uid="{00000000-0005-0000-0000-0000F29D0000}"/>
    <cellStyle name="Nota 6 6 2" xfId="40389" xr:uid="{00000000-0005-0000-0000-0000F39D0000}"/>
    <cellStyle name="Nota 6 6 3" xfId="40390" xr:uid="{00000000-0005-0000-0000-0000F49D0000}"/>
    <cellStyle name="Nota 6 6 4" xfId="40391" xr:uid="{00000000-0005-0000-0000-0000F59D0000}"/>
    <cellStyle name="Nota 6 6 5" xfId="40392" xr:uid="{00000000-0005-0000-0000-0000F69D0000}"/>
    <cellStyle name="Nota 6 6 6" xfId="40393" xr:uid="{00000000-0005-0000-0000-0000F79D0000}"/>
    <cellStyle name="Nota 6 6 7" xfId="40394" xr:uid="{00000000-0005-0000-0000-0000F89D0000}"/>
    <cellStyle name="Nota 6 6 8" xfId="40395" xr:uid="{00000000-0005-0000-0000-0000F99D0000}"/>
    <cellStyle name="Nota 6 6 9" xfId="40396" xr:uid="{00000000-0005-0000-0000-0000FA9D0000}"/>
    <cellStyle name="Nota 6 7" xfId="40397" xr:uid="{00000000-0005-0000-0000-0000FB9D0000}"/>
    <cellStyle name="Nota 6 7 10" xfId="40398" xr:uid="{00000000-0005-0000-0000-0000FC9D0000}"/>
    <cellStyle name="Nota 6 7 11" xfId="40399" xr:uid="{00000000-0005-0000-0000-0000FD9D0000}"/>
    <cellStyle name="Nota 6 7 12" xfId="40400" xr:uid="{00000000-0005-0000-0000-0000FE9D0000}"/>
    <cellStyle name="Nota 6 7 13" xfId="40401" xr:uid="{00000000-0005-0000-0000-0000FF9D0000}"/>
    <cellStyle name="Nota 6 7 2" xfId="40402" xr:uid="{00000000-0005-0000-0000-0000009E0000}"/>
    <cellStyle name="Nota 6 7 3" xfId="40403" xr:uid="{00000000-0005-0000-0000-0000019E0000}"/>
    <cellStyle name="Nota 6 7 4" xfId="40404" xr:uid="{00000000-0005-0000-0000-0000029E0000}"/>
    <cellStyle name="Nota 6 7 5" xfId="40405" xr:uid="{00000000-0005-0000-0000-0000039E0000}"/>
    <cellStyle name="Nota 6 7 6" xfId="40406" xr:uid="{00000000-0005-0000-0000-0000049E0000}"/>
    <cellStyle name="Nota 6 7 7" xfId="40407" xr:uid="{00000000-0005-0000-0000-0000059E0000}"/>
    <cellStyle name="Nota 6 7 8" xfId="40408" xr:uid="{00000000-0005-0000-0000-0000069E0000}"/>
    <cellStyle name="Nota 6 7 9" xfId="40409" xr:uid="{00000000-0005-0000-0000-0000079E0000}"/>
    <cellStyle name="Nota 6 8" xfId="40410" xr:uid="{00000000-0005-0000-0000-0000089E0000}"/>
    <cellStyle name="Nota 6 8 10" xfId="40411" xr:uid="{00000000-0005-0000-0000-0000099E0000}"/>
    <cellStyle name="Nota 6 8 11" xfId="40412" xr:uid="{00000000-0005-0000-0000-00000A9E0000}"/>
    <cellStyle name="Nota 6 8 12" xfId="40413" xr:uid="{00000000-0005-0000-0000-00000B9E0000}"/>
    <cellStyle name="Nota 6 8 13" xfId="40414" xr:uid="{00000000-0005-0000-0000-00000C9E0000}"/>
    <cellStyle name="Nota 6 8 2" xfId="40415" xr:uid="{00000000-0005-0000-0000-00000D9E0000}"/>
    <cellStyle name="Nota 6 8 3" xfId="40416" xr:uid="{00000000-0005-0000-0000-00000E9E0000}"/>
    <cellStyle name="Nota 6 8 4" xfId="40417" xr:uid="{00000000-0005-0000-0000-00000F9E0000}"/>
    <cellStyle name="Nota 6 8 5" xfId="40418" xr:uid="{00000000-0005-0000-0000-0000109E0000}"/>
    <cellStyle name="Nota 6 8 6" xfId="40419" xr:uid="{00000000-0005-0000-0000-0000119E0000}"/>
    <cellStyle name="Nota 6 8 7" xfId="40420" xr:uid="{00000000-0005-0000-0000-0000129E0000}"/>
    <cellStyle name="Nota 6 8 8" xfId="40421" xr:uid="{00000000-0005-0000-0000-0000139E0000}"/>
    <cellStyle name="Nota 6 8 9" xfId="40422" xr:uid="{00000000-0005-0000-0000-0000149E0000}"/>
    <cellStyle name="Nota 6 9" xfId="40423" xr:uid="{00000000-0005-0000-0000-0000159E0000}"/>
    <cellStyle name="Nota 6 9 10" xfId="40424" xr:uid="{00000000-0005-0000-0000-0000169E0000}"/>
    <cellStyle name="Nota 6 9 11" xfId="40425" xr:uid="{00000000-0005-0000-0000-0000179E0000}"/>
    <cellStyle name="Nota 6 9 12" xfId="40426" xr:uid="{00000000-0005-0000-0000-0000189E0000}"/>
    <cellStyle name="Nota 6 9 13" xfId="40427" xr:uid="{00000000-0005-0000-0000-0000199E0000}"/>
    <cellStyle name="Nota 6 9 2" xfId="40428" xr:uid="{00000000-0005-0000-0000-00001A9E0000}"/>
    <cellStyle name="Nota 6 9 3" xfId="40429" xr:uid="{00000000-0005-0000-0000-00001B9E0000}"/>
    <cellStyle name="Nota 6 9 4" xfId="40430" xr:uid="{00000000-0005-0000-0000-00001C9E0000}"/>
    <cellStyle name="Nota 6 9 5" xfId="40431" xr:uid="{00000000-0005-0000-0000-00001D9E0000}"/>
    <cellStyle name="Nota 6 9 6" xfId="40432" xr:uid="{00000000-0005-0000-0000-00001E9E0000}"/>
    <cellStyle name="Nota 6 9 7" xfId="40433" xr:uid="{00000000-0005-0000-0000-00001F9E0000}"/>
    <cellStyle name="Nota 6 9 8" xfId="40434" xr:uid="{00000000-0005-0000-0000-0000209E0000}"/>
    <cellStyle name="Nota 6 9 9" xfId="40435" xr:uid="{00000000-0005-0000-0000-0000219E0000}"/>
    <cellStyle name="Nota 7" xfId="40436" xr:uid="{00000000-0005-0000-0000-0000229E0000}"/>
    <cellStyle name="Nota 7 10" xfId="40437" xr:uid="{00000000-0005-0000-0000-0000239E0000}"/>
    <cellStyle name="Nota 7 10 10" xfId="40438" xr:uid="{00000000-0005-0000-0000-0000249E0000}"/>
    <cellStyle name="Nota 7 10 11" xfId="40439" xr:uid="{00000000-0005-0000-0000-0000259E0000}"/>
    <cellStyle name="Nota 7 10 12" xfId="40440" xr:uid="{00000000-0005-0000-0000-0000269E0000}"/>
    <cellStyle name="Nota 7 10 13" xfId="40441" xr:uid="{00000000-0005-0000-0000-0000279E0000}"/>
    <cellStyle name="Nota 7 10 2" xfId="40442" xr:uid="{00000000-0005-0000-0000-0000289E0000}"/>
    <cellStyle name="Nota 7 10 3" xfId="40443" xr:uid="{00000000-0005-0000-0000-0000299E0000}"/>
    <cellStyle name="Nota 7 10 4" xfId="40444" xr:uid="{00000000-0005-0000-0000-00002A9E0000}"/>
    <cellStyle name="Nota 7 10 5" xfId="40445" xr:uid="{00000000-0005-0000-0000-00002B9E0000}"/>
    <cellStyle name="Nota 7 10 6" xfId="40446" xr:uid="{00000000-0005-0000-0000-00002C9E0000}"/>
    <cellStyle name="Nota 7 10 7" xfId="40447" xr:uid="{00000000-0005-0000-0000-00002D9E0000}"/>
    <cellStyle name="Nota 7 10 8" xfId="40448" xr:uid="{00000000-0005-0000-0000-00002E9E0000}"/>
    <cellStyle name="Nota 7 10 9" xfId="40449" xr:uid="{00000000-0005-0000-0000-00002F9E0000}"/>
    <cellStyle name="Nota 7 11" xfId="40450" xr:uid="{00000000-0005-0000-0000-0000309E0000}"/>
    <cellStyle name="Nota 7 11 10" xfId="40451" xr:uid="{00000000-0005-0000-0000-0000319E0000}"/>
    <cellStyle name="Nota 7 11 11" xfId="40452" xr:uid="{00000000-0005-0000-0000-0000329E0000}"/>
    <cellStyle name="Nota 7 11 12" xfId="40453" xr:uid="{00000000-0005-0000-0000-0000339E0000}"/>
    <cellStyle name="Nota 7 11 13" xfId="40454" xr:uid="{00000000-0005-0000-0000-0000349E0000}"/>
    <cellStyle name="Nota 7 11 2" xfId="40455" xr:uid="{00000000-0005-0000-0000-0000359E0000}"/>
    <cellStyle name="Nota 7 11 3" xfId="40456" xr:uid="{00000000-0005-0000-0000-0000369E0000}"/>
    <cellStyle name="Nota 7 11 4" xfId="40457" xr:uid="{00000000-0005-0000-0000-0000379E0000}"/>
    <cellStyle name="Nota 7 11 5" xfId="40458" xr:uid="{00000000-0005-0000-0000-0000389E0000}"/>
    <cellStyle name="Nota 7 11 6" xfId="40459" xr:uid="{00000000-0005-0000-0000-0000399E0000}"/>
    <cellStyle name="Nota 7 11 7" xfId="40460" xr:uid="{00000000-0005-0000-0000-00003A9E0000}"/>
    <cellStyle name="Nota 7 11 8" xfId="40461" xr:uid="{00000000-0005-0000-0000-00003B9E0000}"/>
    <cellStyle name="Nota 7 11 9" xfId="40462" xr:uid="{00000000-0005-0000-0000-00003C9E0000}"/>
    <cellStyle name="Nota 7 12" xfId="40463" xr:uid="{00000000-0005-0000-0000-00003D9E0000}"/>
    <cellStyle name="Nota 7 12 10" xfId="40464" xr:uid="{00000000-0005-0000-0000-00003E9E0000}"/>
    <cellStyle name="Nota 7 12 11" xfId="40465" xr:uid="{00000000-0005-0000-0000-00003F9E0000}"/>
    <cellStyle name="Nota 7 12 12" xfId="40466" xr:uid="{00000000-0005-0000-0000-0000409E0000}"/>
    <cellStyle name="Nota 7 12 13" xfId="40467" xr:uid="{00000000-0005-0000-0000-0000419E0000}"/>
    <cellStyle name="Nota 7 12 2" xfId="40468" xr:uid="{00000000-0005-0000-0000-0000429E0000}"/>
    <cellStyle name="Nota 7 12 3" xfId="40469" xr:uid="{00000000-0005-0000-0000-0000439E0000}"/>
    <cellStyle name="Nota 7 12 4" xfId="40470" xr:uid="{00000000-0005-0000-0000-0000449E0000}"/>
    <cellStyle name="Nota 7 12 5" xfId="40471" xr:uid="{00000000-0005-0000-0000-0000459E0000}"/>
    <cellStyle name="Nota 7 12 6" xfId="40472" xr:uid="{00000000-0005-0000-0000-0000469E0000}"/>
    <cellStyle name="Nota 7 12 7" xfId="40473" xr:uid="{00000000-0005-0000-0000-0000479E0000}"/>
    <cellStyle name="Nota 7 12 8" xfId="40474" xr:uid="{00000000-0005-0000-0000-0000489E0000}"/>
    <cellStyle name="Nota 7 12 9" xfId="40475" xr:uid="{00000000-0005-0000-0000-0000499E0000}"/>
    <cellStyle name="Nota 7 13" xfId="40476" xr:uid="{00000000-0005-0000-0000-00004A9E0000}"/>
    <cellStyle name="Nota 7 14" xfId="40477" xr:uid="{00000000-0005-0000-0000-00004B9E0000}"/>
    <cellStyle name="Nota 7 15" xfId="40478" xr:uid="{00000000-0005-0000-0000-00004C9E0000}"/>
    <cellStyle name="Nota 7 16" xfId="40479" xr:uid="{00000000-0005-0000-0000-00004D9E0000}"/>
    <cellStyle name="Nota 7 17" xfId="40480" xr:uid="{00000000-0005-0000-0000-00004E9E0000}"/>
    <cellStyle name="Nota 7 18" xfId="40481" xr:uid="{00000000-0005-0000-0000-00004F9E0000}"/>
    <cellStyle name="Nota 7 19" xfId="40482" xr:uid="{00000000-0005-0000-0000-0000509E0000}"/>
    <cellStyle name="Nota 7 2" xfId="40483" xr:uid="{00000000-0005-0000-0000-0000519E0000}"/>
    <cellStyle name="Nota 7 2 10" xfId="40484" xr:uid="{00000000-0005-0000-0000-0000529E0000}"/>
    <cellStyle name="Nota 7 2 10 10" xfId="40485" xr:uid="{00000000-0005-0000-0000-0000539E0000}"/>
    <cellStyle name="Nota 7 2 10 11" xfId="40486" xr:uid="{00000000-0005-0000-0000-0000549E0000}"/>
    <cellStyle name="Nota 7 2 10 12" xfId="40487" xr:uid="{00000000-0005-0000-0000-0000559E0000}"/>
    <cellStyle name="Nota 7 2 10 13" xfId="40488" xr:uid="{00000000-0005-0000-0000-0000569E0000}"/>
    <cellStyle name="Nota 7 2 10 2" xfId="40489" xr:uid="{00000000-0005-0000-0000-0000579E0000}"/>
    <cellStyle name="Nota 7 2 10 3" xfId="40490" xr:uid="{00000000-0005-0000-0000-0000589E0000}"/>
    <cellStyle name="Nota 7 2 10 4" xfId="40491" xr:uid="{00000000-0005-0000-0000-0000599E0000}"/>
    <cellStyle name="Nota 7 2 10 5" xfId="40492" xr:uid="{00000000-0005-0000-0000-00005A9E0000}"/>
    <cellStyle name="Nota 7 2 10 6" xfId="40493" xr:uid="{00000000-0005-0000-0000-00005B9E0000}"/>
    <cellStyle name="Nota 7 2 10 7" xfId="40494" xr:uid="{00000000-0005-0000-0000-00005C9E0000}"/>
    <cellStyle name="Nota 7 2 10 8" xfId="40495" xr:uid="{00000000-0005-0000-0000-00005D9E0000}"/>
    <cellStyle name="Nota 7 2 10 9" xfId="40496" xr:uid="{00000000-0005-0000-0000-00005E9E0000}"/>
    <cellStyle name="Nota 7 2 11" xfId="40497" xr:uid="{00000000-0005-0000-0000-00005F9E0000}"/>
    <cellStyle name="Nota 7 2 11 10" xfId="40498" xr:uid="{00000000-0005-0000-0000-0000609E0000}"/>
    <cellStyle name="Nota 7 2 11 11" xfId="40499" xr:uid="{00000000-0005-0000-0000-0000619E0000}"/>
    <cellStyle name="Nota 7 2 11 12" xfId="40500" xr:uid="{00000000-0005-0000-0000-0000629E0000}"/>
    <cellStyle name="Nota 7 2 11 13" xfId="40501" xr:uid="{00000000-0005-0000-0000-0000639E0000}"/>
    <cellStyle name="Nota 7 2 11 2" xfId="40502" xr:uid="{00000000-0005-0000-0000-0000649E0000}"/>
    <cellStyle name="Nota 7 2 11 3" xfId="40503" xr:uid="{00000000-0005-0000-0000-0000659E0000}"/>
    <cellStyle name="Nota 7 2 11 4" xfId="40504" xr:uid="{00000000-0005-0000-0000-0000669E0000}"/>
    <cellStyle name="Nota 7 2 11 5" xfId="40505" xr:uid="{00000000-0005-0000-0000-0000679E0000}"/>
    <cellStyle name="Nota 7 2 11 6" xfId="40506" xr:uid="{00000000-0005-0000-0000-0000689E0000}"/>
    <cellStyle name="Nota 7 2 11 7" xfId="40507" xr:uid="{00000000-0005-0000-0000-0000699E0000}"/>
    <cellStyle name="Nota 7 2 11 8" xfId="40508" xr:uid="{00000000-0005-0000-0000-00006A9E0000}"/>
    <cellStyle name="Nota 7 2 11 9" xfId="40509" xr:uid="{00000000-0005-0000-0000-00006B9E0000}"/>
    <cellStyle name="Nota 7 2 12" xfId="40510" xr:uid="{00000000-0005-0000-0000-00006C9E0000}"/>
    <cellStyle name="Nota 7 2 13" xfId="40511" xr:uid="{00000000-0005-0000-0000-00006D9E0000}"/>
    <cellStyle name="Nota 7 2 14" xfId="40512" xr:uid="{00000000-0005-0000-0000-00006E9E0000}"/>
    <cellStyle name="Nota 7 2 15" xfId="40513" xr:uid="{00000000-0005-0000-0000-00006F9E0000}"/>
    <cellStyle name="Nota 7 2 16" xfId="40514" xr:uid="{00000000-0005-0000-0000-0000709E0000}"/>
    <cellStyle name="Nota 7 2 17" xfId="40515" xr:uid="{00000000-0005-0000-0000-0000719E0000}"/>
    <cellStyle name="Nota 7 2 18" xfId="40516" xr:uid="{00000000-0005-0000-0000-0000729E0000}"/>
    <cellStyle name="Nota 7 2 19" xfId="40517" xr:uid="{00000000-0005-0000-0000-0000739E0000}"/>
    <cellStyle name="Nota 7 2 2" xfId="40518" xr:uid="{00000000-0005-0000-0000-0000749E0000}"/>
    <cellStyle name="Nota 7 2 2 10" xfId="40519" xr:uid="{00000000-0005-0000-0000-0000759E0000}"/>
    <cellStyle name="Nota 7 2 2 11" xfId="40520" xr:uid="{00000000-0005-0000-0000-0000769E0000}"/>
    <cellStyle name="Nota 7 2 2 12" xfId="40521" xr:uid="{00000000-0005-0000-0000-0000779E0000}"/>
    <cellStyle name="Nota 7 2 2 13" xfId="40522" xr:uid="{00000000-0005-0000-0000-0000789E0000}"/>
    <cellStyle name="Nota 7 2 2 2" xfId="40523" xr:uid="{00000000-0005-0000-0000-0000799E0000}"/>
    <cellStyle name="Nota 7 2 2 3" xfId="40524" xr:uid="{00000000-0005-0000-0000-00007A9E0000}"/>
    <cellStyle name="Nota 7 2 2 4" xfId="40525" xr:uid="{00000000-0005-0000-0000-00007B9E0000}"/>
    <cellStyle name="Nota 7 2 2 5" xfId="40526" xr:uid="{00000000-0005-0000-0000-00007C9E0000}"/>
    <cellStyle name="Nota 7 2 2 6" xfId="40527" xr:uid="{00000000-0005-0000-0000-00007D9E0000}"/>
    <cellStyle name="Nota 7 2 2 7" xfId="40528" xr:uid="{00000000-0005-0000-0000-00007E9E0000}"/>
    <cellStyle name="Nota 7 2 2 8" xfId="40529" xr:uid="{00000000-0005-0000-0000-00007F9E0000}"/>
    <cellStyle name="Nota 7 2 2 9" xfId="40530" xr:uid="{00000000-0005-0000-0000-0000809E0000}"/>
    <cellStyle name="Nota 7 2 20" xfId="40531" xr:uid="{00000000-0005-0000-0000-0000819E0000}"/>
    <cellStyle name="Nota 7 2 21" xfId="40532" xr:uid="{00000000-0005-0000-0000-0000829E0000}"/>
    <cellStyle name="Nota 7 2 22" xfId="40533" xr:uid="{00000000-0005-0000-0000-0000839E0000}"/>
    <cellStyle name="Nota 7 2 23" xfId="40534" xr:uid="{00000000-0005-0000-0000-0000849E0000}"/>
    <cellStyle name="Nota 7 2 3" xfId="40535" xr:uid="{00000000-0005-0000-0000-0000859E0000}"/>
    <cellStyle name="Nota 7 2 3 10" xfId="40536" xr:uid="{00000000-0005-0000-0000-0000869E0000}"/>
    <cellStyle name="Nota 7 2 3 11" xfId="40537" xr:uid="{00000000-0005-0000-0000-0000879E0000}"/>
    <cellStyle name="Nota 7 2 3 12" xfId="40538" xr:uid="{00000000-0005-0000-0000-0000889E0000}"/>
    <cellStyle name="Nota 7 2 3 13" xfId="40539" xr:uid="{00000000-0005-0000-0000-0000899E0000}"/>
    <cellStyle name="Nota 7 2 3 2" xfId="40540" xr:uid="{00000000-0005-0000-0000-00008A9E0000}"/>
    <cellStyle name="Nota 7 2 3 3" xfId="40541" xr:uid="{00000000-0005-0000-0000-00008B9E0000}"/>
    <cellStyle name="Nota 7 2 3 4" xfId="40542" xr:uid="{00000000-0005-0000-0000-00008C9E0000}"/>
    <cellStyle name="Nota 7 2 3 5" xfId="40543" xr:uid="{00000000-0005-0000-0000-00008D9E0000}"/>
    <cellStyle name="Nota 7 2 3 6" xfId="40544" xr:uid="{00000000-0005-0000-0000-00008E9E0000}"/>
    <cellStyle name="Nota 7 2 3 7" xfId="40545" xr:uid="{00000000-0005-0000-0000-00008F9E0000}"/>
    <cellStyle name="Nota 7 2 3 8" xfId="40546" xr:uid="{00000000-0005-0000-0000-0000909E0000}"/>
    <cellStyle name="Nota 7 2 3 9" xfId="40547" xr:uid="{00000000-0005-0000-0000-0000919E0000}"/>
    <cellStyle name="Nota 7 2 4" xfId="40548" xr:uid="{00000000-0005-0000-0000-0000929E0000}"/>
    <cellStyle name="Nota 7 2 4 10" xfId="40549" xr:uid="{00000000-0005-0000-0000-0000939E0000}"/>
    <cellStyle name="Nota 7 2 4 11" xfId="40550" xr:uid="{00000000-0005-0000-0000-0000949E0000}"/>
    <cellStyle name="Nota 7 2 4 12" xfId="40551" xr:uid="{00000000-0005-0000-0000-0000959E0000}"/>
    <cellStyle name="Nota 7 2 4 13" xfId="40552" xr:uid="{00000000-0005-0000-0000-0000969E0000}"/>
    <cellStyle name="Nota 7 2 4 2" xfId="40553" xr:uid="{00000000-0005-0000-0000-0000979E0000}"/>
    <cellStyle name="Nota 7 2 4 3" xfId="40554" xr:uid="{00000000-0005-0000-0000-0000989E0000}"/>
    <cellStyle name="Nota 7 2 4 4" xfId="40555" xr:uid="{00000000-0005-0000-0000-0000999E0000}"/>
    <cellStyle name="Nota 7 2 4 5" xfId="40556" xr:uid="{00000000-0005-0000-0000-00009A9E0000}"/>
    <cellStyle name="Nota 7 2 4 6" xfId="40557" xr:uid="{00000000-0005-0000-0000-00009B9E0000}"/>
    <cellStyle name="Nota 7 2 4 7" xfId="40558" xr:uid="{00000000-0005-0000-0000-00009C9E0000}"/>
    <cellStyle name="Nota 7 2 4 8" xfId="40559" xr:uid="{00000000-0005-0000-0000-00009D9E0000}"/>
    <cellStyle name="Nota 7 2 4 9" xfId="40560" xr:uid="{00000000-0005-0000-0000-00009E9E0000}"/>
    <cellStyle name="Nota 7 2 5" xfId="40561" xr:uid="{00000000-0005-0000-0000-00009F9E0000}"/>
    <cellStyle name="Nota 7 2 5 10" xfId="40562" xr:uid="{00000000-0005-0000-0000-0000A09E0000}"/>
    <cellStyle name="Nota 7 2 5 11" xfId="40563" xr:uid="{00000000-0005-0000-0000-0000A19E0000}"/>
    <cellStyle name="Nota 7 2 5 12" xfId="40564" xr:uid="{00000000-0005-0000-0000-0000A29E0000}"/>
    <cellStyle name="Nota 7 2 5 13" xfId="40565" xr:uid="{00000000-0005-0000-0000-0000A39E0000}"/>
    <cellStyle name="Nota 7 2 5 2" xfId="40566" xr:uid="{00000000-0005-0000-0000-0000A49E0000}"/>
    <cellStyle name="Nota 7 2 5 3" xfId="40567" xr:uid="{00000000-0005-0000-0000-0000A59E0000}"/>
    <cellStyle name="Nota 7 2 5 4" xfId="40568" xr:uid="{00000000-0005-0000-0000-0000A69E0000}"/>
    <cellStyle name="Nota 7 2 5 5" xfId="40569" xr:uid="{00000000-0005-0000-0000-0000A79E0000}"/>
    <cellStyle name="Nota 7 2 5 6" xfId="40570" xr:uid="{00000000-0005-0000-0000-0000A89E0000}"/>
    <cellStyle name="Nota 7 2 5 7" xfId="40571" xr:uid="{00000000-0005-0000-0000-0000A99E0000}"/>
    <cellStyle name="Nota 7 2 5 8" xfId="40572" xr:uid="{00000000-0005-0000-0000-0000AA9E0000}"/>
    <cellStyle name="Nota 7 2 5 9" xfId="40573" xr:uid="{00000000-0005-0000-0000-0000AB9E0000}"/>
    <cellStyle name="Nota 7 2 6" xfId="40574" xr:uid="{00000000-0005-0000-0000-0000AC9E0000}"/>
    <cellStyle name="Nota 7 2 6 10" xfId="40575" xr:uid="{00000000-0005-0000-0000-0000AD9E0000}"/>
    <cellStyle name="Nota 7 2 6 11" xfId="40576" xr:uid="{00000000-0005-0000-0000-0000AE9E0000}"/>
    <cellStyle name="Nota 7 2 6 12" xfId="40577" xr:uid="{00000000-0005-0000-0000-0000AF9E0000}"/>
    <cellStyle name="Nota 7 2 6 13" xfId="40578" xr:uid="{00000000-0005-0000-0000-0000B09E0000}"/>
    <cellStyle name="Nota 7 2 6 2" xfId="40579" xr:uid="{00000000-0005-0000-0000-0000B19E0000}"/>
    <cellStyle name="Nota 7 2 6 3" xfId="40580" xr:uid="{00000000-0005-0000-0000-0000B29E0000}"/>
    <cellStyle name="Nota 7 2 6 4" xfId="40581" xr:uid="{00000000-0005-0000-0000-0000B39E0000}"/>
    <cellStyle name="Nota 7 2 6 5" xfId="40582" xr:uid="{00000000-0005-0000-0000-0000B49E0000}"/>
    <cellStyle name="Nota 7 2 6 6" xfId="40583" xr:uid="{00000000-0005-0000-0000-0000B59E0000}"/>
    <cellStyle name="Nota 7 2 6 7" xfId="40584" xr:uid="{00000000-0005-0000-0000-0000B69E0000}"/>
    <cellStyle name="Nota 7 2 6 8" xfId="40585" xr:uid="{00000000-0005-0000-0000-0000B79E0000}"/>
    <cellStyle name="Nota 7 2 6 9" xfId="40586" xr:uid="{00000000-0005-0000-0000-0000B89E0000}"/>
    <cellStyle name="Nota 7 2 7" xfId="40587" xr:uid="{00000000-0005-0000-0000-0000B99E0000}"/>
    <cellStyle name="Nota 7 2 7 10" xfId="40588" xr:uid="{00000000-0005-0000-0000-0000BA9E0000}"/>
    <cellStyle name="Nota 7 2 7 11" xfId="40589" xr:uid="{00000000-0005-0000-0000-0000BB9E0000}"/>
    <cellStyle name="Nota 7 2 7 12" xfId="40590" xr:uid="{00000000-0005-0000-0000-0000BC9E0000}"/>
    <cellStyle name="Nota 7 2 7 13" xfId="40591" xr:uid="{00000000-0005-0000-0000-0000BD9E0000}"/>
    <cellStyle name="Nota 7 2 7 2" xfId="40592" xr:uid="{00000000-0005-0000-0000-0000BE9E0000}"/>
    <cellStyle name="Nota 7 2 7 3" xfId="40593" xr:uid="{00000000-0005-0000-0000-0000BF9E0000}"/>
    <cellStyle name="Nota 7 2 7 4" xfId="40594" xr:uid="{00000000-0005-0000-0000-0000C09E0000}"/>
    <cellStyle name="Nota 7 2 7 5" xfId="40595" xr:uid="{00000000-0005-0000-0000-0000C19E0000}"/>
    <cellStyle name="Nota 7 2 7 6" xfId="40596" xr:uid="{00000000-0005-0000-0000-0000C29E0000}"/>
    <cellStyle name="Nota 7 2 7 7" xfId="40597" xr:uid="{00000000-0005-0000-0000-0000C39E0000}"/>
    <cellStyle name="Nota 7 2 7 8" xfId="40598" xr:uid="{00000000-0005-0000-0000-0000C49E0000}"/>
    <cellStyle name="Nota 7 2 7 9" xfId="40599" xr:uid="{00000000-0005-0000-0000-0000C59E0000}"/>
    <cellStyle name="Nota 7 2 8" xfId="40600" xr:uid="{00000000-0005-0000-0000-0000C69E0000}"/>
    <cellStyle name="Nota 7 2 8 10" xfId="40601" xr:uid="{00000000-0005-0000-0000-0000C79E0000}"/>
    <cellStyle name="Nota 7 2 8 11" xfId="40602" xr:uid="{00000000-0005-0000-0000-0000C89E0000}"/>
    <cellStyle name="Nota 7 2 8 12" xfId="40603" xr:uid="{00000000-0005-0000-0000-0000C99E0000}"/>
    <cellStyle name="Nota 7 2 8 13" xfId="40604" xr:uid="{00000000-0005-0000-0000-0000CA9E0000}"/>
    <cellStyle name="Nota 7 2 8 2" xfId="40605" xr:uid="{00000000-0005-0000-0000-0000CB9E0000}"/>
    <cellStyle name="Nota 7 2 8 3" xfId="40606" xr:uid="{00000000-0005-0000-0000-0000CC9E0000}"/>
    <cellStyle name="Nota 7 2 8 4" xfId="40607" xr:uid="{00000000-0005-0000-0000-0000CD9E0000}"/>
    <cellStyle name="Nota 7 2 8 5" xfId="40608" xr:uid="{00000000-0005-0000-0000-0000CE9E0000}"/>
    <cellStyle name="Nota 7 2 8 6" xfId="40609" xr:uid="{00000000-0005-0000-0000-0000CF9E0000}"/>
    <cellStyle name="Nota 7 2 8 7" xfId="40610" xr:uid="{00000000-0005-0000-0000-0000D09E0000}"/>
    <cellStyle name="Nota 7 2 8 8" xfId="40611" xr:uid="{00000000-0005-0000-0000-0000D19E0000}"/>
    <cellStyle name="Nota 7 2 8 9" xfId="40612" xr:uid="{00000000-0005-0000-0000-0000D29E0000}"/>
    <cellStyle name="Nota 7 2 9" xfId="40613" xr:uid="{00000000-0005-0000-0000-0000D39E0000}"/>
    <cellStyle name="Nota 7 2 9 10" xfId="40614" xr:uid="{00000000-0005-0000-0000-0000D49E0000}"/>
    <cellStyle name="Nota 7 2 9 11" xfId="40615" xr:uid="{00000000-0005-0000-0000-0000D59E0000}"/>
    <cellStyle name="Nota 7 2 9 12" xfId="40616" xr:uid="{00000000-0005-0000-0000-0000D69E0000}"/>
    <cellStyle name="Nota 7 2 9 13" xfId="40617" xr:uid="{00000000-0005-0000-0000-0000D79E0000}"/>
    <cellStyle name="Nota 7 2 9 2" xfId="40618" xr:uid="{00000000-0005-0000-0000-0000D89E0000}"/>
    <cellStyle name="Nota 7 2 9 3" xfId="40619" xr:uid="{00000000-0005-0000-0000-0000D99E0000}"/>
    <cellStyle name="Nota 7 2 9 4" xfId="40620" xr:uid="{00000000-0005-0000-0000-0000DA9E0000}"/>
    <cellStyle name="Nota 7 2 9 5" xfId="40621" xr:uid="{00000000-0005-0000-0000-0000DB9E0000}"/>
    <cellStyle name="Nota 7 2 9 6" xfId="40622" xr:uid="{00000000-0005-0000-0000-0000DC9E0000}"/>
    <cellStyle name="Nota 7 2 9 7" xfId="40623" xr:uid="{00000000-0005-0000-0000-0000DD9E0000}"/>
    <cellStyle name="Nota 7 2 9 8" xfId="40624" xr:uid="{00000000-0005-0000-0000-0000DE9E0000}"/>
    <cellStyle name="Nota 7 2 9 9" xfId="40625" xr:uid="{00000000-0005-0000-0000-0000DF9E0000}"/>
    <cellStyle name="Nota 7 20" xfId="40626" xr:uid="{00000000-0005-0000-0000-0000E09E0000}"/>
    <cellStyle name="Nota 7 21" xfId="40627" xr:uid="{00000000-0005-0000-0000-0000E19E0000}"/>
    <cellStyle name="Nota 7 22" xfId="40628" xr:uid="{00000000-0005-0000-0000-0000E29E0000}"/>
    <cellStyle name="Nota 7 23" xfId="40629" xr:uid="{00000000-0005-0000-0000-0000E39E0000}"/>
    <cellStyle name="Nota 7 24" xfId="40630" xr:uid="{00000000-0005-0000-0000-0000E49E0000}"/>
    <cellStyle name="Nota 7 3" xfId="40631" xr:uid="{00000000-0005-0000-0000-0000E59E0000}"/>
    <cellStyle name="Nota 7 3 10" xfId="40632" xr:uid="{00000000-0005-0000-0000-0000E69E0000}"/>
    <cellStyle name="Nota 7 3 11" xfId="40633" xr:uid="{00000000-0005-0000-0000-0000E79E0000}"/>
    <cellStyle name="Nota 7 3 12" xfId="40634" xr:uid="{00000000-0005-0000-0000-0000E89E0000}"/>
    <cellStyle name="Nota 7 3 13" xfId="40635" xr:uid="{00000000-0005-0000-0000-0000E99E0000}"/>
    <cellStyle name="Nota 7 3 2" xfId="40636" xr:uid="{00000000-0005-0000-0000-0000EA9E0000}"/>
    <cellStyle name="Nota 7 3 3" xfId="40637" xr:uid="{00000000-0005-0000-0000-0000EB9E0000}"/>
    <cellStyle name="Nota 7 3 4" xfId="40638" xr:uid="{00000000-0005-0000-0000-0000EC9E0000}"/>
    <cellStyle name="Nota 7 3 5" xfId="40639" xr:uid="{00000000-0005-0000-0000-0000ED9E0000}"/>
    <cellStyle name="Nota 7 3 6" xfId="40640" xr:uid="{00000000-0005-0000-0000-0000EE9E0000}"/>
    <cellStyle name="Nota 7 3 7" xfId="40641" xr:uid="{00000000-0005-0000-0000-0000EF9E0000}"/>
    <cellStyle name="Nota 7 3 8" xfId="40642" xr:uid="{00000000-0005-0000-0000-0000F09E0000}"/>
    <cellStyle name="Nota 7 3 9" xfId="40643" xr:uid="{00000000-0005-0000-0000-0000F19E0000}"/>
    <cellStyle name="Nota 7 4" xfId="40644" xr:uid="{00000000-0005-0000-0000-0000F29E0000}"/>
    <cellStyle name="Nota 7 4 10" xfId="40645" xr:uid="{00000000-0005-0000-0000-0000F39E0000}"/>
    <cellStyle name="Nota 7 4 11" xfId="40646" xr:uid="{00000000-0005-0000-0000-0000F49E0000}"/>
    <cellStyle name="Nota 7 4 12" xfId="40647" xr:uid="{00000000-0005-0000-0000-0000F59E0000}"/>
    <cellStyle name="Nota 7 4 13" xfId="40648" xr:uid="{00000000-0005-0000-0000-0000F69E0000}"/>
    <cellStyle name="Nota 7 4 2" xfId="40649" xr:uid="{00000000-0005-0000-0000-0000F79E0000}"/>
    <cellStyle name="Nota 7 4 3" xfId="40650" xr:uid="{00000000-0005-0000-0000-0000F89E0000}"/>
    <cellStyle name="Nota 7 4 4" xfId="40651" xr:uid="{00000000-0005-0000-0000-0000F99E0000}"/>
    <cellStyle name="Nota 7 4 5" xfId="40652" xr:uid="{00000000-0005-0000-0000-0000FA9E0000}"/>
    <cellStyle name="Nota 7 4 6" xfId="40653" xr:uid="{00000000-0005-0000-0000-0000FB9E0000}"/>
    <cellStyle name="Nota 7 4 7" xfId="40654" xr:uid="{00000000-0005-0000-0000-0000FC9E0000}"/>
    <cellStyle name="Nota 7 4 8" xfId="40655" xr:uid="{00000000-0005-0000-0000-0000FD9E0000}"/>
    <cellStyle name="Nota 7 4 9" xfId="40656" xr:uid="{00000000-0005-0000-0000-0000FE9E0000}"/>
    <cellStyle name="Nota 7 5" xfId="40657" xr:uid="{00000000-0005-0000-0000-0000FF9E0000}"/>
    <cellStyle name="Nota 7 5 10" xfId="40658" xr:uid="{00000000-0005-0000-0000-0000009F0000}"/>
    <cellStyle name="Nota 7 5 11" xfId="40659" xr:uid="{00000000-0005-0000-0000-0000019F0000}"/>
    <cellStyle name="Nota 7 5 12" xfId="40660" xr:uid="{00000000-0005-0000-0000-0000029F0000}"/>
    <cellStyle name="Nota 7 5 13" xfId="40661" xr:uid="{00000000-0005-0000-0000-0000039F0000}"/>
    <cellStyle name="Nota 7 5 2" xfId="40662" xr:uid="{00000000-0005-0000-0000-0000049F0000}"/>
    <cellStyle name="Nota 7 5 3" xfId="40663" xr:uid="{00000000-0005-0000-0000-0000059F0000}"/>
    <cellStyle name="Nota 7 5 4" xfId="40664" xr:uid="{00000000-0005-0000-0000-0000069F0000}"/>
    <cellStyle name="Nota 7 5 5" xfId="40665" xr:uid="{00000000-0005-0000-0000-0000079F0000}"/>
    <cellStyle name="Nota 7 5 6" xfId="40666" xr:uid="{00000000-0005-0000-0000-0000089F0000}"/>
    <cellStyle name="Nota 7 5 7" xfId="40667" xr:uid="{00000000-0005-0000-0000-0000099F0000}"/>
    <cellStyle name="Nota 7 5 8" xfId="40668" xr:uid="{00000000-0005-0000-0000-00000A9F0000}"/>
    <cellStyle name="Nota 7 5 9" xfId="40669" xr:uid="{00000000-0005-0000-0000-00000B9F0000}"/>
    <cellStyle name="Nota 7 6" xfId="40670" xr:uid="{00000000-0005-0000-0000-00000C9F0000}"/>
    <cellStyle name="Nota 7 6 10" xfId="40671" xr:uid="{00000000-0005-0000-0000-00000D9F0000}"/>
    <cellStyle name="Nota 7 6 11" xfId="40672" xr:uid="{00000000-0005-0000-0000-00000E9F0000}"/>
    <cellStyle name="Nota 7 6 12" xfId="40673" xr:uid="{00000000-0005-0000-0000-00000F9F0000}"/>
    <cellStyle name="Nota 7 6 13" xfId="40674" xr:uid="{00000000-0005-0000-0000-0000109F0000}"/>
    <cellStyle name="Nota 7 6 2" xfId="40675" xr:uid="{00000000-0005-0000-0000-0000119F0000}"/>
    <cellStyle name="Nota 7 6 3" xfId="40676" xr:uid="{00000000-0005-0000-0000-0000129F0000}"/>
    <cellStyle name="Nota 7 6 4" xfId="40677" xr:uid="{00000000-0005-0000-0000-0000139F0000}"/>
    <cellStyle name="Nota 7 6 5" xfId="40678" xr:uid="{00000000-0005-0000-0000-0000149F0000}"/>
    <cellStyle name="Nota 7 6 6" xfId="40679" xr:uid="{00000000-0005-0000-0000-0000159F0000}"/>
    <cellStyle name="Nota 7 6 7" xfId="40680" xr:uid="{00000000-0005-0000-0000-0000169F0000}"/>
    <cellStyle name="Nota 7 6 8" xfId="40681" xr:uid="{00000000-0005-0000-0000-0000179F0000}"/>
    <cellStyle name="Nota 7 6 9" xfId="40682" xr:uid="{00000000-0005-0000-0000-0000189F0000}"/>
    <cellStyle name="Nota 7 7" xfId="40683" xr:uid="{00000000-0005-0000-0000-0000199F0000}"/>
    <cellStyle name="Nota 7 7 10" xfId="40684" xr:uid="{00000000-0005-0000-0000-00001A9F0000}"/>
    <cellStyle name="Nota 7 7 11" xfId="40685" xr:uid="{00000000-0005-0000-0000-00001B9F0000}"/>
    <cellStyle name="Nota 7 7 12" xfId="40686" xr:uid="{00000000-0005-0000-0000-00001C9F0000}"/>
    <cellStyle name="Nota 7 7 13" xfId="40687" xr:uid="{00000000-0005-0000-0000-00001D9F0000}"/>
    <cellStyle name="Nota 7 7 2" xfId="40688" xr:uid="{00000000-0005-0000-0000-00001E9F0000}"/>
    <cellStyle name="Nota 7 7 3" xfId="40689" xr:uid="{00000000-0005-0000-0000-00001F9F0000}"/>
    <cellStyle name="Nota 7 7 4" xfId="40690" xr:uid="{00000000-0005-0000-0000-0000209F0000}"/>
    <cellStyle name="Nota 7 7 5" xfId="40691" xr:uid="{00000000-0005-0000-0000-0000219F0000}"/>
    <cellStyle name="Nota 7 7 6" xfId="40692" xr:uid="{00000000-0005-0000-0000-0000229F0000}"/>
    <cellStyle name="Nota 7 7 7" xfId="40693" xr:uid="{00000000-0005-0000-0000-0000239F0000}"/>
    <cellStyle name="Nota 7 7 8" xfId="40694" xr:uid="{00000000-0005-0000-0000-0000249F0000}"/>
    <cellStyle name="Nota 7 7 9" xfId="40695" xr:uid="{00000000-0005-0000-0000-0000259F0000}"/>
    <cellStyle name="Nota 7 8" xfId="40696" xr:uid="{00000000-0005-0000-0000-0000269F0000}"/>
    <cellStyle name="Nota 7 8 10" xfId="40697" xr:uid="{00000000-0005-0000-0000-0000279F0000}"/>
    <cellStyle name="Nota 7 8 11" xfId="40698" xr:uid="{00000000-0005-0000-0000-0000289F0000}"/>
    <cellStyle name="Nota 7 8 12" xfId="40699" xr:uid="{00000000-0005-0000-0000-0000299F0000}"/>
    <cellStyle name="Nota 7 8 13" xfId="40700" xr:uid="{00000000-0005-0000-0000-00002A9F0000}"/>
    <cellStyle name="Nota 7 8 2" xfId="40701" xr:uid="{00000000-0005-0000-0000-00002B9F0000}"/>
    <cellStyle name="Nota 7 8 3" xfId="40702" xr:uid="{00000000-0005-0000-0000-00002C9F0000}"/>
    <cellStyle name="Nota 7 8 4" xfId="40703" xr:uid="{00000000-0005-0000-0000-00002D9F0000}"/>
    <cellStyle name="Nota 7 8 5" xfId="40704" xr:uid="{00000000-0005-0000-0000-00002E9F0000}"/>
    <cellStyle name="Nota 7 8 6" xfId="40705" xr:uid="{00000000-0005-0000-0000-00002F9F0000}"/>
    <cellStyle name="Nota 7 8 7" xfId="40706" xr:uid="{00000000-0005-0000-0000-0000309F0000}"/>
    <cellStyle name="Nota 7 8 8" xfId="40707" xr:uid="{00000000-0005-0000-0000-0000319F0000}"/>
    <cellStyle name="Nota 7 8 9" xfId="40708" xr:uid="{00000000-0005-0000-0000-0000329F0000}"/>
    <cellStyle name="Nota 7 9" xfId="40709" xr:uid="{00000000-0005-0000-0000-0000339F0000}"/>
    <cellStyle name="Nota 7 9 10" xfId="40710" xr:uid="{00000000-0005-0000-0000-0000349F0000}"/>
    <cellStyle name="Nota 7 9 11" xfId="40711" xr:uid="{00000000-0005-0000-0000-0000359F0000}"/>
    <cellStyle name="Nota 7 9 12" xfId="40712" xr:uid="{00000000-0005-0000-0000-0000369F0000}"/>
    <cellStyle name="Nota 7 9 13" xfId="40713" xr:uid="{00000000-0005-0000-0000-0000379F0000}"/>
    <cellStyle name="Nota 7 9 2" xfId="40714" xr:uid="{00000000-0005-0000-0000-0000389F0000}"/>
    <cellStyle name="Nota 7 9 3" xfId="40715" xr:uid="{00000000-0005-0000-0000-0000399F0000}"/>
    <cellStyle name="Nota 7 9 4" xfId="40716" xr:uid="{00000000-0005-0000-0000-00003A9F0000}"/>
    <cellStyle name="Nota 7 9 5" xfId="40717" xr:uid="{00000000-0005-0000-0000-00003B9F0000}"/>
    <cellStyle name="Nota 7 9 6" xfId="40718" xr:uid="{00000000-0005-0000-0000-00003C9F0000}"/>
    <cellStyle name="Nota 7 9 7" xfId="40719" xr:uid="{00000000-0005-0000-0000-00003D9F0000}"/>
    <cellStyle name="Nota 7 9 8" xfId="40720" xr:uid="{00000000-0005-0000-0000-00003E9F0000}"/>
    <cellStyle name="Nota 7 9 9" xfId="40721" xr:uid="{00000000-0005-0000-0000-00003F9F0000}"/>
    <cellStyle name="Nota 8" xfId="40722" xr:uid="{00000000-0005-0000-0000-0000409F0000}"/>
    <cellStyle name="Nota 8 10" xfId="40723" xr:uid="{00000000-0005-0000-0000-0000419F0000}"/>
    <cellStyle name="Nota 8 10 10" xfId="40724" xr:uid="{00000000-0005-0000-0000-0000429F0000}"/>
    <cellStyle name="Nota 8 10 11" xfId="40725" xr:uid="{00000000-0005-0000-0000-0000439F0000}"/>
    <cellStyle name="Nota 8 10 12" xfId="40726" xr:uid="{00000000-0005-0000-0000-0000449F0000}"/>
    <cellStyle name="Nota 8 10 13" xfId="40727" xr:uid="{00000000-0005-0000-0000-0000459F0000}"/>
    <cellStyle name="Nota 8 10 2" xfId="40728" xr:uid="{00000000-0005-0000-0000-0000469F0000}"/>
    <cellStyle name="Nota 8 10 3" xfId="40729" xr:uid="{00000000-0005-0000-0000-0000479F0000}"/>
    <cellStyle name="Nota 8 10 4" xfId="40730" xr:uid="{00000000-0005-0000-0000-0000489F0000}"/>
    <cellStyle name="Nota 8 10 5" xfId="40731" xr:uid="{00000000-0005-0000-0000-0000499F0000}"/>
    <cellStyle name="Nota 8 10 6" xfId="40732" xr:uid="{00000000-0005-0000-0000-00004A9F0000}"/>
    <cellStyle name="Nota 8 10 7" xfId="40733" xr:uid="{00000000-0005-0000-0000-00004B9F0000}"/>
    <cellStyle name="Nota 8 10 8" xfId="40734" xr:uid="{00000000-0005-0000-0000-00004C9F0000}"/>
    <cellStyle name="Nota 8 10 9" xfId="40735" xr:uid="{00000000-0005-0000-0000-00004D9F0000}"/>
    <cellStyle name="Nota 8 11" xfId="40736" xr:uid="{00000000-0005-0000-0000-00004E9F0000}"/>
    <cellStyle name="Nota 8 11 10" xfId="40737" xr:uid="{00000000-0005-0000-0000-00004F9F0000}"/>
    <cellStyle name="Nota 8 11 11" xfId="40738" xr:uid="{00000000-0005-0000-0000-0000509F0000}"/>
    <cellStyle name="Nota 8 11 12" xfId="40739" xr:uid="{00000000-0005-0000-0000-0000519F0000}"/>
    <cellStyle name="Nota 8 11 13" xfId="40740" xr:uid="{00000000-0005-0000-0000-0000529F0000}"/>
    <cellStyle name="Nota 8 11 2" xfId="40741" xr:uid="{00000000-0005-0000-0000-0000539F0000}"/>
    <cellStyle name="Nota 8 11 3" xfId="40742" xr:uid="{00000000-0005-0000-0000-0000549F0000}"/>
    <cellStyle name="Nota 8 11 4" xfId="40743" xr:uid="{00000000-0005-0000-0000-0000559F0000}"/>
    <cellStyle name="Nota 8 11 5" xfId="40744" xr:uid="{00000000-0005-0000-0000-0000569F0000}"/>
    <cellStyle name="Nota 8 11 6" xfId="40745" xr:uid="{00000000-0005-0000-0000-0000579F0000}"/>
    <cellStyle name="Nota 8 11 7" xfId="40746" xr:uid="{00000000-0005-0000-0000-0000589F0000}"/>
    <cellStyle name="Nota 8 11 8" xfId="40747" xr:uid="{00000000-0005-0000-0000-0000599F0000}"/>
    <cellStyle name="Nota 8 11 9" xfId="40748" xr:uid="{00000000-0005-0000-0000-00005A9F0000}"/>
    <cellStyle name="Nota 8 12" xfId="40749" xr:uid="{00000000-0005-0000-0000-00005B9F0000}"/>
    <cellStyle name="Nota 8 12 10" xfId="40750" xr:uid="{00000000-0005-0000-0000-00005C9F0000}"/>
    <cellStyle name="Nota 8 12 11" xfId="40751" xr:uid="{00000000-0005-0000-0000-00005D9F0000}"/>
    <cellStyle name="Nota 8 12 12" xfId="40752" xr:uid="{00000000-0005-0000-0000-00005E9F0000}"/>
    <cellStyle name="Nota 8 12 13" xfId="40753" xr:uid="{00000000-0005-0000-0000-00005F9F0000}"/>
    <cellStyle name="Nota 8 12 2" xfId="40754" xr:uid="{00000000-0005-0000-0000-0000609F0000}"/>
    <cellStyle name="Nota 8 12 3" xfId="40755" xr:uid="{00000000-0005-0000-0000-0000619F0000}"/>
    <cellStyle name="Nota 8 12 4" xfId="40756" xr:uid="{00000000-0005-0000-0000-0000629F0000}"/>
    <cellStyle name="Nota 8 12 5" xfId="40757" xr:uid="{00000000-0005-0000-0000-0000639F0000}"/>
    <cellStyle name="Nota 8 12 6" xfId="40758" xr:uid="{00000000-0005-0000-0000-0000649F0000}"/>
    <cellStyle name="Nota 8 12 7" xfId="40759" xr:uid="{00000000-0005-0000-0000-0000659F0000}"/>
    <cellStyle name="Nota 8 12 8" xfId="40760" xr:uid="{00000000-0005-0000-0000-0000669F0000}"/>
    <cellStyle name="Nota 8 12 9" xfId="40761" xr:uid="{00000000-0005-0000-0000-0000679F0000}"/>
    <cellStyle name="Nota 8 13" xfId="40762" xr:uid="{00000000-0005-0000-0000-0000689F0000}"/>
    <cellStyle name="Nota 8 14" xfId="40763" xr:uid="{00000000-0005-0000-0000-0000699F0000}"/>
    <cellStyle name="Nota 8 15" xfId="40764" xr:uid="{00000000-0005-0000-0000-00006A9F0000}"/>
    <cellStyle name="Nota 8 16" xfId="40765" xr:uid="{00000000-0005-0000-0000-00006B9F0000}"/>
    <cellStyle name="Nota 8 17" xfId="40766" xr:uid="{00000000-0005-0000-0000-00006C9F0000}"/>
    <cellStyle name="Nota 8 18" xfId="40767" xr:uid="{00000000-0005-0000-0000-00006D9F0000}"/>
    <cellStyle name="Nota 8 19" xfId="40768" xr:uid="{00000000-0005-0000-0000-00006E9F0000}"/>
    <cellStyle name="Nota 8 2" xfId="40769" xr:uid="{00000000-0005-0000-0000-00006F9F0000}"/>
    <cellStyle name="Nota 8 2 10" xfId="40770" xr:uid="{00000000-0005-0000-0000-0000709F0000}"/>
    <cellStyle name="Nota 8 2 10 10" xfId="40771" xr:uid="{00000000-0005-0000-0000-0000719F0000}"/>
    <cellStyle name="Nota 8 2 10 11" xfId="40772" xr:uid="{00000000-0005-0000-0000-0000729F0000}"/>
    <cellStyle name="Nota 8 2 10 12" xfId="40773" xr:uid="{00000000-0005-0000-0000-0000739F0000}"/>
    <cellStyle name="Nota 8 2 10 13" xfId="40774" xr:uid="{00000000-0005-0000-0000-0000749F0000}"/>
    <cellStyle name="Nota 8 2 10 2" xfId="40775" xr:uid="{00000000-0005-0000-0000-0000759F0000}"/>
    <cellStyle name="Nota 8 2 10 3" xfId="40776" xr:uid="{00000000-0005-0000-0000-0000769F0000}"/>
    <cellStyle name="Nota 8 2 10 4" xfId="40777" xr:uid="{00000000-0005-0000-0000-0000779F0000}"/>
    <cellStyle name="Nota 8 2 10 5" xfId="40778" xr:uid="{00000000-0005-0000-0000-0000789F0000}"/>
    <cellStyle name="Nota 8 2 10 6" xfId="40779" xr:uid="{00000000-0005-0000-0000-0000799F0000}"/>
    <cellStyle name="Nota 8 2 10 7" xfId="40780" xr:uid="{00000000-0005-0000-0000-00007A9F0000}"/>
    <cellStyle name="Nota 8 2 10 8" xfId="40781" xr:uid="{00000000-0005-0000-0000-00007B9F0000}"/>
    <cellStyle name="Nota 8 2 10 9" xfId="40782" xr:uid="{00000000-0005-0000-0000-00007C9F0000}"/>
    <cellStyle name="Nota 8 2 11" xfId="40783" xr:uid="{00000000-0005-0000-0000-00007D9F0000}"/>
    <cellStyle name="Nota 8 2 11 10" xfId="40784" xr:uid="{00000000-0005-0000-0000-00007E9F0000}"/>
    <cellStyle name="Nota 8 2 11 11" xfId="40785" xr:uid="{00000000-0005-0000-0000-00007F9F0000}"/>
    <cellStyle name="Nota 8 2 11 12" xfId="40786" xr:uid="{00000000-0005-0000-0000-0000809F0000}"/>
    <cellStyle name="Nota 8 2 11 13" xfId="40787" xr:uid="{00000000-0005-0000-0000-0000819F0000}"/>
    <cellStyle name="Nota 8 2 11 2" xfId="40788" xr:uid="{00000000-0005-0000-0000-0000829F0000}"/>
    <cellStyle name="Nota 8 2 11 3" xfId="40789" xr:uid="{00000000-0005-0000-0000-0000839F0000}"/>
    <cellStyle name="Nota 8 2 11 4" xfId="40790" xr:uid="{00000000-0005-0000-0000-0000849F0000}"/>
    <cellStyle name="Nota 8 2 11 5" xfId="40791" xr:uid="{00000000-0005-0000-0000-0000859F0000}"/>
    <cellStyle name="Nota 8 2 11 6" xfId="40792" xr:uid="{00000000-0005-0000-0000-0000869F0000}"/>
    <cellStyle name="Nota 8 2 11 7" xfId="40793" xr:uid="{00000000-0005-0000-0000-0000879F0000}"/>
    <cellStyle name="Nota 8 2 11 8" xfId="40794" xr:uid="{00000000-0005-0000-0000-0000889F0000}"/>
    <cellStyle name="Nota 8 2 11 9" xfId="40795" xr:uid="{00000000-0005-0000-0000-0000899F0000}"/>
    <cellStyle name="Nota 8 2 12" xfId="40796" xr:uid="{00000000-0005-0000-0000-00008A9F0000}"/>
    <cellStyle name="Nota 8 2 13" xfId="40797" xr:uid="{00000000-0005-0000-0000-00008B9F0000}"/>
    <cellStyle name="Nota 8 2 14" xfId="40798" xr:uid="{00000000-0005-0000-0000-00008C9F0000}"/>
    <cellStyle name="Nota 8 2 15" xfId="40799" xr:uid="{00000000-0005-0000-0000-00008D9F0000}"/>
    <cellStyle name="Nota 8 2 16" xfId="40800" xr:uid="{00000000-0005-0000-0000-00008E9F0000}"/>
    <cellStyle name="Nota 8 2 17" xfId="40801" xr:uid="{00000000-0005-0000-0000-00008F9F0000}"/>
    <cellStyle name="Nota 8 2 18" xfId="40802" xr:uid="{00000000-0005-0000-0000-0000909F0000}"/>
    <cellStyle name="Nota 8 2 19" xfId="40803" xr:uid="{00000000-0005-0000-0000-0000919F0000}"/>
    <cellStyle name="Nota 8 2 2" xfId="40804" xr:uid="{00000000-0005-0000-0000-0000929F0000}"/>
    <cellStyle name="Nota 8 2 2 10" xfId="40805" xr:uid="{00000000-0005-0000-0000-0000939F0000}"/>
    <cellStyle name="Nota 8 2 2 11" xfId="40806" xr:uid="{00000000-0005-0000-0000-0000949F0000}"/>
    <cellStyle name="Nota 8 2 2 12" xfId="40807" xr:uid="{00000000-0005-0000-0000-0000959F0000}"/>
    <cellStyle name="Nota 8 2 2 13" xfId="40808" xr:uid="{00000000-0005-0000-0000-0000969F0000}"/>
    <cellStyle name="Nota 8 2 2 2" xfId="40809" xr:uid="{00000000-0005-0000-0000-0000979F0000}"/>
    <cellStyle name="Nota 8 2 2 3" xfId="40810" xr:uid="{00000000-0005-0000-0000-0000989F0000}"/>
    <cellStyle name="Nota 8 2 2 4" xfId="40811" xr:uid="{00000000-0005-0000-0000-0000999F0000}"/>
    <cellStyle name="Nota 8 2 2 5" xfId="40812" xr:uid="{00000000-0005-0000-0000-00009A9F0000}"/>
    <cellStyle name="Nota 8 2 2 6" xfId="40813" xr:uid="{00000000-0005-0000-0000-00009B9F0000}"/>
    <cellStyle name="Nota 8 2 2 7" xfId="40814" xr:uid="{00000000-0005-0000-0000-00009C9F0000}"/>
    <cellStyle name="Nota 8 2 2 8" xfId="40815" xr:uid="{00000000-0005-0000-0000-00009D9F0000}"/>
    <cellStyle name="Nota 8 2 2 9" xfId="40816" xr:uid="{00000000-0005-0000-0000-00009E9F0000}"/>
    <cellStyle name="Nota 8 2 20" xfId="40817" xr:uid="{00000000-0005-0000-0000-00009F9F0000}"/>
    <cellStyle name="Nota 8 2 21" xfId="40818" xr:uid="{00000000-0005-0000-0000-0000A09F0000}"/>
    <cellStyle name="Nota 8 2 22" xfId="40819" xr:uid="{00000000-0005-0000-0000-0000A19F0000}"/>
    <cellStyle name="Nota 8 2 23" xfId="40820" xr:uid="{00000000-0005-0000-0000-0000A29F0000}"/>
    <cellStyle name="Nota 8 2 3" xfId="40821" xr:uid="{00000000-0005-0000-0000-0000A39F0000}"/>
    <cellStyle name="Nota 8 2 3 10" xfId="40822" xr:uid="{00000000-0005-0000-0000-0000A49F0000}"/>
    <cellStyle name="Nota 8 2 3 11" xfId="40823" xr:uid="{00000000-0005-0000-0000-0000A59F0000}"/>
    <cellStyle name="Nota 8 2 3 12" xfId="40824" xr:uid="{00000000-0005-0000-0000-0000A69F0000}"/>
    <cellStyle name="Nota 8 2 3 13" xfId="40825" xr:uid="{00000000-0005-0000-0000-0000A79F0000}"/>
    <cellStyle name="Nota 8 2 3 2" xfId="40826" xr:uid="{00000000-0005-0000-0000-0000A89F0000}"/>
    <cellStyle name="Nota 8 2 3 3" xfId="40827" xr:uid="{00000000-0005-0000-0000-0000A99F0000}"/>
    <cellStyle name="Nota 8 2 3 4" xfId="40828" xr:uid="{00000000-0005-0000-0000-0000AA9F0000}"/>
    <cellStyle name="Nota 8 2 3 5" xfId="40829" xr:uid="{00000000-0005-0000-0000-0000AB9F0000}"/>
    <cellStyle name="Nota 8 2 3 6" xfId="40830" xr:uid="{00000000-0005-0000-0000-0000AC9F0000}"/>
    <cellStyle name="Nota 8 2 3 7" xfId="40831" xr:uid="{00000000-0005-0000-0000-0000AD9F0000}"/>
    <cellStyle name="Nota 8 2 3 8" xfId="40832" xr:uid="{00000000-0005-0000-0000-0000AE9F0000}"/>
    <cellStyle name="Nota 8 2 3 9" xfId="40833" xr:uid="{00000000-0005-0000-0000-0000AF9F0000}"/>
    <cellStyle name="Nota 8 2 4" xfId="40834" xr:uid="{00000000-0005-0000-0000-0000B09F0000}"/>
    <cellStyle name="Nota 8 2 4 10" xfId="40835" xr:uid="{00000000-0005-0000-0000-0000B19F0000}"/>
    <cellStyle name="Nota 8 2 4 11" xfId="40836" xr:uid="{00000000-0005-0000-0000-0000B29F0000}"/>
    <cellStyle name="Nota 8 2 4 12" xfId="40837" xr:uid="{00000000-0005-0000-0000-0000B39F0000}"/>
    <cellStyle name="Nota 8 2 4 13" xfId="40838" xr:uid="{00000000-0005-0000-0000-0000B49F0000}"/>
    <cellStyle name="Nota 8 2 4 2" xfId="40839" xr:uid="{00000000-0005-0000-0000-0000B59F0000}"/>
    <cellStyle name="Nota 8 2 4 3" xfId="40840" xr:uid="{00000000-0005-0000-0000-0000B69F0000}"/>
    <cellStyle name="Nota 8 2 4 4" xfId="40841" xr:uid="{00000000-0005-0000-0000-0000B79F0000}"/>
    <cellStyle name="Nota 8 2 4 5" xfId="40842" xr:uid="{00000000-0005-0000-0000-0000B89F0000}"/>
    <cellStyle name="Nota 8 2 4 6" xfId="40843" xr:uid="{00000000-0005-0000-0000-0000B99F0000}"/>
    <cellStyle name="Nota 8 2 4 7" xfId="40844" xr:uid="{00000000-0005-0000-0000-0000BA9F0000}"/>
    <cellStyle name="Nota 8 2 4 8" xfId="40845" xr:uid="{00000000-0005-0000-0000-0000BB9F0000}"/>
    <cellStyle name="Nota 8 2 4 9" xfId="40846" xr:uid="{00000000-0005-0000-0000-0000BC9F0000}"/>
    <cellStyle name="Nota 8 2 5" xfId="40847" xr:uid="{00000000-0005-0000-0000-0000BD9F0000}"/>
    <cellStyle name="Nota 8 2 5 10" xfId="40848" xr:uid="{00000000-0005-0000-0000-0000BE9F0000}"/>
    <cellStyle name="Nota 8 2 5 11" xfId="40849" xr:uid="{00000000-0005-0000-0000-0000BF9F0000}"/>
    <cellStyle name="Nota 8 2 5 12" xfId="40850" xr:uid="{00000000-0005-0000-0000-0000C09F0000}"/>
    <cellStyle name="Nota 8 2 5 13" xfId="40851" xr:uid="{00000000-0005-0000-0000-0000C19F0000}"/>
    <cellStyle name="Nota 8 2 5 2" xfId="40852" xr:uid="{00000000-0005-0000-0000-0000C29F0000}"/>
    <cellStyle name="Nota 8 2 5 3" xfId="40853" xr:uid="{00000000-0005-0000-0000-0000C39F0000}"/>
    <cellStyle name="Nota 8 2 5 4" xfId="40854" xr:uid="{00000000-0005-0000-0000-0000C49F0000}"/>
    <cellStyle name="Nota 8 2 5 5" xfId="40855" xr:uid="{00000000-0005-0000-0000-0000C59F0000}"/>
    <cellStyle name="Nota 8 2 5 6" xfId="40856" xr:uid="{00000000-0005-0000-0000-0000C69F0000}"/>
    <cellStyle name="Nota 8 2 5 7" xfId="40857" xr:uid="{00000000-0005-0000-0000-0000C79F0000}"/>
    <cellStyle name="Nota 8 2 5 8" xfId="40858" xr:uid="{00000000-0005-0000-0000-0000C89F0000}"/>
    <cellStyle name="Nota 8 2 5 9" xfId="40859" xr:uid="{00000000-0005-0000-0000-0000C99F0000}"/>
    <cellStyle name="Nota 8 2 6" xfId="40860" xr:uid="{00000000-0005-0000-0000-0000CA9F0000}"/>
    <cellStyle name="Nota 8 2 6 10" xfId="40861" xr:uid="{00000000-0005-0000-0000-0000CB9F0000}"/>
    <cellStyle name="Nota 8 2 6 11" xfId="40862" xr:uid="{00000000-0005-0000-0000-0000CC9F0000}"/>
    <cellStyle name="Nota 8 2 6 12" xfId="40863" xr:uid="{00000000-0005-0000-0000-0000CD9F0000}"/>
    <cellStyle name="Nota 8 2 6 13" xfId="40864" xr:uid="{00000000-0005-0000-0000-0000CE9F0000}"/>
    <cellStyle name="Nota 8 2 6 2" xfId="40865" xr:uid="{00000000-0005-0000-0000-0000CF9F0000}"/>
    <cellStyle name="Nota 8 2 6 3" xfId="40866" xr:uid="{00000000-0005-0000-0000-0000D09F0000}"/>
    <cellStyle name="Nota 8 2 6 4" xfId="40867" xr:uid="{00000000-0005-0000-0000-0000D19F0000}"/>
    <cellStyle name="Nota 8 2 6 5" xfId="40868" xr:uid="{00000000-0005-0000-0000-0000D29F0000}"/>
    <cellStyle name="Nota 8 2 6 6" xfId="40869" xr:uid="{00000000-0005-0000-0000-0000D39F0000}"/>
    <cellStyle name="Nota 8 2 6 7" xfId="40870" xr:uid="{00000000-0005-0000-0000-0000D49F0000}"/>
    <cellStyle name="Nota 8 2 6 8" xfId="40871" xr:uid="{00000000-0005-0000-0000-0000D59F0000}"/>
    <cellStyle name="Nota 8 2 6 9" xfId="40872" xr:uid="{00000000-0005-0000-0000-0000D69F0000}"/>
    <cellStyle name="Nota 8 2 7" xfId="40873" xr:uid="{00000000-0005-0000-0000-0000D79F0000}"/>
    <cellStyle name="Nota 8 2 7 10" xfId="40874" xr:uid="{00000000-0005-0000-0000-0000D89F0000}"/>
    <cellStyle name="Nota 8 2 7 11" xfId="40875" xr:uid="{00000000-0005-0000-0000-0000D99F0000}"/>
    <cellStyle name="Nota 8 2 7 12" xfId="40876" xr:uid="{00000000-0005-0000-0000-0000DA9F0000}"/>
    <cellStyle name="Nota 8 2 7 13" xfId="40877" xr:uid="{00000000-0005-0000-0000-0000DB9F0000}"/>
    <cellStyle name="Nota 8 2 7 2" xfId="40878" xr:uid="{00000000-0005-0000-0000-0000DC9F0000}"/>
    <cellStyle name="Nota 8 2 7 3" xfId="40879" xr:uid="{00000000-0005-0000-0000-0000DD9F0000}"/>
    <cellStyle name="Nota 8 2 7 4" xfId="40880" xr:uid="{00000000-0005-0000-0000-0000DE9F0000}"/>
    <cellStyle name="Nota 8 2 7 5" xfId="40881" xr:uid="{00000000-0005-0000-0000-0000DF9F0000}"/>
    <cellStyle name="Nota 8 2 7 6" xfId="40882" xr:uid="{00000000-0005-0000-0000-0000E09F0000}"/>
    <cellStyle name="Nota 8 2 7 7" xfId="40883" xr:uid="{00000000-0005-0000-0000-0000E19F0000}"/>
    <cellStyle name="Nota 8 2 7 8" xfId="40884" xr:uid="{00000000-0005-0000-0000-0000E29F0000}"/>
    <cellStyle name="Nota 8 2 7 9" xfId="40885" xr:uid="{00000000-0005-0000-0000-0000E39F0000}"/>
    <cellStyle name="Nota 8 2 8" xfId="40886" xr:uid="{00000000-0005-0000-0000-0000E49F0000}"/>
    <cellStyle name="Nota 8 2 8 10" xfId="40887" xr:uid="{00000000-0005-0000-0000-0000E59F0000}"/>
    <cellStyle name="Nota 8 2 8 11" xfId="40888" xr:uid="{00000000-0005-0000-0000-0000E69F0000}"/>
    <cellStyle name="Nota 8 2 8 12" xfId="40889" xr:uid="{00000000-0005-0000-0000-0000E79F0000}"/>
    <cellStyle name="Nota 8 2 8 13" xfId="40890" xr:uid="{00000000-0005-0000-0000-0000E89F0000}"/>
    <cellStyle name="Nota 8 2 8 2" xfId="40891" xr:uid="{00000000-0005-0000-0000-0000E99F0000}"/>
    <cellStyle name="Nota 8 2 8 3" xfId="40892" xr:uid="{00000000-0005-0000-0000-0000EA9F0000}"/>
    <cellStyle name="Nota 8 2 8 4" xfId="40893" xr:uid="{00000000-0005-0000-0000-0000EB9F0000}"/>
    <cellStyle name="Nota 8 2 8 5" xfId="40894" xr:uid="{00000000-0005-0000-0000-0000EC9F0000}"/>
    <cellStyle name="Nota 8 2 8 6" xfId="40895" xr:uid="{00000000-0005-0000-0000-0000ED9F0000}"/>
    <cellStyle name="Nota 8 2 8 7" xfId="40896" xr:uid="{00000000-0005-0000-0000-0000EE9F0000}"/>
    <cellStyle name="Nota 8 2 8 8" xfId="40897" xr:uid="{00000000-0005-0000-0000-0000EF9F0000}"/>
    <cellStyle name="Nota 8 2 8 9" xfId="40898" xr:uid="{00000000-0005-0000-0000-0000F09F0000}"/>
    <cellStyle name="Nota 8 2 9" xfId="40899" xr:uid="{00000000-0005-0000-0000-0000F19F0000}"/>
    <cellStyle name="Nota 8 2 9 10" xfId="40900" xr:uid="{00000000-0005-0000-0000-0000F29F0000}"/>
    <cellStyle name="Nota 8 2 9 11" xfId="40901" xr:uid="{00000000-0005-0000-0000-0000F39F0000}"/>
    <cellStyle name="Nota 8 2 9 12" xfId="40902" xr:uid="{00000000-0005-0000-0000-0000F49F0000}"/>
    <cellStyle name="Nota 8 2 9 13" xfId="40903" xr:uid="{00000000-0005-0000-0000-0000F59F0000}"/>
    <cellStyle name="Nota 8 2 9 2" xfId="40904" xr:uid="{00000000-0005-0000-0000-0000F69F0000}"/>
    <cellStyle name="Nota 8 2 9 3" xfId="40905" xr:uid="{00000000-0005-0000-0000-0000F79F0000}"/>
    <cellStyle name="Nota 8 2 9 4" xfId="40906" xr:uid="{00000000-0005-0000-0000-0000F89F0000}"/>
    <cellStyle name="Nota 8 2 9 5" xfId="40907" xr:uid="{00000000-0005-0000-0000-0000F99F0000}"/>
    <cellStyle name="Nota 8 2 9 6" xfId="40908" xr:uid="{00000000-0005-0000-0000-0000FA9F0000}"/>
    <cellStyle name="Nota 8 2 9 7" xfId="40909" xr:uid="{00000000-0005-0000-0000-0000FB9F0000}"/>
    <cellStyle name="Nota 8 2 9 8" xfId="40910" xr:uid="{00000000-0005-0000-0000-0000FC9F0000}"/>
    <cellStyle name="Nota 8 2 9 9" xfId="40911" xr:uid="{00000000-0005-0000-0000-0000FD9F0000}"/>
    <cellStyle name="Nota 8 20" xfId="40912" xr:uid="{00000000-0005-0000-0000-0000FE9F0000}"/>
    <cellStyle name="Nota 8 21" xfId="40913" xr:uid="{00000000-0005-0000-0000-0000FF9F0000}"/>
    <cellStyle name="Nota 8 22" xfId="40914" xr:uid="{00000000-0005-0000-0000-000000A00000}"/>
    <cellStyle name="Nota 8 23" xfId="40915" xr:uid="{00000000-0005-0000-0000-000001A00000}"/>
    <cellStyle name="Nota 8 24" xfId="40916" xr:uid="{00000000-0005-0000-0000-000002A00000}"/>
    <cellStyle name="Nota 8 3" xfId="40917" xr:uid="{00000000-0005-0000-0000-000003A00000}"/>
    <cellStyle name="Nota 8 3 10" xfId="40918" xr:uid="{00000000-0005-0000-0000-000004A00000}"/>
    <cellStyle name="Nota 8 3 11" xfId="40919" xr:uid="{00000000-0005-0000-0000-000005A00000}"/>
    <cellStyle name="Nota 8 3 12" xfId="40920" xr:uid="{00000000-0005-0000-0000-000006A00000}"/>
    <cellStyle name="Nota 8 3 13" xfId="40921" xr:uid="{00000000-0005-0000-0000-000007A00000}"/>
    <cellStyle name="Nota 8 3 2" xfId="40922" xr:uid="{00000000-0005-0000-0000-000008A00000}"/>
    <cellStyle name="Nota 8 3 3" xfId="40923" xr:uid="{00000000-0005-0000-0000-000009A00000}"/>
    <cellStyle name="Nota 8 3 4" xfId="40924" xr:uid="{00000000-0005-0000-0000-00000AA00000}"/>
    <cellStyle name="Nota 8 3 5" xfId="40925" xr:uid="{00000000-0005-0000-0000-00000BA00000}"/>
    <cellStyle name="Nota 8 3 6" xfId="40926" xr:uid="{00000000-0005-0000-0000-00000CA00000}"/>
    <cellStyle name="Nota 8 3 7" xfId="40927" xr:uid="{00000000-0005-0000-0000-00000DA00000}"/>
    <cellStyle name="Nota 8 3 8" xfId="40928" xr:uid="{00000000-0005-0000-0000-00000EA00000}"/>
    <cellStyle name="Nota 8 3 9" xfId="40929" xr:uid="{00000000-0005-0000-0000-00000FA00000}"/>
    <cellStyle name="Nota 8 4" xfId="40930" xr:uid="{00000000-0005-0000-0000-000010A00000}"/>
    <cellStyle name="Nota 8 4 10" xfId="40931" xr:uid="{00000000-0005-0000-0000-000011A00000}"/>
    <cellStyle name="Nota 8 4 11" xfId="40932" xr:uid="{00000000-0005-0000-0000-000012A00000}"/>
    <cellStyle name="Nota 8 4 12" xfId="40933" xr:uid="{00000000-0005-0000-0000-000013A00000}"/>
    <cellStyle name="Nota 8 4 13" xfId="40934" xr:uid="{00000000-0005-0000-0000-000014A00000}"/>
    <cellStyle name="Nota 8 4 2" xfId="40935" xr:uid="{00000000-0005-0000-0000-000015A00000}"/>
    <cellStyle name="Nota 8 4 3" xfId="40936" xr:uid="{00000000-0005-0000-0000-000016A00000}"/>
    <cellStyle name="Nota 8 4 4" xfId="40937" xr:uid="{00000000-0005-0000-0000-000017A00000}"/>
    <cellStyle name="Nota 8 4 5" xfId="40938" xr:uid="{00000000-0005-0000-0000-000018A00000}"/>
    <cellStyle name="Nota 8 4 6" xfId="40939" xr:uid="{00000000-0005-0000-0000-000019A00000}"/>
    <cellStyle name="Nota 8 4 7" xfId="40940" xr:uid="{00000000-0005-0000-0000-00001AA00000}"/>
    <cellStyle name="Nota 8 4 8" xfId="40941" xr:uid="{00000000-0005-0000-0000-00001BA00000}"/>
    <cellStyle name="Nota 8 4 9" xfId="40942" xr:uid="{00000000-0005-0000-0000-00001CA00000}"/>
    <cellStyle name="Nota 8 5" xfId="40943" xr:uid="{00000000-0005-0000-0000-00001DA00000}"/>
    <cellStyle name="Nota 8 5 10" xfId="40944" xr:uid="{00000000-0005-0000-0000-00001EA00000}"/>
    <cellStyle name="Nota 8 5 11" xfId="40945" xr:uid="{00000000-0005-0000-0000-00001FA00000}"/>
    <cellStyle name="Nota 8 5 12" xfId="40946" xr:uid="{00000000-0005-0000-0000-000020A00000}"/>
    <cellStyle name="Nota 8 5 13" xfId="40947" xr:uid="{00000000-0005-0000-0000-000021A00000}"/>
    <cellStyle name="Nota 8 5 2" xfId="40948" xr:uid="{00000000-0005-0000-0000-000022A00000}"/>
    <cellStyle name="Nota 8 5 3" xfId="40949" xr:uid="{00000000-0005-0000-0000-000023A00000}"/>
    <cellStyle name="Nota 8 5 4" xfId="40950" xr:uid="{00000000-0005-0000-0000-000024A00000}"/>
    <cellStyle name="Nota 8 5 5" xfId="40951" xr:uid="{00000000-0005-0000-0000-000025A00000}"/>
    <cellStyle name="Nota 8 5 6" xfId="40952" xr:uid="{00000000-0005-0000-0000-000026A00000}"/>
    <cellStyle name="Nota 8 5 7" xfId="40953" xr:uid="{00000000-0005-0000-0000-000027A00000}"/>
    <cellStyle name="Nota 8 5 8" xfId="40954" xr:uid="{00000000-0005-0000-0000-000028A00000}"/>
    <cellStyle name="Nota 8 5 9" xfId="40955" xr:uid="{00000000-0005-0000-0000-000029A00000}"/>
    <cellStyle name="Nota 8 6" xfId="40956" xr:uid="{00000000-0005-0000-0000-00002AA00000}"/>
    <cellStyle name="Nota 8 6 10" xfId="40957" xr:uid="{00000000-0005-0000-0000-00002BA00000}"/>
    <cellStyle name="Nota 8 6 11" xfId="40958" xr:uid="{00000000-0005-0000-0000-00002CA00000}"/>
    <cellStyle name="Nota 8 6 12" xfId="40959" xr:uid="{00000000-0005-0000-0000-00002DA00000}"/>
    <cellStyle name="Nota 8 6 13" xfId="40960" xr:uid="{00000000-0005-0000-0000-00002EA00000}"/>
    <cellStyle name="Nota 8 6 2" xfId="40961" xr:uid="{00000000-0005-0000-0000-00002FA00000}"/>
    <cellStyle name="Nota 8 6 3" xfId="40962" xr:uid="{00000000-0005-0000-0000-000030A00000}"/>
    <cellStyle name="Nota 8 6 4" xfId="40963" xr:uid="{00000000-0005-0000-0000-000031A00000}"/>
    <cellStyle name="Nota 8 6 5" xfId="40964" xr:uid="{00000000-0005-0000-0000-000032A00000}"/>
    <cellStyle name="Nota 8 6 6" xfId="40965" xr:uid="{00000000-0005-0000-0000-000033A00000}"/>
    <cellStyle name="Nota 8 6 7" xfId="40966" xr:uid="{00000000-0005-0000-0000-000034A00000}"/>
    <cellStyle name="Nota 8 6 8" xfId="40967" xr:uid="{00000000-0005-0000-0000-000035A00000}"/>
    <cellStyle name="Nota 8 6 9" xfId="40968" xr:uid="{00000000-0005-0000-0000-000036A00000}"/>
    <cellStyle name="Nota 8 7" xfId="40969" xr:uid="{00000000-0005-0000-0000-000037A00000}"/>
    <cellStyle name="Nota 8 7 10" xfId="40970" xr:uid="{00000000-0005-0000-0000-000038A00000}"/>
    <cellStyle name="Nota 8 7 11" xfId="40971" xr:uid="{00000000-0005-0000-0000-000039A00000}"/>
    <cellStyle name="Nota 8 7 12" xfId="40972" xr:uid="{00000000-0005-0000-0000-00003AA00000}"/>
    <cellStyle name="Nota 8 7 13" xfId="40973" xr:uid="{00000000-0005-0000-0000-00003BA00000}"/>
    <cellStyle name="Nota 8 7 2" xfId="40974" xr:uid="{00000000-0005-0000-0000-00003CA00000}"/>
    <cellStyle name="Nota 8 7 3" xfId="40975" xr:uid="{00000000-0005-0000-0000-00003DA00000}"/>
    <cellStyle name="Nota 8 7 4" xfId="40976" xr:uid="{00000000-0005-0000-0000-00003EA00000}"/>
    <cellStyle name="Nota 8 7 5" xfId="40977" xr:uid="{00000000-0005-0000-0000-00003FA00000}"/>
    <cellStyle name="Nota 8 7 6" xfId="40978" xr:uid="{00000000-0005-0000-0000-000040A00000}"/>
    <cellStyle name="Nota 8 7 7" xfId="40979" xr:uid="{00000000-0005-0000-0000-000041A00000}"/>
    <cellStyle name="Nota 8 7 8" xfId="40980" xr:uid="{00000000-0005-0000-0000-000042A00000}"/>
    <cellStyle name="Nota 8 7 9" xfId="40981" xr:uid="{00000000-0005-0000-0000-000043A00000}"/>
    <cellStyle name="Nota 8 8" xfId="40982" xr:uid="{00000000-0005-0000-0000-000044A00000}"/>
    <cellStyle name="Nota 8 8 10" xfId="40983" xr:uid="{00000000-0005-0000-0000-000045A00000}"/>
    <cellStyle name="Nota 8 8 11" xfId="40984" xr:uid="{00000000-0005-0000-0000-000046A00000}"/>
    <cellStyle name="Nota 8 8 12" xfId="40985" xr:uid="{00000000-0005-0000-0000-000047A00000}"/>
    <cellStyle name="Nota 8 8 13" xfId="40986" xr:uid="{00000000-0005-0000-0000-000048A00000}"/>
    <cellStyle name="Nota 8 8 2" xfId="40987" xr:uid="{00000000-0005-0000-0000-000049A00000}"/>
    <cellStyle name="Nota 8 8 3" xfId="40988" xr:uid="{00000000-0005-0000-0000-00004AA00000}"/>
    <cellStyle name="Nota 8 8 4" xfId="40989" xr:uid="{00000000-0005-0000-0000-00004BA00000}"/>
    <cellStyle name="Nota 8 8 5" xfId="40990" xr:uid="{00000000-0005-0000-0000-00004CA00000}"/>
    <cellStyle name="Nota 8 8 6" xfId="40991" xr:uid="{00000000-0005-0000-0000-00004DA00000}"/>
    <cellStyle name="Nota 8 8 7" xfId="40992" xr:uid="{00000000-0005-0000-0000-00004EA00000}"/>
    <cellStyle name="Nota 8 8 8" xfId="40993" xr:uid="{00000000-0005-0000-0000-00004FA00000}"/>
    <cellStyle name="Nota 8 8 9" xfId="40994" xr:uid="{00000000-0005-0000-0000-000050A00000}"/>
    <cellStyle name="Nota 8 9" xfId="40995" xr:uid="{00000000-0005-0000-0000-000051A00000}"/>
    <cellStyle name="Nota 8 9 10" xfId="40996" xr:uid="{00000000-0005-0000-0000-000052A00000}"/>
    <cellStyle name="Nota 8 9 11" xfId="40997" xr:uid="{00000000-0005-0000-0000-000053A00000}"/>
    <cellStyle name="Nota 8 9 12" xfId="40998" xr:uid="{00000000-0005-0000-0000-000054A00000}"/>
    <cellStyle name="Nota 8 9 13" xfId="40999" xr:uid="{00000000-0005-0000-0000-000055A00000}"/>
    <cellStyle name="Nota 8 9 2" xfId="41000" xr:uid="{00000000-0005-0000-0000-000056A00000}"/>
    <cellStyle name="Nota 8 9 3" xfId="41001" xr:uid="{00000000-0005-0000-0000-000057A00000}"/>
    <cellStyle name="Nota 8 9 4" xfId="41002" xr:uid="{00000000-0005-0000-0000-000058A00000}"/>
    <cellStyle name="Nota 8 9 5" xfId="41003" xr:uid="{00000000-0005-0000-0000-000059A00000}"/>
    <cellStyle name="Nota 8 9 6" xfId="41004" xr:uid="{00000000-0005-0000-0000-00005AA00000}"/>
    <cellStyle name="Nota 8 9 7" xfId="41005" xr:uid="{00000000-0005-0000-0000-00005BA00000}"/>
    <cellStyle name="Nota 8 9 8" xfId="41006" xr:uid="{00000000-0005-0000-0000-00005CA00000}"/>
    <cellStyle name="Nota 8 9 9" xfId="41007" xr:uid="{00000000-0005-0000-0000-00005DA00000}"/>
    <cellStyle name="Nota 9" xfId="41008" xr:uid="{00000000-0005-0000-0000-00005EA00000}"/>
    <cellStyle name="Nota 9 10" xfId="41009" xr:uid="{00000000-0005-0000-0000-00005FA00000}"/>
    <cellStyle name="Nota 9 10 10" xfId="41010" xr:uid="{00000000-0005-0000-0000-000060A00000}"/>
    <cellStyle name="Nota 9 10 11" xfId="41011" xr:uid="{00000000-0005-0000-0000-000061A00000}"/>
    <cellStyle name="Nota 9 10 12" xfId="41012" xr:uid="{00000000-0005-0000-0000-000062A00000}"/>
    <cellStyle name="Nota 9 10 13" xfId="41013" xr:uid="{00000000-0005-0000-0000-000063A00000}"/>
    <cellStyle name="Nota 9 10 2" xfId="41014" xr:uid="{00000000-0005-0000-0000-000064A00000}"/>
    <cellStyle name="Nota 9 10 3" xfId="41015" xr:uid="{00000000-0005-0000-0000-000065A00000}"/>
    <cellStyle name="Nota 9 10 4" xfId="41016" xr:uid="{00000000-0005-0000-0000-000066A00000}"/>
    <cellStyle name="Nota 9 10 5" xfId="41017" xr:uid="{00000000-0005-0000-0000-000067A00000}"/>
    <cellStyle name="Nota 9 10 6" xfId="41018" xr:uid="{00000000-0005-0000-0000-000068A00000}"/>
    <cellStyle name="Nota 9 10 7" xfId="41019" xr:uid="{00000000-0005-0000-0000-000069A00000}"/>
    <cellStyle name="Nota 9 10 8" xfId="41020" xr:uid="{00000000-0005-0000-0000-00006AA00000}"/>
    <cellStyle name="Nota 9 10 9" xfId="41021" xr:uid="{00000000-0005-0000-0000-00006BA00000}"/>
    <cellStyle name="Nota 9 11" xfId="41022" xr:uid="{00000000-0005-0000-0000-00006CA00000}"/>
    <cellStyle name="Nota 9 11 10" xfId="41023" xr:uid="{00000000-0005-0000-0000-00006DA00000}"/>
    <cellStyle name="Nota 9 11 11" xfId="41024" xr:uid="{00000000-0005-0000-0000-00006EA00000}"/>
    <cellStyle name="Nota 9 11 12" xfId="41025" xr:uid="{00000000-0005-0000-0000-00006FA00000}"/>
    <cellStyle name="Nota 9 11 13" xfId="41026" xr:uid="{00000000-0005-0000-0000-000070A00000}"/>
    <cellStyle name="Nota 9 11 2" xfId="41027" xr:uid="{00000000-0005-0000-0000-000071A00000}"/>
    <cellStyle name="Nota 9 11 3" xfId="41028" xr:uid="{00000000-0005-0000-0000-000072A00000}"/>
    <cellStyle name="Nota 9 11 4" xfId="41029" xr:uid="{00000000-0005-0000-0000-000073A00000}"/>
    <cellStyle name="Nota 9 11 5" xfId="41030" xr:uid="{00000000-0005-0000-0000-000074A00000}"/>
    <cellStyle name="Nota 9 11 6" xfId="41031" xr:uid="{00000000-0005-0000-0000-000075A00000}"/>
    <cellStyle name="Nota 9 11 7" xfId="41032" xr:uid="{00000000-0005-0000-0000-000076A00000}"/>
    <cellStyle name="Nota 9 11 8" xfId="41033" xr:uid="{00000000-0005-0000-0000-000077A00000}"/>
    <cellStyle name="Nota 9 11 9" xfId="41034" xr:uid="{00000000-0005-0000-0000-000078A00000}"/>
    <cellStyle name="Nota 9 12" xfId="41035" xr:uid="{00000000-0005-0000-0000-000079A00000}"/>
    <cellStyle name="Nota 9 12 10" xfId="41036" xr:uid="{00000000-0005-0000-0000-00007AA00000}"/>
    <cellStyle name="Nota 9 12 11" xfId="41037" xr:uid="{00000000-0005-0000-0000-00007BA00000}"/>
    <cellStyle name="Nota 9 12 12" xfId="41038" xr:uid="{00000000-0005-0000-0000-00007CA00000}"/>
    <cellStyle name="Nota 9 12 13" xfId="41039" xr:uid="{00000000-0005-0000-0000-00007DA00000}"/>
    <cellStyle name="Nota 9 12 2" xfId="41040" xr:uid="{00000000-0005-0000-0000-00007EA00000}"/>
    <cellStyle name="Nota 9 12 3" xfId="41041" xr:uid="{00000000-0005-0000-0000-00007FA00000}"/>
    <cellStyle name="Nota 9 12 4" xfId="41042" xr:uid="{00000000-0005-0000-0000-000080A00000}"/>
    <cellStyle name="Nota 9 12 5" xfId="41043" xr:uid="{00000000-0005-0000-0000-000081A00000}"/>
    <cellStyle name="Nota 9 12 6" xfId="41044" xr:uid="{00000000-0005-0000-0000-000082A00000}"/>
    <cellStyle name="Nota 9 12 7" xfId="41045" xr:uid="{00000000-0005-0000-0000-000083A00000}"/>
    <cellStyle name="Nota 9 12 8" xfId="41046" xr:uid="{00000000-0005-0000-0000-000084A00000}"/>
    <cellStyle name="Nota 9 12 9" xfId="41047" xr:uid="{00000000-0005-0000-0000-000085A00000}"/>
    <cellStyle name="Nota 9 13" xfId="41048" xr:uid="{00000000-0005-0000-0000-000086A00000}"/>
    <cellStyle name="Nota 9 14" xfId="41049" xr:uid="{00000000-0005-0000-0000-000087A00000}"/>
    <cellStyle name="Nota 9 15" xfId="41050" xr:uid="{00000000-0005-0000-0000-000088A00000}"/>
    <cellStyle name="Nota 9 16" xfId="41051" xr:uid="{00000000-0005-0000-0000-000089A00000}"/>
    <cellStyle name="Nota 9 17" xfId="41052" xr:uid="{00000000-0005-0000-0000-00008AA00000}"/>
    <cellStyle name="Nota 9 18" xfId="41053" xr:uid="{00000000-0005-0000-0000-00008BA00000}"/>
    <cellStyle name="Nota 9 19" xfId="41054" xr:uid="{00000000-0005-0000-0000-00008CA00000}"/>
    <cellStyle name="Nota 9 2" xfId="41055" xr:uid="{00000000-0005-0000-0000-00008DA00000}"/>
    <cellStyle name="Nota 9 2 10" xfId="41056" xr:uid="{00000000-0005-0000-0000-00008EA00000}"/>
    <cellStyle name="Nota 9 2 10 10" xfId="41057" xr:uid="{00000000-0005-0000-0000-00008FA00000}"/>
    <cellStyle name="Nota 9 2 10 11" xfId="41058" xr:uid="{00000000-0005-0000-0000-000090A00000}"/>
    <cellStyle name="Nota 9 2 10 12" xfId="41059" xr:uid="{00000000-0005-0000-0000-000091A00000}"/>
    <cellStyle name="Nota 9 2 10 13" xfId="41060" xr:uid="{00000000-0005-0000-0000-000092A00000}"/>
    <cellStyle name="Nota 9 2 10 2" xfId="41061" xr:uid="{00000000-0005-0000-0000-000093A00000}"/>
    <cellStyle name="Nota 9 2 10 3" xfId="41062" xr:uid="{00000000-0005-0000-0000-000094A00000}"/>
    <cellStyle name="Nota 9 2 10 4" xfId="41063" xr:uid="{00000000-0005-0000-0000-000095A00000}"/>
    <cellStyle name="Nota 9 2 10 5" xfId="41064" xr:uid="{00000000-0005-0000-0000-000096A00000}"/>
    <cellStyle name="Nota 9 2 10 6" xfId="41065" xr:uid="{00000000-0005-0000-0000-000097A00000}"/>
    <cellStyle name="Nota 9 2 10 7" xfId="41066" xr:uid="{00000000-0005-0000-0000-000098A00000}"/>
    <cellStyle name="Nota 9 2 10 8" xfId="41067" xr:uid="{00000000-0005-0000-0000-000099A00000}"/>
    <cellStyle name="Nota 9 2 10 9" xfId="41068" xr:uid="{00000000-0005-0000-0000-00009AA00000}"/>
    <cellStyle name="Nota 9 2 11" xfId="41069" xr:uid="{00000000-0005-0000-0000-00009BA00000}"/>
    <cellStyle name="Nota 9 2 11 10" xfId="41070" xr:uid="{00000000-0005-0000-0000-00009CA00000}"/>
    <cellStyle name="Nota 9 2 11 11" xfId="41071" xr:uid="{00000000-0005-0000-0000-00009DA00000}"/>
    <cellStyle name="Nota 9 2 11 12" xfId="41072" xr:uid="{00000000-0005-0000-0000-00009EA00000}"/>
    <cellStyle name="Nota 9 2 11 13" xfId="41073" xr:uid="{00000000-0005-0000-0000-00009FA00000}"/>
    <cellStyle name="Nota 9 2 11 2" xfId="41074" xr:uid="{00000000-0005-0000-0000-0000A0A00000}"/>
    <cellStyle name="Nota 9 2 11 3" xfId="41075" xr:uid="{00000000-0005-0000-0000-0000A1A00000}"/>
    <cellStyle name="Nota 9 2 11 4" xfId="41076" xr:uid="{00000000-0005-0000-0000-0000A2A00000}"/>
    <cellStyle name="Nota 9 2 11 5" xfId="41077" xr:uid="{00000000-0005-0000-0000-0000A3A00000}"/>
    <cellStyle name="Nota 9 2 11 6" xfId="41078" xr:uid="{00000000-0005-0000-0000-0000A4A00000}"/>
    <cellStyle name="Nota 9 2 11 7" xfId="41079" xr:uid="{00000000-0005-0000-0000-0000A5A00000}"/>
    <cellStyle name="Nota 9 2 11 8" xfId="41080" xr:uid="{00000000-0005-0000-0000-0000A6A00000}"/>
    <cellStyle name="Nota 9 2 11 9" xfId="41081" xr:uid="{00000000-0005-0000-0000-0000A7A00000}"/>
    <cellStyle name="Nota 9 2 12" xfId="41082" xr:uid="{00000000-0005-0000-0000-0000A8A00000}"/>
    <cellStyle name="Nota 9 2 13" xfId="41083" xr:uid="{00000000-0005-0000-0000-0000A9A00000}"/>
    <cellStyle name="Nota 9 2 14" xfId="41084" xr:uid="{00000000-0005-0000-0000-0000AAA00000}"/>
    <cellStyle name="Nota 9 2 15" xfId="41085" xr:uid="{00000000-0005-0000-0000-0000ABA00000}"/>
    <cellStyle name="Nota 9 2 16" xfId="41086" xr:uid="{00000000-0005-0000-0000-0000ACA00000}"/>
    <cellStyle name="Nota 9 2 17" xfId="41087" xr:uid="{00000000-0005-0000-0000-0000ADA00000}"/>
    <cellStyle name="Nota 9 2 18" xfId="41088" xr:uid="{00000000-0005-0000-0000-0000AEA00000}"/>
    <cellStyle name="Nota 9 2 19" xfId="41089" xr:uid="{00000000-0005-0000-0000-0000AFA00000}"/>
    <cellStyle name="Nota 9 2 2" xfId="41090" xr:uid="{00000000-0005-0000-0000-0000B0A00000}"/>
    <cellStyle name="Nota 9 2 2 10" xfId="41091" xr:uid="{00000000-0005-0000-0000-0000B1A00000}"/>
    <cellStyle name="Nota 9 2 2 11" xfId="41092" xr:uid="{00000000-0005-0000-0000-0000B2A00000}"/>
    <cellStyle name="Nota 9 2 2 12" xfId="41093" xr:uid="{00000000-0005-0000-0000-0000B3A00000}"/>
    <cellStyle name="Nota 9 2 2 13" xfId="41094" xr:uid="{00000000-0005-0000-0000-0000B4A00000}"/>
    <cellStyle name="Nota 9 2 2 2" xfId="41095" xr:uid="{00000000-0005-0000-0000-0000B5A00000}"/>
    <cellStyle name="Nota 9 2 2 3" xfId="41096" xr:uid="{00000000-0005-0000-0000-0000B6A00000}"/>
    <cellStyle name="Nota 9 2 2 4" xfId="41097" xr:uid="{00000000-0005-0000-0000-0000B7A00000}"/>
    <cellStyle name="Nota 9 2 2 5" xfId="41098" xr:uid="{00000000-0005-0000-0000-0000B8A00000}"/>
    <cellStyle name="Nota 9 2 2 6" xfId="41099" xr:uid="{00000000-0005-0000-0000-0000B9A00000}"/>
    <cellStyle name="Nota 9 2 2 7" xfId="41100" xr:uid="{00000000-0005-0000-0000-0000BAA00000}"/>
    <cellStyle name="Nota 9 2 2 8" xfId="41101" xr:uid="{00000000-0005-0000-0000-0000BBA00000}"/>
    <cellStyle name="Nota 9 2 2 9" xfId="41102" xr:uid="{00000000-0005-0000-0000-0000BCA00000}"/>
    <cellStyle name="Nota 9 2 20" xfId="41103" xr:uid="{00000000-0005-0000-0000-0000BDA00000}"/>
    <cellStyle name="Nota 9 2 21" xfId="41104" xr:uid="{00000000-0005-0000-0000-0000BEA00000}"/>
    <cellStyle name="Nota 9 2 22" xfId="41105" xr:uid="{00000000-0005-0000-0000-0000BFA00000}"/>
    <cellStyle name="Nota 9 2 23" xfId="41106" xr:uid="{00000000-0005-0000-0000-0000C0A00000}"/>
    <cellStyle name="Nota 9 2 3" xfId="41107" xr:uid="{00000000-0005-0000-0000-0000C1A00000}"/>
    <cellStyle name="Nota 9 2 3 10" xfId="41108" xr:uid="{00000000-0005-0000-0000-0000C2A00000}"/>
    <cellStyle name="Nota 9 2 3 11" xfId="41109" xr:uid="{00000000-0005-0000-0000-0000C3A00000}"/>
    <cellStyle name="Nota 9 2 3 12" xfId="41110" xr:uid="{00000000-0005-0000-0000-0000C4A00000}"/>
    <cellStyle name="Nota 9 2 3 13" xfId="41111" xr:uid="{00000000-0005-0000-0000-0000C5A00000}"/>
    <cellStyle name="Nota 9 2 3 2" xfId="41112" xr:uid="{00000000-0005-0000-0000-0000C6A00000}"/>
    <cellStyle name="Nota 9 2 3 3" xfId="41113" xr:uid="{00000000-0005-0000-0000-0000C7A00000}"/>
    <cellStyle name="Nota 9 2 3 4" xfId="41114" xr:uid="{00000000-0005-0000-0000-0000C8A00000}"/>
    <cellStyle name="Nota 9 2 3 5" xfId="41115" xr:uid="{00000000-0005-0000-0000-0000C9A00000}"/>
    <cellStyle name="Nota 9 2 3 6" xfId="41116" xr:uid="{00000000-0005-0000-0000-0000CAA00000}"/>
    <cellStyle name="Nota 9 2 3 7" xfId="41117" xr:uid="{00000000-0005-0000-0000-0000CBA00000}"/>
    <cellStyle name="Nota 9 2 3 8" xfId="41118" xr:uid="{00000000-0005-0000-0000-0000CCA00000}"/>
    <cellStyle name="Nota 9 2 3 9" xfId="41119" xr:uid="{00000000-0005-0000-0000-0000CDA00000}"/>
    <cellStyle name="Nota 9 2 4" xfId="41120" xr:uid="{00000000-0005-0000-0000-0000CEA00000}"/>
    <cellStyle name="Nota 9 2 4 10" xfId="41121" xr:uid="{00000000-0005-0000-0000-0000CFA00000}"/>
    <cellStyle name="Nota 9 2 4 11" xfId="41122" xr:uid="{00000000-0005-0000-0000-0000D0A00000}"/>
    <cellStyle name="Nota 9 2 4 12" xfId="41123" xr:uid="{00000000-0005-0000-0000-0000D1A00000}"/>
    <cellStyle name="Nota 9 2 4 13" xfId="41124" xr:uid="{00000000-0005-0000-0000-0000D2A00000}"/>
    <cellStyle name="Nota 9 2 4 2" xfId="41125" xr:uid="{00000000-0005-0000-0000-0000D3A00000}"/>
    <cellStyle name="Nota 9 2 4 3" xfId="41126" xr:uid="{00000000-0005-0000-0000-0000D4A00000}"/>
    <cellStyle name="Nota 9 2 4 4" xfId="41127" xr:uid="{00000000-0005-0000-0000-0000D5A00000}"/>
    <cellStyle name="Nota 9 2 4 5" xfId="41128" xr:uid="{00000000-0005-0000-0000-0000D6A00000}"/>
    <cellStyle name="Nota 9 2 4 6" xfId="41129" xr:uid="{00000000-0005-0000-0000-0000D7A00000}"/>
    <cellStyle name="Nota 9 2 4 7" xfId="41130" xr:uid="{00000000-0005-0000-0000-0000D8A00000}"/>
    <cellStyle name="Nota 9 2 4 8" xfId="41131" xr:uid="{00000000-0005-0000-0000-0000D9A00000}"/>
    <cellStyle name="Nota 9 2 4 9" xfId="41132" xr:uid="{00000000-0005-0000-0000-0000DAA00000}"/>
    <cellStyle name="Nota 9 2 5" xfId="41133" xr:uid="{00000000-0005-0000-0000-0000DBA00000}"/>
    <cellStyle name="Nota 9 2 5 10" xfId="41134" xr:uid="{00000000-0005-0000-0000-0000DCA00000}"/>
    <cellStyle name="Nota 9 2 5 11" xfId="41135" xr:uid="{00000000-0005-0000-0000-0000DDA00000}"/>
    <cellStyle name="Nota 9 2 5 12" xfId="41136" xr:uid="{00000000-0005-0000-0000-0000DEA00000}"/>
    <cellStyle name="Nota 9 2 5 13" xfId="41137" xr:uid="{00000000-0005-0000-0000-0000DFA00000}"/>
    <cellStyle name="Nota 9 2 5 2" xfId="41138" xr:uid="{00000000-0005-0000-0000-0000E0A00000}"/>
    <cellStyle name="Nota 9 2 5 3" xfId="41139" xr:uid="{00000000-0005-0000-0000-0000E1A00000}"/>
    <cellStyle name="Nota 9 2 5 4" xfId="41140" xr:uid="{00000000-0005-0000-0000-0000E2A00000}"/>
    <cellStyle name="Nota 9 2 5 5" xfId="41141" xr:uid="{00000000-0005-0000-0000-0000E3A00000}"/>
    <cellStyle name="Nota 9 2 5 6" xfId="41142" xr:uid="{00000000-0005-0000-0000-0000E4A00000}"/>
    <cellStyle name="Nota 9 2 5 7" xfId="41143" xr:uid="{00000000-0005-0000-0000-0000E5A00000}"/>
    <cellStyle name="Nota 9 2 5 8" xfId="41144" xr:uid="{00000000-0005-0000-0000-0000E6A00000}"/>
    <cellStyle name="Nota 9 2 5 9" xfId="41145" xr:uid="{00000000-0005-0000-0000-0000E7A00000}"/>
    <cellStyle name="Nota 9 2 6" xfId="41146" xr:uid="{00000000-0005-0000-0000-0000E8A00000}"/>
    <cellStyle name="Nota 9 2 6 10" xfId="41147" xr:uid="{00000000-0005-0000-0000-0000E9A00000}"/>
    <cellStyle name="Nota 9 2 6 11" xfId="41148" xr:uid="{00000000-0005-0000-0000-0000EAA00000}"/>
    <cellStyle name="Nota 9 2 6 12" xfId="41149" xr:uid="{00000000-0005-0000-0000-0000EBA00000}"/>
    <cellStyle name="Nota 9 2 6 13" xfId="41150" xr:uid="{00000000-0005-0000-0000-0000ECA00000}"/>
    <cellStyle name="Nota 9 2 6 2" xfId="41151" xr:uid="{00000000-0005-0000-0000-0000EDA00000}"/>
    <cellStyle name="Nota 9 2 6 3" xfId="41152" xr:uid="{00000000-0005-0000-0000-0000EEA00000}"/>
    <cellStyle name="Nota 9 2 6 4" xfId="41153" xr:uid="{00000000-0005-0000-0000-0000EFA00000}"/>
    <cellStyle name="Nota 9 2 6 5" xfId="41154" xr:uid="{00000000-0005-0000-0000-0000F0A00000}"/>
    <cellStyle name="Nota 9 2 6 6" xfId="41155" xr:uid="{00000000-0005-0000-0000-0000F1A00000}"/>
    <cellStyle name="Nota 9 2 6 7" xfId="41156" xr:uid="{00000000-0005-0000-0000-0000F2A00000}"/>
    <cellStyle name="Nota 9 2 6 8" xfId="41157" xr:uid="{00000000-0005-0000-0000-0000F3A00000}"/>
    <cellStyle name="Nota 9 2 6 9" xfId="41158" xr:uid="{00000000-0005-0000-0000-0000F4A00000}"/>
    <cellStyle name="Nota 9 2 7" xfId="41159" xr:uid="{00000000-0005-0000-0000-0000F5A00000}"/>
    <cellStyle name="Nota 9 2 7 10" xfId="41160" xr:uid="{00000000-0005-0000-0000-0000F6A00000}"/>
    <cellStyle name="Nota 9 2 7 11" xfId="41161" xr:uid="{00000000-0005-0000-0000-0000F7A00000}"/>
    <cellStyle name="Nota 9 2 7 12" xfId="41162" xr:uid="{00000000-0005-0000-0000-0000F8A00000}"/>
    <cellStyle name="Nota 9 2 7 13" xfId="41163" xr:uid="{00000000-0005-0000-0000-0000F9A00000}"/>
    <cellStyle name="Nota 9 2 7 2" xfId="41164" xr:uid="{00000000-0005-0000-0000-0000FAA00000}"/>
    <cellStyle name="Nota 9 2 7 3" xfId="41165" xr:uid="{00000000-0005-0000-0000-0000FBA00000}"/>
    <cellStyle name="Nota 9 2 7 4" xfId="41166" xr:uid="{00000000-0005-0000-0000-0000FCA00000}"/>
    <cellStyle name="Nota 9 2 7 5" xfId="41167" xr:uid="{00000000-0005-0000-0000-0000FDA00000}"/>
    <cellStyle name="Nota 9 2 7 6" xfId="41168" xr:uid="{00000000-0005-0000-0000-0000FEA00000}"/>
    <cellStyle name="Nota 9 2 7 7" xfId="41169" xr:uid="{00000000-0005-0000-0000-0000FFA00000}"/>
    <cellStyle name="Nota 9 2 7 8" xfId="41170" xr:uid="{00000000-0005-0000-0000-000000A10000}"/>
    <cellStyle name="Nota 9 2 7 9" xfId="41171" xr:uid="{00000000-0005-0000-0000-000001A10000}"/>
    <cellStyle name="Nota 9 2 8" xfId="41172" xr:uid="{00000000-0005-0000-0000-000002A10000}"/>
    <cellStyle name="Nota 9 2 8 10" xfId="41173" xr:uid="{00000000-0005-0000-0000-000003A10000}"/>
    <cellStyle name="Nota 9 2 8 11" xfId="41174" xr:uid="{00000000-0005-0000-0000-000004A10000}"/>
    <cellStyle name="Nota 9 2 8 12" xfId="41175" xr:uid="{00000000-0005-0000-0000-000005A10000}"/>
    <cellStyle name="Nota 9 2 8 13" xfId="41176" xr:uid="{00000000-0005-0000-0000-000006A10000}"/>
    <cellStyle name="Nota 9 2 8 2" xfId="41177" xr:uid="{00000000-0005-0000-0000-000007A10000}"/>
    <cellStyle name="Nota 9 2 8 3" xfId="41178" xr:uid="{00000000-0005-0000-0000-000008A10000}"/>
    <cellStyle name="Nota 9 2 8 4" xfId="41179" xr:uid="{00000000-0005-0000-0000-000009A10000}"/>
    <cellStyle name="Nota 9 2 8 5" xfId="41180" xr:uid="{00000000-0005-0000-0000-00000AA10000}"/>
    <cellStyle name="Nota 9 2 8 6" xfId="41181" xr:uid="{00000000-0005-0000-0000-00000BA10000}"/>
    <cellStyle name="Nota 9 2 8 7" xfId="41182" xr:uid="{00000000-0005-0000-0000-00000CA10000}"/>
    <cellStyle name="Nota 9 2 8 8" xfId="41183" xr:uid="{00000000-0005-0000-0000-00000DA10000}"/>
    <cellStyle name="Nota 9 2 8 9" xfId="41184" xr:uid="{00000000-0005-0000-0000-00000EA10000}"/>
    <cellStyle name="Nota 9 2 9" xfId="41185" xr:uid="{00000000-0005-0000-0000-00000FA10000}"/>
    <cellStyle name="Nota 9 2 9 10" xfId="41186" xr:uid="{00000000-0005-0000-0000-000010A10000}"/>
    <cellStyle name="Nota 9 2 9 11" xfId="41187" xr:uid="{00000000-0005-0000-0000-000011A10000}"/>
    <cellStyle name="Nota 9 2 9 12" xfId="41188" xr:uid="{00000000-0005-0000-0000-000012A10000}"/>
    <cellStyle name="Nota 9 2 9 13" xfId="41189" xr:uid="{00000000-0005-0000-0000-000013A10000}"/>
    <cellStyle name="Nota 9 2 9 2" xfId="41190" xr:uid="{00000000-0005-0000-0000-000014A10000}"/>
    <cellStyle name="Nota 9 2 9 3" xfId="41191" xr:uid="{00000000-0005-0000-0000-000015A10000}"/>
    <cellStyle name="Nota 9 2 9 4" xfId="41192" xr:uid="{00000000-0005-0000-0000-000016A10000}"/>
    <cellStyle name="Nota 9 2 9 5" xfId="41193" xr:uid="{00000000-0005-0000-0000-000017A10000}"/>
    <cellStyle name="Nota 9 2 9 6" xfId="41194" xr:uid="{00000000-0005-0000-0000-000018A10000}"/>
    <cellStyle name="Nota 9 2 9 7" xfId="41195" xr:uid="{00000000-0005-0000-0000-000019A10000}"/>
    <cellStyle name="Nota 9 2 9 8" xfId="41196" xr:uid="{00000000-0005-0000-0000-00001AA10000}"/>
    <cellStyle name="Nota 9 2 9 9" xfId="41197" xr:uid="{00000000-0005-0000-0000-00001BA10000}"/>
    <cellStyle name="Nota 9 20" xfId="41198" xr:uid="{00000000-0005-0000-0000-00001CA10000}"/>
    <cellStyle name="Nota 9 21" xfId="41199" xr:uid="{00000000-0005-0000-0000-00001DA10000}"/>
    <cellStyle name="Nota 9 22" xfId="41200" xr:uid="{00000000-0005-0000-0000-00001EA10000}"/>
    <cellStyle name="Nota 9 23" xfId="41201" xr:uid="{00000000-0005-0000-0000-00001FA10000}"/>
    <cellStyle name="Nota 9 24" xfId="41202" xr:uid="{00000000-0005-0000-0000-000020A10000}"/>
    <cellStyle name="Nota 9 3" xfId="41203" xr:uid="{00000000-0005-0000-0000-000021A10000}"/>
    <cellStyle name="Nota 9 3 10" xfId="41204" xr:uid="{00000000-0005-0000-0000-000022A10000}"/>
    <cellStyle name="Nota 9 3 11" xfId="41205" xr:uid="{00000000-0005-0000-0000-000023A10000}"/>
    <cellStyle name="Nota 9 3 12" xfId="41206" xr:uid="{00000000-0005-0000-0000-000024A10000}"/>
    <cellStyle name="Nota 9 3 13" xfId="41207" xr:uid="{00000000-0005-0000-0000-000025A10000}"/>
    <cellStyle name="Nota 9 3 2" xfId="41208" xr:uid="{00000000-0005-0000-0000-000026A10000}"/>
    <cellStyle name="Nota 9 3 3" xfId="41209" xr:uid="{00000000-0005-0000-0000-000027A10000}"/>
    <cellStyle name="Nota 9 3 4" xfId="41210" xr:uid="{00000000-0005-0000-0000-000028A10000}"/>
    <cellStyle name="Nota 9 3 5" xfId="41211" xr:uid="{00000000-0005-0000-0000-000029A10000}"/>
    <cellStyle name="Nota 9 3 6" xfId="41212" xr:uid="{00000000-0005-0000-0000-00002AA10000}"/>
    <cellStyle name="Nota 9 3 7" xfId="41213" xr:uid="{00000000-0005-0000-0000-00002BA10000}"/>
    <cellStyle name="Nota 9 3 8" xfId="41214" xr:uid="{00000000-0005-0000-0000-00002CA10000}"/>
    <cellStyle name="Nota 9 3 9" xfId="41215" xr:uid="{00000000-0005-0000-0000-00002DA10000}"/>
    <cellStyle name="Nota 9 4" xfId="41216" xr:uid="{00000000-0005-0000-0000-00002EA10000}"/>
    <cellStyle name="Nota 9 4 10" xfId="41217" xr:uid="{00000000-0005-0000-0000-00002FA10000}"/>
    <cellStyle name="Nota 9 4 11" xfId="41218" xr:uid="{00000000-0005-0000-0000-000030A10000}"/>
    <cellStyle name="Nota 9 4 12" xfId="41219" xr:uid="{00000000-0005-0000-0000-000031A10000}"/>
    <cellStyle name="Nota 9 4 13" xfId="41220" xr:uid="{00000000-0005-0000-0000-000032A10000}"/>
    <cellStyle name="Nota 9 4 2" xfId="41221" xr:uid="{00000000-0005-0000-0000-000033A10000}"/>
    <cellStyle name="Nota 9 4 3" xfId="41222" xr:uid="{00000000-0005-0000-0000-000034A10000}"/>
    <cellStyle name="Nota 9 4 4" xfId="41223" xr:uid="{00000000-0005-0000-0000-000035A10000}"/>
    <cellStyle name="Nota 9 4 5" xfId="41224" xr:uid="{00000000-0005-0000-0000-000036A10000}"/>
    <cellStyle name="Nota 9 4 6" xfId="41225" xr:uid="{00000000-0005-0000-0000-000037A10000}"/>
    <cellStyle name="Nota 9 4 7" xfId="41226" xr:uid="{00000000-0005-0000-0000-000038A10000}"/>
    <cellStyle name="Nota 9 4 8" xfId="41227" xr:uid="{00000000-0005-0000-0000-000039A10000}"/>
    <cellStyle name="Nota 9 4 9" xfId="41228" xr:uid="{00000000-0005-0000-0000-00003AA10000}"/>
    <cellStyle name="Nota 9 5" xfId="41229" xr:uid="{00000000-0005-0000-0000-00003BA10000}"/>
    <cellStyle name="Nota 9 5 10" xfId="41230" xr:uid="{00000000-0005-0000-0000-00003CA10000}"/>
    <cellStyle name="Nota 9 5 11" xfId="41231" xr:uid="{00000000-0005-0000-0000-00003DA10000}"/>
    <cellStyle name="Nota 9 5 12" xfId="41232" xr:uid="{00000000-0005-0000-0000-00003EA10000}"/>
    <cellStyle name="Nota 9 5 13" xfId="41233" xr:uid="{00000000-0005-0000-0000-00003FA10000}"/>
    <cellStyle name="Nota 9 5 2" xfId="41234" xr:uid="{00000000-0005-0000-0000-000040A10000}"/>
    <cellStyle name="Nota 9 5 3" xfId="41235" xr:uid="{00000000-0005-0000-0000-000041A10000}"/>
    <cellStyle name="Nota 9 5 4" xfId="41236" xr:uid="{00000000-0005-0000-0000-000042A10000}"/>
    <cellStyle name="Nota 9 5 5" xfId="41237" xr:uid="{00000000-0005-0000-0000-000043A10000}"/>
    <cellStyle name="Nota 9 5 6" xfId="41238" xr:uid="{00000000-0005-0000-0000-000044A10000}"/>
    <cellStyle name="Nota 9 5 7" xfId="41239" xr:uid="{00000000-0005-0000-0000-000045A10000}"/>
    <cellStyle name="Nota 9 5 8" xfId="41240" xr:uid="{00000000-0005-0000-0000-000046A10000}"/>
    <cellStyle name="Nota 9 5 9" xfId="41241" xr:uid="{00000000-0005-0000-0000-000047A10000}"/>
    <cellStyle name="Nota 9 6" xfId="41242" xr:uid="{00000000-0005-0000-0000-000048A10000}"/>
    <cellStyle name="Nota 9 6 10" xfId="41243" xr:uid="{00000000-0005-0000-0000-000049A10000}"/>
    <cellStyle name="Nota 9 6 11" xfId="41244" xr:uid="{00000000-0005-0000-0000-00004AA10000}"/>
    <cellStyle name="Nota 9 6 12" xfId="41245" xr:uid="{00000000-0005-0000-0000-00004BA10000}"/>
    <cellStyle name="Nota 9 6 13" xfId="41246" xr:uid="{00000000-0005-0000-0000-00004CA10000}"/>
    <cellStyle name="Nota 9 6 2" xfId="41247" xr:uid="{00000000-0005-0000-0000-00004DA10000}"/>
    <cellStyle name="Nota 9 6 3" xfId="41248" xr:uid="{00000000-0005-0000-0000-00004EA10000}"/>
    <cellStyle name="Nota 9 6 4" xfId="41249" xr:uid="{00000000-0005-0000-0000-00004FA10000}"/>
    <cellStyle name="Nota 9 6 5" xfId="41250" xr:uid="{00000000-0005-0000-0000-000050A10000}"/>
    <cellStyle name="Nota 9 6 6" xfId="41251" xr:uid="{00000000-0005-0000-0000-000051A10000}"/>
    <cellStyle name="Nota 9 6 7" xfId="41252" xr:uid="{00000000-0005-0000-0000-000052A10000}"/>
    <cellStyle name="Nota 9 6 8" xfId="41253" xr:uid="{00000000-0005-0000-0000-000053A10000}"/>
    <cellStyle name="Nota 9 6 9" xfId="41254" xr:uid="{00000000-0005-0000-0000-000054A10000}"/>
    <cellStyle name="Nota 9 7" xfId="41255" xr:uid="{00000000-0005-0000-0000-000055A10000}"/>
    <cellStyle name="Nota 9 7 10" xfId="41256" xr:uid="{00000000-0005-0000-0000-000056A10000}"/>
    <cellStyle name="Nota 9 7 11" xfId="41257" xr:uid="{00000000-0005-0000-0000-000057A10000}"/>
    <cellStyle name="Nota 9 7 12" xfId="41258" xr:uid="{00000000-0005-0000-0000-000058A10000}"/>
    <cellStyle name="Nota 9 7 13" xfId="41259" xr:uid="{00000000-0005-0000-0000-000059A10000}"/>
    <cellStyle name="Nota 9 7 2" xfId="41260" xr:uid="{00000000-0005-0000-0000-00005AA10000}"/>
    <cellStyle name="Nota 9 7 3" xfId="41261" xr:uid="{00000000-0005-0000-0000-00005BA10000}"/>
    <cellStyle name="Nota 9 7 4" xfId="41262" xr:uid="{00000000-0005-0000-0000-00005CA10000}"/>
    <cellStyle name="Nota 9 7 5" xfId="41263" xr:uid="{00000000-0005-0000-0000-00005DA10000}"/>
    <cellStyle name="Nota 9 7 6" xfId="41264" xr:uid="{00000000-0005-0000-0000-00005EA10000}"/>
    <cellStyle name="Nota 9 7 7" xfId="41265" xr:uid="{00000000-0005-0000-0000-00005FA10000}"/>
    <cellStyle name="Nota 9 7 8" xfId="41266" xr:uid="{00000000-0005-0000-0000-000060A10000}"/>
    <cellStyle name="Nota 9 7 9" xfId="41267" xr:uid="{00000000-0005-0000-0000-000061A10000}"/>
    <cellStyle name="Nota 9 8" xfId="41268" xr:uid="{00000000-0005-0000-0000-000062A10000}"/>
    <cellStyle name="Nota 9 8 10" xfId="41269" xr:uid="{00000000-0005-0000-0000-000063A10000}"/>
    <cellStyle name="Nota 9 8 11" xfId="41270" xr:uid="{00000000-0005-0000-0000-000064A10000}"/>
    <cellStyle name="Nota 9 8 12" xfId="41271" xr:uid="{00000000-0005-0000-0000-000065A10000}"/>
    <cellStyle name="Nota 9 8 13" xfId="41272" xr:uid="{00000000-0005-0000-0000-000066A10000}"/>
    <cellStyle name="Nota 9 8 2" xfId="41273" xr:uid="{00000000-0005-0000-0000-000067A10000}"/>
    <cellStyle name="Nota 9 8 3" xfId="41274" xr:uid="{00000000-0005-0000-0000-000068A10000}"/>
    <cellStyle name="Nota 9 8 4" xfId="41275" xr:uid="{00000000-0005-0000-0000-000069A10000}"/>
    <cellStyle name="Nota 9 8 5" xfId="41276" xr:uid="{00000000-0005-0000-0000-00006AA10000}"/>
    <cellStyle name="Nota 9 8 6" xfId="41277" xr:uid="{00000000-0005-0000-0000-00006BA10000}"/>
    <cellStyle name="Nota 9 8 7" xfId="41278" xr:uid="{00000000-0005-0000-0000-00006CA10000}"/>
    <cellStyle name="Nota 9 8 8" xfId="41279" xr:uid="{00000000-0005-0000-0000-00006DA10000}"/>
    <cellStyle name="Nota 9 8 9" xfId="41280" xr:uid="{00000000-0005-0000-0000-00006EA10000}"/>
    <cellStyle name="Nota 9 9" xfId="41281" xr:uid="{00000000-0005-0000-0000-00006FA10000}"/>
    <cellStyle name="Nota 9 9 10" xfId="41282" xr:uid="{00000000-0005-0000-0000-000070A10000}"/>
    <cellStyle name="Nota 9 9 11" xfId="41283" xr:uid="{00000000-0005-0000-0000-000071A10000}"/>
    <cellStyle name="Nota 9 9 12" xfId="41284" xr:uid="{00000000-0005-0000-0000-000072A10000}"/>
    <cellStyle name="Nota 9 9 13" xfId="41285" xr:uid="{00000000-0005-0000-0000-000073A10000}"/>
    <cellStyle name="Nota 9 9 2" xfId="41286" xr:uid="{00000000-0005-0000-0000-000074A10000}"/>
    <cellStyle name="Nota 9 9 3" xfId="41287" xr:uid="{00000000-0005-0000-0000-000075A10000}"/>
    <cellStyle name="Nota 9 9 4" xfId="41288" xr:uid="{00000000-0005-0000-0000-000076A10000}"/>
    <cellStyle name="Nota 9 9 5" xfId="41289" xr:uid="{00000000-0005-0000-0000-000077A10000}"/>
    <cellStyle name="Nota 9 9 6" xfId="41290" xr:uid="{00000000-0005-0000-0000-000078A10000}"/>
    <cellStyle name="Nota 9 9 7" xfId="41291" xr:uid="{00000000-0005-0000-0000-000079A10000}"/>
    <cellStyle name="Nota 9 9 8" xfId="41292" xr:uid="{00000000-0005-0000-0000-00007AA10000}"/>
    <cellStyle name="Nota 9 9 9" xfId="41293" xr:uid="{00000000-0005-0000-0000-00007BA10000}"/>
    <cellStyle name="Porcentagem" xfId="1" builtinId="5"/>
    <cellStyle name="Porcentagem 2" xfId="41294" xr:uid="{00000000-0005-0000-0000-00007DA10000}"/>
    <cellStyle name="Porcentagem 2 2" xfId="41350" xr:uid="{00000000-0005-0000-0000-00007EA10000}"/>
    <cellStyle name="Porcentagem 3" xfId="41295" xr:uid="{00000000-0005-0000-0000-00007FA10000}"/>
    <cellStyle name="Porcentagem 3 2" xfId="41296" xr:uid="{00000000-0005-0000-0000-000080A10000}"/>
    <cellStyle name="Porcentagem 4" xfId="41330" xr:uid="{00000000-0005-0000-0000-000081A10000}"/>
    <cellStyle name="Saída 2" xfId="41331" xr:uid="{00000000-0005-0000-0000-000082A10000}"/>
    <cellStyle name="Separador de milhares 2" xfId="41297" xr:uid="{00000000-0005-0000-0000-000084A10000}"/>
    <cellStyle name="Separador de milhares 2 2" xfId="41332" xr:uid="{00000000-0005-0000-0000-000085A10000}"/>
    <cellStyle name="Separador de milhares 3" xfId="41333" xr:uid="{00000000-0005-0000-0000-000086A10000}"/>
    <cellStyle name="Texto de Aviso 2" xfId="41334" xr:uid="{00000000-0005-0000-0000-000087A10000}"/>
    <cellStyle name="Texto Explicativo 2" xfId="41335" xr:uid="{00000000-0005-0000-0000-000088A10000}"/>
    <cellStyle name="Título 1 1" xfId="41336" xr:uid="{00000000-0005-0000-0000-000089A10000}"/>
    <cellStyle name="Título 1 1 1" xfId="41337" xr:uid="{00000000-0005-0000-0000-00008AA10000}"/>
    <cellStyle name="Título 2 2" xfId="41338" xr:uid="{00000000-0005-0000-0000-00008BA10000}"/>
    <cellStyle name="Título 3 2" xfId="41339" xr:uid="{00000000-0005-0000-0000-00008CA10000}"/>
    <cellStyle name="Título 4 2" xfId="41340" xr:uid="{00000000-0005-0000-0000-00008DA10000}"/>
    <cellStyle name="Total 2" xfId="41341" xr:uid="{00000000-0005-0000-0000-00008EA10000}"/>
    <cellStyle name="Vírgula" xfId="41353" builtinId="3"/>
    <cellStyle name="Vírgula 2" xfId="41298" xr:uid="{00000000-0005-0000-0000-00008FA10000}"/>
    <cellStyle name="Vírgula 3" xfId="41299" xr:uid="{00000000-0005-0000-0000-000090A10000}"/>
    <cellStyle name="Vírgula 4" xfId="41342" xr:uid="{00000000-0005-0000-0000-000091A10000}"/>
    <cellStyle name="Vírgula 4 2" xfId="41343" xr:uid="{00000000-0005-0000-0000-000092A10000}"/>
    <cellStyle name="Vírgula 5" xfId="41344" xr:uid="{00000000-0005-0000-0000-000093A10000}"/>
    <cellStyle name="Vírgula 5 2" xfId="41345" xr:uid="{00000000-0005-0000-0000-000094A10000}"/>
    <cellStyle name="Vírgula 6" xfId="41346" xr:uid="{00000000-0005-0000-0000-000095A10000}"/>
    <cellStyle name="Vírgula 7" xfId="41347" xr:uid="{00000000-0005-0000-0000-000096A10000}"/>
    <cellStyle name="Vírgula 8" xfId="41348" xr:uid="{00000000-0005-0000-0000-000097A1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hyperlink" Target="#'Equipamentos Operacionais'!A1"/><Relationship Id="rId3" Type="http://schemas.openxmlformats.org/officeDocument/2006/relationships/image" Target="../media/image2.png"/><Relationship Id="rId7" Type="http://schemas.openxmlformats.org/officeDocument/2006/relationships/hyperlink" Target="#'Equipamentos e Utens&#237;lios'!A1"/><Relationship Id="rId12" Type="http://schemas.openxmlformats.org/officeDocument/2006/relationships/hyperlink" Target="#'Proposta Proforma'!A1"/><Relationship Id="rId2" Type="http://schemas.openxmlformats.org/officeDocument/2006/relationships/hyperlink" Target="#'Encargos_Rescis&#227;o_Prof Ausente'!A1"/><Relationship Id="rId1" Type="http://schemas.openxmlformats.org/officeDocument/2006/relationships/image" Target="../media/image1.png"/><Relationship Id="rId6" Type="http://schemas.openxmlformats.org/officeDocument/2006/relationships/hyperlink" Target="#Uniformes!A1"/><Relationship Id="rId11" Type="http://schemas.openxmlformats.org/officeDocument/2006/relationships/hyperlink" Target="#'Resumo '!A1"/><Relationship Id="rId5" Type="http://schemas.openxmlformats.org/officeDocument/2006/relationships/hyperlink" Target="#'1'!A1"/><Relationship Id="rId10" Type="http://schemas.openxmlformats.org/officeDocument/2006/relationships/hyperlink" Target="#Ve&#237;culo!A1"/><Relationship Id="rId4" Type="http://schemas.openxmlformats.org/officeDocument/2006/relationships/hyperlink" Target="#'Custos Indiretos Tributos Lucro'!A1"/><Relationship Id="rId9" Type="http://schemas.openxmlformats.org/officeDocument/2006/relationships/hyperlink" Target="#Motocicleta!A1"/></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Tutorial de Preenchimento'!A1"/><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Tutorial de Preenchimento'!A1"/><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Tutorial de Preenchimento'!A1"/></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Tutorial de Preenchimento'!A1"/></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Tutorial de Preenchimento'!A1"/></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hyperlink" Target="#'Tutorial de Preenchimento'!A1"/></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hyperlink" Target="#'Tutorial de Preenchimento'!A1"/></Relationships>
</file>

<file path=xl/drawings/_rels/drawing9.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hyperlink" Target="#'Tutorial de Preenchimento'!A1"/></Relationships>
</file>

<file path=xl/drawings/_rels/drawing10.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Tutorial de Preenchimento'!A1"/></Relationships>
</file>

<file path=xl/drawings/_rels/drawing11.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hyperlink" Target="#'Tutorial de Preenchimento'!A1"/></Relationships>
</file>

<file path=xl/drawings/_rels/drawing12.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hyperlink" Target="#'Tutorial de Preenchimento'!A1"/></Relationships>
</file>

<file path=xl/drawings/_rels/drawing13.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hyperlink" Target="#'Tutorial de Preenchimento'!A1"/></Relationships>
</file>

<file path=xl/drawings/_rels/drawing14.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hyperlink" Target="#'Tutorial de Preenchimento'!A1"/></Relationships>
</file>

<file path=xl/drawings/_rels/drawing15.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hyperlink" Target="#'Tutorial de Preenchimento'!A1"/></Relationships>
</file>

<file path=xl/drawings/_rels/drawing16.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hyperlink" Target="#'Tutorial de Preenchimento'!A1"/></Relationships>
</file>

<file path=xl/drawings/_rels/drawing17.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hyperlink" Target="#'Tutorial de Preenchimento'!A1"/></Relationships>
</file>

<file path=xl/drawings/_rels/drawing18.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hyperlink" Target="#'Tutorial de Preenchimento'!A1"/></Relationships>
</file>

<file path=xl/drawings/_rels/drawing19.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hyperlink" Target="#'Tutorial de Preenchimento'!A1"/></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hyperlink" Target="#'Tutorial de Preenchimento'!A1"/></Relationships>
</file>

<file path=xl/drawings/_rels/drawing21.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hyperlink" Target="#'Tutorial de Preenchimento'!A1"/></Relationships>
</file>

<file path=xl/drawings/_rels/drawing22.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hyperlink" Target="#'Tutorial de Preenchimento'!A1"/></Relationships>
</file>

<file path=xl/drawings/_rels/drawing23.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hyperlink" Target="#'Tutorial de Preenchimento'!A1"/></Relationships>
</file>

<file path=xl/drawings/_rels/drawing24.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hyperlink" Target="#'Tutorial de Preenchimento'!A1"/></Relationships>
</file>

<file path=xl/drawings/_rels/drawing25.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hyperlink" Target="#'Tutorial de Preenchimento'!A1"/></Relationships>
</file>

<file path=xl/drawings/_rels/drawing26.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hyperlink" Target="#'Tutorial de Preenchimento'!A1"/><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hyperlink" Target="#'Tutorial de Preenchimento'!A1"/><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hyperlink" Target="#'Tutorial de Preenchimento'!A1"/><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hyperlink" Target="#'Tutorial de Preenchimento'!A1"/><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hyperlink" Target="#'Tutorial de Preenchimento'!A1"/><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hyperlink" Target="#'Tutorial de Preenchimento'!A1"/><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hyperlink" Target="#'Tutorial de Preenchimento'!A1"/><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127000</xdr:colOff>
      <xdr:row>0</xdr:row>
      <xdr:rowOff>105833</xdr:rowOff>
    </xdr:from>
    <xdr:to>
      <xdr:col>2</xdr:col>
      <xdr:colOff>190500</xdr:colOff>
      <xdr:row>0</xdr:row>
      <xdr:rowOff>857250</xdr:rowOff>
    </xdr:to>
    <xdr:pic>
      <xdr:nvPicPr>
        <xdr:cNvPr id="2" name="Imagem 1">
          <a:extLst>
            <a:ext uri="{FF2B5EF4-FFF2-40B4-BE49-F238E27FC236}">
              <a16:creationId xmlns:a16="http://schemas.microsoft.com/office/drawing/2014/main" id="{0599FD25-ACAC-42E2-AF28-A829C1D3F1F7}"/>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6083" y="105833"/>
          <a:ext cx="2772834" cy="751417"/>
        </a:xfrm>
        <a:prstGeom prst="rect">
          <a:avLst/>
        </a:prstGeom>
        <a:noFill/>
        <a:ln>
          <a:noFill/>
        </a:ln>
      </xdr:spPr>
    </xdr:pic>
    <xdr:clientData/>
  </xdr:twoCellAnchor>
  <xdr:twoCellAnchor editAs="oneCell">
    <xdr:from>
      <xdr:col>1</xdr:col>
      <xdr:colOff>2391834</xdr:colOff>
      <xdr:row>2</xdr:row>
      <xdr:rowOff>677333</xdr:rowOff>
    </xdr:from>
    <xdr:to>
      <xdr:col>1</xdr:col>
      <xdr:colOff>2677584</xdr:colOff>
      <xdr:row>2</xdr:row>
      <xdr:rowOff>934507</xdr:rowOff>
    </xdr:to>
    <xdr:pic>
      <xdr:nvPicPr>
        <xdr:cNvPr id="3" name="Imagem 2" descr="Lupa Pesquisa PNG - Imagem de Lupa Pesquisa PNG em Alta Resolução">
          <a:hlinkClick xmlns:r="http://schemas.openxmlformats.org/officeDocument/2006/relationships" r:id="rId2"/>
          <a:extLst>
            <a:ext uri="{FF2B5EF4-FFF2-40B4-BE49-F238E27FC236}">
              <a16:creationId xmlns:a16="http://schemas.microsoft.com/office/drawing/2014/main" id="{FB45D4AD-D382-458F-84BF-6053AE06EE6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00917" y="1894416"/>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2391833</xdr:colOff>
      <xdr:row>3</xdr:row>
      <xdr:rowOff>455084</xdr:rowOff>
    </xdr:from>
    <xdr:to>
      <xdr:col>1</xdr:col>
      <xdr:colOff>2677583</xdr:colOff>
      <xdr:row>3</xdr:row>
      <xdr:rowOff>712258</xdr:rowOff>
    </xdr:to>
    <xdr:pic>
      <xdr:nvPicPr>
        <xdr:cNvPr id="4" name="Imagem 3" descr="Lupa Pesquisa PNG - Imagem de Lupa Pesquisa PNG em Alta Resolução">
          <a:hlinkClick xmlns:r="http://schemas.openxmlformats.org/officeDocument/2006/relationships" r:id="rId4"/>
          <a:extLst>
            <a:ext uri="{FF2B5EF4-FFF2-40B4-BE49-F238E27FC236}">
              <a16:creationId xmlns:a16="http://schemas.microsoft.com/office/drawing/2014/main" id="{2CC240B3-8FFF-469A-B8F4-CA0C021F5D9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00916" y="2645834"/>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2391834</xdr:colOff>
      <xdr:row>4</xdr:row>
      <xdr:rowOff>359833</xdr:rowOff>
    </xdr:from>
    <xdr:to>
      <xdr:col>1</xdr:col>
      <xdr:colOff>2677584</xdr:colOff>
      <xdr:row>4</xdr:row>
      <xdr:rowOff>617007</xdr:rowOff>
    </xdr:to>
    <xdr:pic>
      <xdr:nvPicPr>
        <xdr:cNvPr id="5" name="Imagem 4" descr="Lupa Pesquisa PNG - Imagem de Lupa Pesquisa PNG em Alta Resolução">
          <a:hlinkClick xmlns:r="http://schemas.openxmlformats.org/officeDocument/2006/relationships" r:id="rId5"/>
          <a:extLst>
            <a:ext uri="{FF2B5EF4-FFF2-40B4-BE49-F238E27FC236}">
              <a16:creationId xmlns:a16="http://schemas.microsoft.com/office/drawing/2014/main" id="{92095360-DADA-4F0E-8072-F0000BBD325F}"/>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00917" y="3323166"/>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2423584</xdr:colOff>
      <xdr:row>5</xdr:row>
      <xdr:rowOff>402167</xdr:rowOff>
    </xdr:from>
    <xdr:to>
      <xdr:col>2</xdr:col>
      <xdr:colOff>0</xdr:colOff>
      <xdr:row>5</xdr:row>
      <xdr:rowOff>659341</xdr:rowOff>
    </xdr:to>
    <xdr:pic>
      <xdr:nvPicPr>
        <xdr:cNvPr id="6" name="Imagem 5" descr="Lupa Pesquisa PNG - Imagem de Lupa Pesquisa PNG em Alta Resolução">
          <a:hlinkClick xmlns:r="http://schemas.openxmlformats.org/officeDocument/2006/relationships" r:id="rId6"/>
          <a:extLst>
            <a:ext uri="{FF2B5EF4-FFF2-40B4-BE49-F238E27FC236}">
              <a16:creationId xmlns:a16="http://schemas.microsoft.com/office/drawing/2014/main" id="{6AA8F9A4-B654-4669-A8ED-CF8E484B9527}"/>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32667" y="4011084"/>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2423584</xdr:colOff>
      <xdr:row>6</xdr:row>
      <xdr:rowOff>433916</xdr:rowOff>
    </xdr:from>
    <xdr:to>
      <xdr:col>2</xdr:col>
      <xdr:colOff>0</xdr:colOff>
      <xdr:row>6</xdr:row>
      <xdr:rowOff>691090</xdr:rowOff>
    </xdr:to>
    <xdr:pic>
      <xdr:nvPicPr>
        <xdr:cNvPr id="7" name="Imagem 6" descr="Lupa Pesquisa PNG - Imagem de Lupa Pesquisa PNG em Alta Resolução">
          <a:hlinkClick xmlns:r="http://schemas.openxmlformats.org/officeDocument/2006/relationships" r:id="rId7"/>
          <a:extLst>
            <a:ext uri="{FF2B5EF4-FFF2-40B4-BE49-F238E27FC236}">
              <a16:creationId xmlns:a16="http://schemas.microsoft.com/office/drawing/2014/main" id="{5526C995-66B2-45E5-AB2F-DFB1E96A4FE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32667" y="4741333"/>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2391833</xdr:colOff>
      <xdr:row>7</xdr:row>
      <xdr:rowOff>412750</xdr:rowOff>
    </xdr:from>
    <xdr:to>
      <xdr:col>1</xdr:col>
      <xdr:colOff>2677583</xdr:colOff>
      <xdr:row>7</xdr:row>
      <xdr:rowOff>669924</xdr:rowOff>
    </xdr:to>
    <xdr:pic>
      <xdr:nvPicPr>
        <xdr:cNvPr id="8" name="Imagem 7" descr="Lupa Pesquisa PNG - Imagem de Lupa Pesquisa PNG em Alta Resolução">
          <a:hlinkClick xmlns:r="http://schemas.openxmlformats.org/officeDocument/2006/relationships" r:id="rId8"/>
          <a:extLst>
            <a:ext uri="{FF2B5EF4-FFF2-40B4-BE49-F238E27FC236}">
              <a16:creationId xmlns:a16="http://schemas.microsoft.com/office/drawing/2014/main" id="{07684BB6-40CF-41FF-8A9A-BCE18417AE5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00916" y="5418667"/>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2402416</xdr:colOff>
      <xdr:row>8</xdr:row>
      <xdr:rowOff>391583</xdr:rowOff>
    </xdr:from>
    <xdr:to>
      <xdr:col>1</xdr:col>
      <xdr:colOff>2688166</xdr:colOff>
      <xdr:row>8</xdr:row>
      <xdr:rowOff>648757</xdr:rowOff>
    </xdr:to>
    <xdr:pic>
      <xdr:nvPicPr>
        <xdr:cNvPr id="9" name="Imagem 8" descr="Lupa Pesquisa PNG - Imagem de Lupa Pesquisa PNG em Alta Resolução">
          <a:hlinkClick xmlns:r="http://schemas.openxmlformats.org/officeDocument/2006/relationships" r:id="rId9"/>
          <a:extLst>
            <a:ext uri="{FF2B5EF4-FFF2-40B4-BE49-F238E27FC236}">
              <a16:creationId xmlns:a16="http://schemas.microsoft.com/office/drawing/2014/main" id="{A679468E-9F05-4051-A992-2C2650442E58}"/>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11499" y="609600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2370666</xdr:colOff>
      <xdr:row>9</xdr:row>
      <xdr:rowOff>391583</xdr:rowOff>
    </xdr:from>
    <xdr:to>
      <xdr:col>1</xdr:col>
      <xdr:colOff>2656416</xdr:colOff>
      <xdr:row>9</xdr:row>
      <xdr:rowOff>648757</xdr:rowOff>
    </xdr:to>
    <xdr:pic>
      <xdr:nvPicPr>
        <xdr:cNvPr id="10" name="Imagem 9" descr="Lupa Pesquisa PNG - Imagem de Lupa Pesquisa PNG em Alta Resolução">
          <a:hlinkClick xmlns:r="http://schemas.openxmlformats.org/officeDocument/2006/relationships" r:id="rId10"/>
          <a:extLst>
            <a:ext uri="{FF2B5EF4-FFF2-40B4-BE49-F238E27FC236}">
              <a16:creationId xmlns:a16="http://schemas.microsoft.com/office/drawing/2014/main" id="{07EC7764-3800-41D6-A985-85CF08AB07E1}"/>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079749" y="679450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2402416</xdr:colOff>
      <xdr:row>10</xdr:row>
      <xdr:rowOff>433917</xdr:rowOff>
    </xdr:from>
    <xdr:to>
      <xdr:col>1</xdr:col>
      <xdr:colOff>2688166</xdr:colOff>
      <xdr:row>10</xdr:row>
      <xdr:rowOff>691091</xdr:rowOff>
    </xdr:to>
    <xdr:pic>
      <xdr:nvPicPr>
        <xdr:cNvPr id="11" name="Imagem 10" descr="Lupa Pesquisa PNG - Imagem de Lupa Pesquisa PNG em Alta Resolução">
          <a:hlinkClick xmlns:r="http://schemas.openxmlformats.org/officeDocument/2006/relationships" r:id="rId11"/>
          <a:extLst>
            <a:ext uri="{FF2B5EF4-FFF2-40B4-BE49-F238E27FC236}">
              <a16:creationId xmlns:a16="http://schemas.microsoft.com/office/drawing/2014/main" id="{AFF109A2-77D5-486C-8BF6-8FDD6807746C}"/>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11499" y="7535334"/>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2370667</xdr:colOff>
      <xdr:row>11</xdr:row>
      <xdr:rowOff>433917</xdr:rowOff>
    </xdr:from>
    <xdr:to>
      <xdr:col>1</xdr:col>
      <xdr:colOff>2656417</xdr:colOff>
      <xdr:row>11</xdr:row>
      <xdr:rowOff>691091</xdr:rowOff>
    </xdr:to>
    <xdr:pic>
      <xdr:nvPicPr>
        <xdr:cNvPr id="12" name="Imagem 11" descr="Lupa Pesquisa PNG - Imagem de Lupa Pesquisa PNG em Alta Resolução">
          <a:hlinkClick xmlns:r="http://schemas.openxmlformats.org/officeDocument/2006/relationships" r:id="rId12"/>
          <a:extLst>
            <a:ext uri="{FF2B5EF4-FFF2-40B4-BE49-F238E27FC236}">
              <a16:creationId xmlns:a16="http://schemas.microsoft.com/office/drawing/2014/main" id="{8F68FCB4-7471-468E-88E8-9EF51EC94BB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079750" y="8233834"/>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2391834</xdr:colOff>
      <xdr:row>4</xdr:row>
      <xdr:rowOff>359833</xdr:rowOff>
    </xdr:from>
    <xdr:to>
      <xdr:col>1</xdr:col>
      <xdr:colOff>2677584</xdr:colOff>
      <xdr:row>4</xdr:row>
      <xdr:rowOff>617007</xdr:rowOff>
    </xdr:to>
    <xdr:pic>
      <xdr:nvPicPr>
        <xdr:cNvPr id="13" name="Imagem 12" descr="Lupa Pesquisa PNG - Imagem de Lupa Pesquisa PNG em Alta Resolução">
          <a:hlinkClick xmlns:r="http://schemas.openxmlformats.org/officeDocument/2006/relationships" r:id="rId5"/>
          <a:extLst>
            <a:ext uri="{FF2B5EF4-FFF2-40B4-BE49-F238E27FC236}">
              <a16:creationId xmlns:a16="http://schemas.microsoft.com/office/drawing/2014/main" id="{E3E76F6E-76B9-41F5-8450-71E9C74BFAE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096684" y="3312583"/>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276226</xdr:colOff>
      <xdr:row>0</xdr:row>
      <xdr:rowOff>47625</xdr:rowOff>
    </xdr:from>
    <xdr:to>
      <xdr:col>2</xdr:col>
      <xdr:colOff>1181101</xdr:colOff>
      <xdr:row>0</xdr:row>
      <xdr:rowOff>685800</xdr:rowOff>
    </xdr:to>
    <xdr:pic>
      <xdr:nvPicPr>
        <xdr:cNvPr id="2" name="Imagem 1">
          <a:extLst>
            <a:ext uri="{FF2B5EF4-FFF2-40B4-BE49-F238E27FC236}">
              <a16:creationId xmlns:a16="http://schemas.microsoft.com/office/drawing/2014/main" id="{33D25C78-5750-4C02-9FCB-A81F12852FC7}"/>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226" y="47625"/>
          <a:ext cx="1924050" cy="638175"/>
        </a:xfrm>
        <a:prstGeom prst="rect">
          <a:avLst/>
        </a:prstGeom>
        <a:noFill/>
        <a:ln>
          <a:noFill/>
        </a:ln>
      </xdr:spPr>
    </xdr:pic>
    <xdr:clientData/>
  </xdr:twoCellAnchor>
  <xdr:twoCellAnchor editAs="oneCell">
    <xdr:from>
      <xdr:col>1</xdr:col>
      <xdr:colOff>66675</xdr:colOff>
      <xdr:row>41</xdr:row>
      <xdr:rowOff>104775</xdr:rowOff>
    </xdr:from>
    <xdr:to>
      <xdr:col>2</xdr:col>
      <xdr:colOff>1250949</xdr:colOff>
      <xdr:row>41</xdr:row>
      <xdr:rowOff>427891</xdr:rowOff>
    </xdr:to>
    <xdr:pic>
      <xdr:nvPicPr>
        <xdr:cNvPr id="3" name="Imagem 2">
          <a:hlinkClick xmlns:r="http://schemas.openxmlformats.org/officeDocument/2006/relationships" r:id="rId2"/>
          <a:extLst>
            <a:ext uri="{FF2B5EF4-FFF2-40B4-BE49-F238E27FC236}">
              <a16:creationId xmlns:a16="http://schemas.microsoft.com/office/drawing/2014/main" id="{A39F4697-A531-43DC-9235-E6AA31D47899}"/>
            </a:ext>
          </a:extLst>
        </xdr:cNvPr>
        <xdr:cNvPicPr>
          <a:picLocks noChangeAspect="1"/>
        </xdr:cNvPicPr>
      </xdr:nvPicPr>
      <xdr:blipFill>
        <a:blip xmlns:r="http://schemas.openxmlformats.org/officeDocument/2006/relationships" r:embed="rId3"/>
        <a:stretch>
          <a:fillRect/>
        </a:stretch>
      </xdr:blipFill>
      <xdr:spPr>
        <a:xfrm>
          <a:off x="819150" y="21231225"/>
          <a:ext cx="1450974" cy="32311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275167</xdr:colOff>
      <xdr:row>0</xdr:row>
      <xdr:rowOff>74083</xdr:rowOff>
    </xdr:from>
    <xdr:to>
      <xdr:col>1</xdr:col>
      <xdr:colOff>1312333</xdr:colOff>
      <xdr:row>0</xdr:row>
      <xdr:rowOff>677333</xdr:rowOff>
    </xdr:to>
    <xdr:pic>
      <xdr:nvPicPr>
        <xdr:cNvPr id="2" name="Imagem 1">
          <a:extLst>
            <a:ext uri="{FF2B5EF4-FFF2-40B4-BE49-F238E27FC236}">
              <a16:creationId xmlns:a16="http://schemas.microsoft.com/office/drawing/2014/main" id="{4A178516-9F9E-4687-886E-0DA038F6167E}"/>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5167" y="74083"/>
          <a:ext cx="1915583" cy="603250"/>
        </a:xfrm>
        <a:prstGeom prst="rect">
          <a:avLst/>
        </a:prstGeom>
        <a:noFill/>
        <a:ln>
          <a:noFill/>
        </a:ln>
      </xdr:spPr>
    </xdr:pic>
    <xdr:clientData/>
  </xdr:twoCellAnchor>
  <xdr:twoCellAnchor editAs="oneCell">
    <xdr:from>
      <xdr:col>0</xdr:col>
      <xdr:colOff>232833</xdr:colOff>
      <xdr:row>9</xdr:row>
      <xdr:rowOff>254000</xdr:rowOff>
    </xdr:from>
    <xdr:to>
      <xdr:col>1</xdr:col>
      <xdr:colOff>805390</xdr:colOff>
      <xdr:row>9</xdr:row>
      <xdr:rowOff>577116</xdr:rowOff>
    </xdr:to>
    <xdr:pic>
      <xdr:nvPicPr>
        <xdr:cNvPr id="3" name="Imagem 2">
          <a:hlinkClick xmlns:r="http://schemas.openxmlformats.org/officeDocument/2006/relationships" r:id="rId2"/>
          <a:extLst>
            <a:ext uri="{FF2B5EF4-FFF2-40B4-BE49-F238E27FC236}">
              <a16:creationId xmlns:a16="http://schemas.microsoft.com/office/drawing/2014/main" id="{EC1761DF-E587-455F-A876-C880516E0253}"/>
            </a:ext>
          </a:extLst>
        </xdr:cNvPr>
        <xdr:cNvPicPr>
          <a:picLocks noChangeAspect="1"/>
        </xdr:cNvPicPr>
      </xdr:nvPicPr>
      <xdr:blipFill>
        <a:blip xmlns:r="http://schemas.openxmlformats.org/officeDocument/2006/relationships" r:embed="rId3"/>
        <a:stretch>
          <a:fillRect/>
        </a:stretch>
      </xdr:blipFill>
      <xdr:spPr>
        <a:xfrm>
          <a:off x="232833" y="5164667"/>
          <a:ext cx="1450974" cy="32311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123265</xdr:colOff>
      <xdr:row>139</xdr:row>
      <xdr:rowOff>33618</xdr:rowOff>
    </xdr:from>
    <xdr:to>
      <xdr:col>2</xdr:col>
      <xdr:colOff>733798</xdr:colOff>
      <xdr:row>141</xdr:row>
      <xdr:rowOff>42970</xdr:rowOff>
    </xdr:to>
    <xdr:pic>
      <xdr:nvPicPr>
        <xdr:cNvPr id="2" name="Imagem 1">
          <a:hlinkClick xmlns:r="http://schemas.openxmlformats.org/officeDocument/2006/relationships" r:id="rId1"/>
          <a:extLst>
            <a:ext uri="{FF2B5EF4-FFF2-40B4-BE49-F238E27FC236}">
              <a16:creationId xmlns:a16="http://schemas.microsoft.com/office/drawing/2014/main" id="{F6D0DDD8-C748-4C01-AE82-E201F21080E3}"/>
            </a:ext>
          </a:extLst>
        </xdr:cNvPr>
        <xdr:cNvPicPr>
          <a:picLocks noChangeAspect="1"/>
        </xdr:cNvPicPr>
      </xdr:nvPicPr>
      <xdr:blipFill>
        <a:blip xmlns:r="http://schemas.openxmlformats.org/officeDocument/2006/relationships" r:embed="rId2"/>
        <a:stretch>
          <a:fillRect/>
        </a:stretch>
      </xdr:blipFill>
      <xdr:spPr>
        <a:xfrm>
          <a:off x="728383" y="23678030"/>
          <a:ext cx="1450974" cy="32311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168089</xdr:colOff>
      <xdr:row>138</xdr:row>
      <xdr:rowOff>145677</xdr:rowOff>
    </xdr:from>
    <xdr:to>
      <xdr:col>2</xdr:col>
      <xdr:colOff>784718</xdr:colOff>
      <xdr:row>140</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9F47A60D-51D8-4C6B-BDCD-C8AF6DEAD6A7}"/>
            </a:ext>
          </a:extLst>
        </xdr:cNvPr>
        <xdr:cNvPicPr>
          <a:picLocks noChangeAspect="1"/>
        </xdr:cNvPicPr>
      </xdr:nvPicPr>
      <xdr:blipFill>
        <a:blip xmlns:r="http://schemas.openxmlformats.org/officeDocument/2006/relationships" r:embed="rId2"/>
        <a:stretch>
          <a:fillRect/>
        </a:stretch>
      </xdr:blipFill>
      <xdr:spPr>
        <a:xfrm>
          <a:off x="773207" y="23633206"/>
          <a:ext cx="1457070" cy="32311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134471</xdr:colOff>
      <xdr:row>139</xdr:row>
      <xdr:rowOff>0</xdr:rowOff>
    </xdr:from>
    <xdr:to>
      <xdr:col>2</xdr:col>
      <xdr:colOff>751100</xdr:colOff>
      <xdr:row>141</xdr:row>
      <xdr:rowOff>9352</xdr:rowOff>
    </xdr:to>
    <xdr:pic>
      <xdr:nvPicPr>
        <xdr:cNvPr id="2" name="Imagem 1">
          <a:hlinkClick xmlns:r="http://schemas.openxmlformats.org/officeDocument/2006/relationships" r:id="rId1"/>
          <a:extLst>
            <a:ext uri="{FF2B5EF4-FFF2-40B4-BE49-F238E27FC236}">
              <a16:creationId xmlns:a16="http://schemas.microsoft.com/office/drawing/2014/main" id="{AFA8B2A5-A4A8-45AB-B19C-DF77BF1F9FFB}"/>
            </a:ext>
          </a:extLst>
        </xdr:cNvPr>
        <xdr:cNvPicPr>
          <a:picLocks noChangeAspect="1"/>
        </xdr:cNvPicPr>
      </xdr:nvPicPr>
      <xdr:blipFill>
        <a:blip xmlns:r="http://schemas.openxmlformats.org/officeDocument/2006/relationships" r:embed="rId2"/>
        <a:stretch>
          <a:fillRect/>
        </a:stretch>
      </xdr:blipFill>
      <xdr:spPr>
        <a:xfrm>
          <a:off x="739589" y="23644412"/>
          <a:ext cx="1457070" cy="32311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123265</xdr:colOff>
      <xdr:row>138</xdr:row>
      <xdr:rowOff>123265</xdr:rowOff>
    </xdr:from>
    <xdr:to>
      <xdr:col>2</xdr:col>
      <xdr:colOff>739894</xdr:colOff>
      <xdr:row>140</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32CDB0FE-E89D-4C71-B3E5-305C758A5718}"/>
            </a:ext>
          </a:extLst>
        </xdr:cNvPr>
        <xdr:cNvPicPr>
          <a:picLocks noChangeAspect="1"/>
        </xdr:cNvPicPr>
      </xdr:nvPicPr>
      <xdr:blipFill>
        <a:blip xmlns:r="http://schemas.openxmlformats.org/officeDocument/2006/relationships" r:embed="rId2"/>
        <a:stretch>
          <a:fillRect/>
        </a:stretch>
      </xdr:blipFill>
      <xdr:spPr>
        <a:xfrm>
          <a:off x="728383" y="23610794"/>
          <a:ext cx="1457070" cy="32311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145677</xdr:colOff>
      <xdr:row>139</xdr:row>
      <xdr:rowOff>78441</xdr:rowOff>
    </xdr:from>
    <xdr:to>
      <xdr:col>2</xdr:col>
      <xdr:colOff>768403</xdr:colOff>
      <xdr:row>141</xdr:row>
      <xdr:rowOff>87792</xdr:rowOff>
    </xdr:to>
    <xdr:pic>
      <xdr:nvPicPr>
        <xdr:cNvPr id="2" name="Imagem 1">
          <a:hlinkClick xmlns:r="http://schemas.openxmlformats.org/officeDocument/2006/relationships" r:id="rId1"/>
          <a:extLst>
            <a:ext uri="{FF2B5EF4-FFF2-40B4-BE49-F238E27FC236}">
              <a16:creationId xmlns:a16="http://schemas.microsoft.com/office/drawing/2014/main" id="{AD1B0EA5-39E6-449A-BE95-7A4F19D17E2C}"/>
            </a:ext>
          </a:extLst>
        </xdr:cNvPr>
        <xdr:cNvPicPr>
          <a:picLocks noChangeAspect="1"/>
        </xdr:cNvPicPr>
      </xdr:nvPicPr>
      <xdr:blipFill>
        <a:blip xmlns:r="http://schemas.openxmlformats.org/officeDocument/2006/relationships" r:embed="rId2"/>
        <a:stretch>
          <a:fillRect/>
        </a:stretch>
      </xdr:blipFill>
      <xdr:spPr>
        <a:xfrm>
          <a:off x="750795" y="23565970"/>
          <a:ext cx="1463167" cy="32311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168088</xdr:colOff>
      <xdr:row>138</xdr:row>
      <xdr:rowOff>134471</xdr:rowOff>
    </xdr:from>
    <xdr:to>
      <xdr:col>2</xdr:col>
      <xdr:colOff>790814</xdr:colOff>
      <xdr:row>140</xdr:row>
      <xdr:rowOff>143822</xdr:rowOff>
    </xdr:to>
    <xdr:pic>
      <xdr:nvPicPr>
        <xdr:cNvPr id="2" name="Imagem 1">
          <a:hlinkClick xmlns:r="http://schemas.openxmlformats.org/officeDocument/2006/relationships" r:id="rId1"/>
          <a:extLst>
            <a:ext uri="{FF2B5EF4-FFF2-40B4-BE49-F238E27FC236}">
              <a16:creationId xmlns:a16="http://schemas.microsoft.com/office/drawing/2014/main" id="{654E43AB-2BA2-4E50-B8B0-BC4FBDE0A52D}"/>
            </a:ext>
          </a:extLst>
        </xdr:cNvPr>
        <xdr:cNvPicPr>
          <a:picLocks noChangeAspect="1"/>
        </xdr:cNvPicPr>
      </xdr:nvPicPr>
      <xdr:blipFill>
        <a:blip xmlns:r="http://schemas.openxmlformats.org/officeDocument/2006/relationships" r:embed="rId2"/>
        <a:stretch>
          <a:fillRect/>
        </a:stretch>
      </xdr:blipFill>
      <xdr:spPr>
        <a:xfrm>
          <a:off x="773206" y="23622000"/>
          <a:ext cx="1463167" cy="32311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179294</xdr:colOff>
      <xdr:row>138</xdr:row>
      <xdr:rowOff>145677</xdr:rowOff>
    </xdr:from>
    <xdr:to>
      <xdr:col>2</xdr:col>
      <xdr:colOff>802020</xdr:colOff>
      <xdr:row>140</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A001D003-5F90-40BA-B466-EAF7F00EB3F8}"/>
            </a:ext>
          </a:extLst>
        </xdr:cNvPr>
        <xdr:cNvPicPr>
          <a:picLocks noChangeAspect="1"/>
        </xdr:cNvPicPr>
      </xdr:nvPicPr>
      <xdr:blipFill>
        <a:blip xmlns:r="http://schemas.openxmlformats.org/officeDocument/2006/relationships" r:embed="rId2"/>
        <a:stretch>
          <a:fillRect/>
        </a:stretch>
      </xdr:blipFill>
      <xdr:spPr>
        <a:xfrm>
          <a:off x="784412" y="23633206"/>
          <a:ext cx="1463167" cy="32311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201706</xdr:colOff>
      <xdr:row>138</xdr:row>
      <xdr:rowOff>123266</xdr:rowOff>
    </xdr:from>
    <xdr:to>
      <xdr:col>2</xdr:col>
      <xdr:colOff>824432</xdr:colOff>
      <xdr:row>140</xdr:row>
      <xdr:rowOff>132617</xdr:rowOff>
    </xdr:to>
    <xdr:pic>
      <xdr:nvPicPr>
        <xdr:cNvPr id="2" name="Imagem 1">
          <a:hlinkClick xmlns:r="http://schemas.openxmlformats.org/officeDocument/2006/relationships" r:id="rId1"/>
          <a:extLst>
            <a:ext uri="{FF2B5EF4-FFF2-40B4-BE49-F238E27FC236}">
              <a16:creationId xmlns:a16="http://schemas.microsoft.com/office/drawing/2014/main" id="{9D534AC8-9EED-4A42-A17B-DC4E1D8F4188}"/>
            </a:ext>
          </a:extLst>
        </xdr:cNvPr>
        <xdr:cNvPicPr>
          <a:picLocks noChangeAspect="1"/>
        </xdr:cNvPicPr>
      </xdr:nvPicPr>
      <xdr:blipFill>
        <a:blip xmlns:r="http://schemas.openxmlformats.org/officeDocument/2006/relationships" r:embed="rId2"/>
        <a:stretch>
          <a:fillRect/>
        </a:stretch>
      </xdr:blipFill>
      <xdr:spPr>
        <a:xfrm>
          <a:off x="806824" y="23610795"/>
          <a:ext cx="1463167" cy="32311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212912</xdr:colOff>
      <xdr:row>139</xdr:row>
      <xdr:rowOff>0</xdr:rowOff>
    </xdr:from>
    <xdr:to>
      <xdr:col>2</xdr:col>
      <xdr:colOff>835638</xdr:colOff>
      <xdr:row>141</xdr:row>
      <xdr:rowOff>9352</xdr:rowOff>
    </xdr:to>
    <xdr:pic>
      <xdr:nvPicPr>
        <xdr:cNvPr id="2" name="Imagem 1">
          <a:hlinkClick xmlns:r="http://schemas.openxmlformats.org/officeDocument/2006/relationships" r:id="rId1"/>
          <a:extLst>
            <a:ext uri="{FF2B5EF4-FFF2-40B4-BE49-F238E27FC236}">
              <a16:creationId xmlns:a16="http://schemas.microsoft.com/office/drawing/2014/main" id="{EF80BD03-F676-4EAF-8785-8B7C43106BF8}"/>
            </a:ext>
          </a:extLst>
        </xdr:cNvPr>
        <xdr:cNvPicPr>
          <a:picLocks noChangeAspect="1"/>
        </xdr:cNvPicPr>
      </xdr:nvPicPr>
      <xdr:blipFill>
        <a:blip xmlns:r="http://schemas.openxmlformats.org/officeDocument/2006/relationships" r:embed="rId2"/>
        <a:stretch>
          <a:fillRect/>
        </a:stretch>
      </xdr:blipFill>
      <xdr:spPr>
        <a:xfrm>
          <a:off x="818030" y="23644412"/>
          <a:ext cx="1463167" cy="32311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190500</xdr:colOff>
      <xdr:row>138</xdr:row>
      <xdr:rowOff>145677</xdr:rowOff>
    </xdr:from>
    <xdr:to>
      <xdr:col>2</xdr:col>
      <xdr:colOff>813226</xdr:colOff>
      <xdr:row>140</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0B77D780-1DDF-454E-B40E-C943C7A14300}"/>
            </a:ext>
          </a:extLst>
        </xdr:cNvPr>
        <xdr:cNvPicPr>
          <a:picLocks noChangeAspect="1"/>
        </xdr:cNvPicPr>
      </xdr:nvPicPr>
      <xdr:blipFill>
        <a:blip xmlns:r="http://schemas.openxmlformats.org/officeDocument/2006/relationships" r:embed="rId2"/>
        <a:stretch>
          <a:fillRect/>
        </a:stretch>
      </xdr:blipFill>
      <xdr:spPr>
        <a:xfrm>
          <a:off x="795618" y="23633206"/>
          <a:ext cx="1463167" cy="32311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134470</xdr:colOff>
      <xdr:row>139</xdr:row>
      <xdr:rowOff>0</xdr:rowOff>
    </xdr:from>
    <xdr:to>
      <xdr:col>2</xdr:col>
      <xdr:colOff>757196</xdr:colOff>
      <xdr:row>141</xdr:row>
      <xdr:rowOff>9352</xdr:rowOff>
    </xdr:to>
    <xdr:pic>
      <xdr:nvPicPr>
        <xdr:cNvPr id="2" name="Imagem 1">
          <a:hlinkClick xmlns:r="http://schemas.openxmlformats.org/officeDocument/2006/relationships" r:id="rId1"/>
          <a:extLst>
            <a:ext uri="{FF2B5EF4-FFF2-40B4-BE49-F238E27FC236}">
              <a16:creationId xmlns:a16="http://schemas.microsoft.com/office/drawing/2014/main" id="{2C23BC9B-ED65-4766-A6CD-306356BF29A0}"/>
            </a:ext>
          </a:extLst>
        </xdr:cNvPr>
        <xdr:cNvPicPr>
          <a:picLocks noChangeAspect="1"/>
        </xdr:cNvPicPr>
      </xdr:nvPicPr>
      <xdr:blipFill>
        <a:blip xmlns:r="http://schemas.openxmlformats.org/officeDocument/2006/relationships" r:embed="rId2"/>
        <a:stretch>
          <a:fillRect/>
        </a:stretch>
      </xdr:blipFill>
      <xdr:spPr>
        <a:xfrm>
          <a:off x="739588" y="23644412"/>
          <a:ext cx="1463167" cy="3231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179294</xdr:colOff>
      <xdr:row>138</xdr:row>
      <xdr:rowOff>145677</xdr:rowOff>
    </xdr:from>
    <xdr:to>
      <xdr:col>2</xdr:col>
      <xdr:colOff>802020</xdr:colOff>
      <xdr:row>140</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54A8F145-9F7F-47EF-AF72-C5827D218EAA}"/>
            </a:ext>
          </a:extLst>
        </xdr:cNvPr>
        <xdr:cNvPicPr>
          <a:picLocks noChangeAspect="1"/>
        </xdr:cNvPicPr>
      </xdr:nvPicPr>
      <xdr:blipFill>
        <a:blip xmlns:r="http://schemas.openxmlformats.org/officeDocument/2006/relationships" r:embed="rId2"/>
        <a:stretch>
          <a:fillRect/>
        </a:stretch>
      </xdr:blipFill>
      <xdr:spPr>
        <a:xfrm>
          <a:off x="784412" y="23633206"/>
          <a:ext cx="1463167" cy="32311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224118</xdr:colOff>
      <xdr:row>138</xdr:row>
      <xdr:rowOff>123265</xdr:rowOff>
    </xdr:from>
    <xdr:to>
      <xdr:col>2</xdr:col>
      <xdr:colOff>846844</xdr:colOff>
      <xdr:row>140</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D24FF57C-5477-4125-9082-9143ED7ACDBC}"/>
            </a:ext>
          </a:extLst>
        </xdr:cNvPr>
        <xdr:cNvPicPr>
          <a:picLocks noChangeAspect="1"/>
        </xdr:cNvPicPr>
      </xdr:nvPicPr>
      <xdr:blipFill>
        <a:blip xmlns:r="http://schemas.openxmlformats.org/officeDocument/2006/relationships" r:embed="rId2"/>
        <a:stretch>
          <a:fillRect/>
        </a:stretch>
      </xdr:blipFill>
      <xdr:spPr>
        <a:xfrm>
          <a:off x="829236" y="23610794"/>
          <a:ext cx="1463167" cy="32311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291353</xdr:colOff>
      <xdr:row>138</xdr:row>
      <xdr:rowOff>145677</xdr:rowOff>
    </xdr:from>
    <xdr:to>
      <xdr:col>2</xdr:col>
      <xdr:colOff>914079</xdr:colOff>
      <xdr:row>140</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309396A1-7792-44CC-BC4F-19165FA83AB0}"/>
            </a:ext>
          </a:extLst>
        </xdr:cNvPr>
        <xdr:cNvPicPr>
          <a:picLocks noChangeAspect="1"/>
        </xdr:cNvPicPr>
      </xdr:nvPicPr>
      <xdr:blipFill>
        <a:blip xmlns:r="http://schemas.openxmlformats.org/officeDocument/2006/relationships" r:embed="rId2"/>
        <a:stretch>
          <a:fillRect/>
        </a:stretch>
      </xdr:blipFill>
      <xdr:spPr>
        <a:xfrm>
          <a:off x="896471" y="23633206"/>
          <a:ext cx="1463167" cy="323116"/>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201706</xdr:colOff>
      <xdr:row>138</xdr:row>
      <xdr:rowOff>145677</xdr:rowOff>
    </xdr:from>
    <xdr:to>
      <xdr:col>2</xdr:col>
      <xdr:colOff>824432</xdr:colOff>
      <xdr:row>140</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7BE91A31-A22B-463A-82AD-61D7270A0BE6}"/>
            </a:ext>
          </a:extLst>
        </xdr:cNvPr>
        <xdr:cNvPicPr>
          <a:picLocks noChangeAspect="1"/>
        </xdr:cNvPicPr>
      </xdr:nvPicPr>
      <xdr:blipFill>
        <a:blip xmlns:r="http://schemas.openxmlformats.org/officeDocument/2006/relationships" r:embed="rId2"/>
        <a:stretch>
          <a:fillRect/>
        </a:stretch>
      </xdr:blipFill>
      <xdr:spPr>
        <a:xfrm>
          <a:off x="806824" y="23633206"/>
          <a:ext cx="1463167" cy="323116"/>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235324</xdr:colOff>
      <xdr:row>138</xdr:row>
      <xdr:rowOff>123265</xdr:rowOff>
    </xdr:from>
    <xdr:to>
      <xdr:col>2</xdr:col>
      <xdr:colOff>858050</xdr:colOff>
      <xdr:row>140</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65E5B8C2-45EC-4B1D-A262-535998C4EC30}"/>
            </a:ext>
          </a:extLst>
        </xdr:cNvPr>
        <xdr:cNvPicPr>
          <a:picLocks noChangeAspect="1"/>
        </xdr:cNvPicPr>
      </xdr:nvPicPr>
      <xdr:blipFill>
        <a:blip xmlns:r="http://schemas.openxmlformats.org/officeDocument/2006/relationships" r:embed="rId2"/>
        <a:stretch>
          <a:fillRect/>
        </a:stretch>
      </xdr:blipFill>
      <xdr:spPr>
        <a:xfrm>
          <a:off x="840442" y="23610794"/>
          <a:ext cx="1463167" cy="32311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257735</xdr:colOff>
      <xdr:row>138</xdr:row>
      <xdr:rowOff>112060</xdr:rowOff>
    </xdr:from>
    <xdr:to>
      <xdr:col>2</xdr:col>
      <xdr:colOff>880461</xdr:colOff>
      <xdr:row>140</xdr:row>
      <xdr:rowOff>121411</xdr:rowOff>
    </xdr:to>
    <xdr:pic>
      <xdr:nvPicPr>
        <xdr:cNvPr id="2" name="Imagem 1">
          <a:hlinkClick xmlns:r="http://schemas.openxmlformats.org/officeDocument/2006/relationships" r:id="rId1"/>
          <a:extLst>
            <a:ext uri="{FF2B5EF4-FFF2-40B4-BE49-F238E27FC236}">
              <a16:creationId xmlns:a16="http://schemas.microsoft.com/office/drawing/2014/main" id="{FCF728EB-222A-444E-95B4-C569EF2037FA}"/>
            </a:ext>
          </a:extLst>
        </xdr:cNvPr>
        <xdr:cNvPicPr>
          <a:picLocks noChangeAspect="1"/>
        </xdr:cNvPicPr>
      </xdr:nvPicPr>
      <xdr:blipFill>
        <a:blip xmlns:r="http://schemas.openxmlformats.org/officeDocument/2006/relationships" r:embed="rId2"/>
        <a:stretch>
          <a:fillRect/>
        </a:stretch>
      </xdr:blipFill>
      <xdr:spPr>
        <a:xfrm>
          <a:off x="862853" y="23599589"/>
          <a:ext cx="1463167" cy="32311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224118</xdr:colOff>
      <xdr:row>138</xdr:row>
      <xdr:rowOff>145677</xdr:rowOff>
    </xdr:from>
    <xdr:to>
      <xdr:col>2</xdr:col>
      <xdr:colOff>846844</xdr:colOff>
      <xdr:row>140</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048A6AD9-82D3-4B78-A2CC-FEE25C23465A}"/>
            </a:ext>
          </a:extLst>
        </xdr:cNvPr>
        <xdr:cNvPicPr>
          <a:picLocks noChangeAspect="1"/>
        </xdr:cNvPicPr>
      </xdr:nvPicPr>
      <xdr:blipFill>
        <a:blip xmlns:r="http://schemas.openxmlformats.org/officeDocument/2006/relationships" r:embed="rId2"/>
        <a:stretch>
          <a:fillRect/>
        </a:stretch>
      </xdr:blipFill>
      <xdr:spPr>
        <a:xfrm>
          <a:off x="829236" y="23633206"/>
          <a:ext cx="1463167" cy="32311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156883</xdr:colOff>
      <xdr:row>138</xdr:row>
      <xdr:rowOff>123265</xdr:rowOff>
    </xdr:from>
    <xdr:to>
      <xdr:col>2</xdr:col>
      <xdr:colOff>779609</xdr:colOff>
      <xdr:row>140</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C0D701AD-65CD-4174-BE7F-7C5DE471E132}"/>
            </a:ext>
          </a:extLst>
        </xdr:cNvPr>
        <xdr:cNvPicPr>
          <a:picLocks noChangeAspect="1"/>
        </xdr:cNvPicPr>
      </xdr:nvPicPr>
      <xdr:blipFill>
        <a:blip xmlns:r="http://schemas.openxmlformats.org/officeDocument/2006/relationships" r:embed="rId2"/>
        <a:stretch>
          <a:fillRect/>
        </a:stretch>
      </xdr:blipFill>
      <xdr:spPr>
        <a:xfrm>
          <a:off x="762001" y="23610794"/>
          <a:ext cx="1463167" cy="323116"/>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156882</xdr:colOff>
      <xdr:row>138</xdr:row>
      <xdr:rowOff>123265</xdr:rowOff>
    </xdr:from>
    <xdr:to>
      <xdr:col>2</xdr:col>
      <xdr:colOff>779608</xdr:colOff>
      <xdr:row>140</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079F1F48-7AB8-430F-AE45-FE7B7CA83592}"/>
            </a:ext>
          </a:extLst>
        </xdr:cNvPr>
        <xdr:cNvPicPr>
          <a:picLocks noChangeAspect="1"/>
        </xdr:cNvPicPr>
      </xdr:nvPicPr>
      <xdr:blipFill>
        <a:blip xmlns:r="http://schemas.openxmlformats.org/officeDocument/2006/relationships" r:embed="rId2"/>
        <a:stretch>
          <a:fillRect/>
        </a:stretch>
      </xdr:blipFill>
      <xdr:spPr>
        <a:xfrm>
          <a:off x="762000" y="23610794"/>
          <a:ext cx="1463167" cy="323116"/>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190500</xdr:colOff>
      <xdr:row>138</xdr:row>
      <xdr:rowOff>123266</xdr:rowOff>
    </xdr:from>
    <xdr:to>
      <xdr:col>2</xdr:col>
      <xdr:colOff>813226</xdr:colOff>
      <xdr:row>140</xdr:row>
      <xdr:rowOff>132617</xdr:rowOff>
    </xdr:to>
    <xdr:pic>
      <xdr:nvPicPr>
        <xdr:cNvPr id="2" name="Imagem 1">
          <a:hlinkClick xmlns:r="http://schemas.openxmlformats.org/officeDocument/2006/relationships" r:id="rId1"/>
          <a:extLst>
            <a:ext uri="{FF2B5EF4-FFF2-40B4-BE49-F238E27FC236}">
              <a16:creationId xmlns:a16="http://schemas.microsoft.com/office/drawing/2014/main" id="{8005AEA6-274A-46D8-8CD9-4B60AF9275EE}"/>
            </a:ext>
          </a:extLst>
        </xdr:cNvPr>
        <xdr:cNvPicPr>
          <a:picLocks noChangeAspect="1"/>
        </xdr:cNvPicPr>
      </xdr:nvPicPr>
      <xdr:blipFill>
        <a:blip xmlns:r="http://schemas.openxmlformats.org/officeDocument/2006/relationships" r:embed="rId2"/>
        <a:stretch>
          <a:fillRect/>
        </a:stretch>
      </xdr:blipFill>
      <xdr:spPr>
        <a:xfrm>
          <a:off x="795618" y="23610795"/>
          <a:ext cx="1463167" cy="32311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134470</xdr:colOff>
      <xdr:row>138</xdr:row>
      <xdr:rowOff>134471</xdr:rowOff>
    </xdr:from>
    <xdr:to>
      <xdr:col>2</xdr:col>
      <xdr:colOff>757196</xdr:colOff>
      <xdr:row>140</xdr:row>
      <xdr:rowOff>143822</xdr:rowOff>
    </xdr:to>
    <xdr:pic>
      <xdr:nvPicPr>
        <xdr:cNvPr id="2" name="Imagem 1">
          <a:hlinkClick xmlns:r="http://schemas.openxmlformats.org/officeDocument/2006/relationships" r:id="rId1"/>
          <a:extLst>
            <a:ext uri="{FF2B5EF4-FFF2-40B4-BE49-F238E27FC236}">
              <a16:creationId xmlns:a16="http://schemas.microsoft.com/office/drawing/2014/main" id="{B5597AE6-2F03-4558-9FF4-A5735563F4DB}"/>
            </a:ext>
          </a:extLst>
        </xdr:cNvPr>
        <xdr:cNvPicPr>
          <a:picLocks noChangeAspect="1"/>
        </xdr:cNvPicPr>
      </xdr:nvPicPr>
      <xdr:blipFill>
        <a:blip xmlns:r="http://schemas.openxmlformats.org/officeDocument/2006/relationships" r:embed="rId2"/>
        <a:stretch>
          <a:fillRect/>
        </a:stretch>
      </xdr:blipFill>
      <xdr:spPr>
        <a:xfrm>
          <a:off x="739588" y="23622000"/>
          <a:ext cx="1463167" cy="323116"/>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5</xdr:row>
      <xdr:rowOff>114300</xdr:rowOff>
    </xdr:from>
    <xdr:to>
      <xdr:col>2</xdr:col>
      <xdr:colOff>1276350</xdr:colOff>
      <xdr:row>5</xdr:row>
      <xdr:rowOff>590550</xdr:rowOff>
    </xdr:to>
    <xdr:pic>
      <xdr:nvPicPr>
        <xdr:cNvPr id="2" name="Imagem 1">
          <a:extLst>
            <a:ext uri="{FF2B5EF4-FFF2-40B4-BE49-F238E27FC236}">
              <a16:creationId xmlns:a16="http://schemas.microsoft.com/office/drawing/2014/main" id="{FE31181D-3A5D-4B38-9042-DFA0C64617CC}"/>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1562100"/>
          <a:ext cx="1276350" cy="476250"/>
        </a:xfrm>
        <a:prstGeom prst="rect">
          <a:avLst/>
        </a:prstGeom>
        <a:noFill/>
        <a:ln>
          <a:noFill/>
        </a:ln>
      </xdr:spPr>
    </xdr:pic>
    <xdr:clientData/>
  </xdr:twoCellAnchor>
  <xdr:twoCellAnchor editAs="oneCell">
    <xdr:from>
      <xdr:col>2</xdr:col>
      <xdr:colOff>85725</xdr:colOff>
      <xdr:row>46</xdr:row>
      <xdr:rowOff>66675</xdr:rowOff>
    </xdr:from>
    <xdr:to>
      <xdr:col>2</xdr:col>
      <xdr:colOff>1548892</xdr:colOff>
      <xdr:row>46</xdr:row>
      <xdr:rowOff>389791</xdr:rowOff>
    </xdr:to>
    <xdr:pic>
      <xdr:nvPicPr>
        <xdr:cNvPr id="3" name="Imagem 2">
          <a:hlinkClick xmlns:r="http://schemas.openxmlformats.org/officeDocument/2006/relationships" r:id="rId2"/>
          <a:extLst>
            <a:ext uri="{FF2B5EF4-FFF2-40B4-BE49-F238E27FC236}">
              <a16:creationId xmlns:a16="http://schemas.microsoft.com/office/drawing/2014/main" id="{2CD51F5B-FFDF-44CB-8BB8-EAD25E80D993}"/>
            </a:ext>
          </a:extLst>
        </xdr:cNvPr>
        <xdr:cNvPicPr>
          <a:picLocks noChangeAspect="1"/>
        </xdr:cNvPicPr>
      </xdr:nvPicPr>
      <xdr:blipFill>
        <a:blip xmlns:r="http://schemas.openxmlformats.org/officeDocument/2006/relationships" r:embed="rId3"/>
        <a:stretch>
          <a:fillRect/>
        </a:stretch>
      </xdr:blipFill>
      <xdr:spPr>
        <a:xfrm>
          <a:off x="609600" y="10277475"/>
          <a:ext cx="1463167" cy="323116"/>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7</xdr:col>
      <xdr:colOff>971550</xdr:colOff>
      <xdr:row>16</xdr:row>
      <xdr:rowOff>57150</xdr:rowOff>
    </xdr:from>
    <xdr:to>
      <xdr:col>7</xdr:col>
      <xdr:colOff>1381125</xdr:colOff>
      <xdr:row>17</xdr:row>
      <xdr:rowOff>123825</xdr:rowOff>
    </xdr:to>
    <xdr:sp macro="" textlink="">
      <xdr:nvSpPr>
        <xdr:cNvPr id="2" name="Seta para cima 1">
          <a:extLst>
            <a:ext uri="{FF2B5EF4-FFF2-40B4-BE49-F238E27FC236}">
              <a16:creationId xmlns:a16="http://schemas.microsoft.com/office/drawing/2014/main" id="{B8201D78-1F85-4F04-AD31-473D476B2E32}"/>
            </a:ext>
          </a:extLst>
        </xdr:cNvPr>
        <xdr:cNvSpPr/>
      </xdr:nvSpPr>
      <xdr:spPr>
        <a:xfrm>
          <a:off x="9591675" y="19621500"/>
          <a:ext cx="409575" cy="209550"/>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7</xdr:col>
      <xdr:colOff>971550</xdr:colOff>
      <xdr:row>29</xdr:row>
      <xdr:rowOff>57150</xdr:rowOff>
    </xdr:from>
    <xdr:to>
      <xdr:col>7</xdr:col>
      <xdr:colOff>1381125</xdr:colOff>
      <xdr:row>30</xdr:row>
      <xdr:rowOff>123825</xdr:rowOff>
    </xdr:to>
    <xdr:sp macro="" textlink="">
      <xdr:nvSpPr>
        <xdr:cNvPr id="3" name="Seta para cima 1">
          <a:extLst>
            <a:ext uri="{FF2B5EF4-FFF2-40B4-BE49-F238E27FC236}">
              <a16:creationId xmlns:a16="http://schemas.microsoft.com/office/drawing/2014/main" id="{3BAA3B6C-EA71-43F4-A449-A33A2BEE2DE3}"/>
            </a:ext>
          </a:extLst>
        </xdr:cNvPr>
        <xdr:cNvSpPr/>
      </xdr:nvSpPr>
      <xdr:spPr>
        <a:xfrm>
          <a:off x="8982075" y="4391025"/>
          <a:ext cx="171450" cy="209550"/>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1</xdr:col>
      <xdr:colOff>161925</xdr:colOff>
      <xdr:row>1</xdr:row>
      <xdr:rowOff>123825</xdr:rowOff>
    </xdr:from>
    <xdr:ext cx="1276350" cy="476250"/>
    <xdr:pic>
      <xdr:nvPicPr>
        <xdr:cNvPr id="6" name="Imagem 5">
          <a:extLst>
            <a:ext uri="{FF2B5EF4-FFF2-40B4-BE49-F238E27FC236}">
              <a16:creationId xmlns:a16="http://schemas.microsoft.com/office/drawing/2014/main" id="{CD77B9A4-E1A8-46B1-A127-2ABAD0CDCFBE}"/>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81125" y="1695450"/>
          <a:ext cx="1276350" cy="476250"/>
        </a:xfrm>
        <a:prstGeom prst="rect">
          <a:avLst/>
        </a:prstGeom>
        <a:noFill/>
        <a:ln>
          <a:noFill/>
        </a:ln>
      </xdr:spPr>
    </xdr:pic>
    <xdr:clientData/>
  </xdr:oneCellAnchor>
  <xdr:twoCellAnchor editAs="oneCell">
    <xdr:from>
      <xdr:col>2</xdr:col>
      <xdr:colOff>0</xdr:colOff>
      <xdr:row>35</xdr:row>
      <xdr:rowOff>28575</xdr:rowOff>
    </xdr:from>
    <xdr:to>
      <xdr:col>2</xdr:col>
      <xdr:colOff>1463167</xdr:colOff>
      <xdr:row>36</xdr:row>
      <xdr:rowOff>161191</xdr:rowOff>
    </xdr:to>
    <xdr:pic>
      <xdr:nvPicPr>
        <xdr:cNvPr id="8" name="Imagem 7">
          <a:hlinkClick xmlns:r="http://schemas.openxmlformats.org/officeDocument/2006/relationships" r:id="rId2"/>
          <a:extLst>
            <a:ext uri="{FF2B5EF4-FFF2-40B4-BE49-F238E27FC236}">
              <a16:creationId xmlns:a16="http://schemas.microsoft.com/office/drawing/2014/main" id="{4E43A3AE-67F3-472F-823D-95AFD3A3B8F7}"/>
            </a:ext>
          </a:extLst>
        </xdr:cNvPr>
        <xdr:cNvPicPr>
          <a:picLocks noChangeAspect="1"/>
        </xdr:cNvPicPr>
      </xdr:nvPicPr>
      <xdr:blipFill>
        <a:blip xmlns:r="http://schemas.openxmlformats.org/officeDocument/2006/relationships" r:embed="rId3"/>
        <a:stretch>
          <a:fillRect/>
        </a:stretch>
      </xdr:blipFill>
      <xdr:spPr>
        <a:xfrm>
          <a:off x="1219200" y="10525125"/>
          <a:ext cx="1463167" cy="323116"/>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69849</xdr:colOff>
      <xdr:row>1</xdr:row>
      <xdr:rowOff>6350</xdr:rowOff>
    </xdr:from>
    <xdr:to>
      <xdr:col>1</xdr:col>
      <xdr:colOff>1860550</xdr:colOff>
      <xdr:row>2</xdr:row>
      <xdr:rowOff>0</xdr:rowOff>
    </xdr:to>
    <xdr:pic>
      <xdr:nvPicPr>
        <xdr:cNvPr id="2" name="Imagem 1">
          <a:extLst>
            <a:ext uri="{FF2B5EF4-FFF2-40B4-BE49-F238E27FC236}">
              <a16:creationId xmlns:a16="http://schemas.microsoft.com/office/drawing/2014/main" id="{20072CB1-ED13-49B0-9F3B-FC80315834EF}"/>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099" y="641350"/>
          <a:ext cx="1790701" cy="596900"/>
        </a:xfrm>
        <a:prstGeom prst="rect">
          <a:avLst/>
        </a:prstGeom>
        <a:noFill/>
        <a:ln>
          <a:noFill/>
        </a:ln>
      </xdr:spPr>
    </xdr:pic>
    <xdr:clientData/>
  </xdr:twoCellAnchor>
  <xdr:twoCellAnchor editAs="oneCell">
    <xdr:from>
      <xdr:col>1</xdr:col>
      <xdr:colOff>0</xdr:colOff>
      <xdr:row>16</xdr:row>
      <xdr:rowOff>152400</xdr:rowOff>
    </xdr:from>
    <xdr:to>
      <xdr:col>1</xdr:col>
      <xdr:colOff>1463167</xdr:colOff>
      <xdr:row>18</xdr:row>
      <xdr:rowOff>94516</xdr:rowOff>
    </xdr:to>
    <xdr:pic>
      <xdr:nvPicPr>
        <xdr:cNvPr id="3" name="Imagem 2">
          <a:hlinkClick xmlns:r="http://schemas.openxmlformats.org/officeDocument/2006/relationships" r:id="rId2"/>
          <a:extLst>
            <a:ext uri="{FF2B5EF4-FFF2-40B4-BE49-F238E27FC236}">
              <a16:creationId xmlns:a16="http://schemas.microsoft.com/office/drawing/2014/main" id="{6C48CF0A-FA09-479D-8D70-8CE7EC762BD2}"/>
            </a:ext>
          </a:extLst>
        </xdr:cNvPr>
        <xdr:cNvPicPr>
          <a:picLocks noChangeAspect="1"/>
        </xdr:cNvPicPr>
      </xdr:nvPicPr>
      <xdr:blipFill>
        <a:blip xmlns:r="http://schemas.openxmlformats.org/officeDocument/2006/relationships" r:embed="rId3"/>
        <a:stretch>
          <a:fillRect/>
        </a:stretch>
      </xdr:blipFill>
      <xdr:spPr>
        <a:xfrm>
          <a:off x="609600" y="5715000"/>
          <a:ext cx="1463167" cy="32311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6</xdr:col>
      <xdr:colOff>971550</xdr:colOff>
      <xdr:row>20</xdr:row>
      <xdr:rowOff>57150</xdr:rowOff>
    </xdr:from>
    <xdr:to>
      <xdr:col>6</xdr:col>
      <xdr:colOff>1381125</xdr:colOff>
      <xdr:row>21</xdr:row>
      <xdr:rowOff>123825</xdr:rowOff>
    </xdr:to>
    <xdr:sp macro="" textlink="">
      <xdr:nvSpPr>
        <xdr:cNvPr id="2" name="Seta para cima 1">
          <a:extLst>
            <a:ext uri="{FF2B5EF4-FFF2-40B4-BE49-F238E27FC236}">
              <a16:creationId xmlns:a16="http://schemas.microsoft.com/office/drawing/2014/main" id="{243A6B93-167B-4EBE-9A7F-854030B2F4B2}"/>
            </a:ext>
          </a:extLst>
        </xdr:cNvPr>
        <xdr:cNvSpPr/>
      </xdr:nvSpPr>
      <xdr:spPr>
        <a:xfrm>
          <a:off x="7667625" y="6276975"/>
          <a:ext cx="171450" cy="209550"/>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xdr:col>
      <xdr:colOff>285750</xdr:colOff>
      <xdr:row>1</xdr:row>
      <xdr:rowOff>95250</xdr:rowOff>
    </xdr:from>
    <xdr:to>
      <xdr:col>2</xdr:col>
      <xdr:colOff>1343026</xdr:colOff>
      <xdr:row>1</xdr:row>
      <xdr:rowOff>698500</xdr:rowOff>
    </xdr:to>
    <xdr:pic>
      <xdr:nvPicPr>
        <xdr:cNvPr id="7" name="Imagem 6">
          <a:extLst>
            <a:ext uri="{FF2B5EF4-FFF2-40B4-BE49-F238E27FC236}">
              <a16:creationId xmlns:a16="http://schemas.microsoft.com/office/drawing/2014/main" id="{4BDA7C8E-C3C5-4122-A22C-D8043F82B9CC}"/>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9575" y="495300"/>
          <a:ext cx="1790701" cy="603250"/>
        </a:xfrm>
        <a:prstGeom prst="rect">
          <a:avLst/>
        </a:prstGeom>
        <a:noFill/>
        <a:ln>
          <a:noFill/>
        </a:ln>
      </xdr:spPr>
    </xdr:pic>
    <xdr:clientData/>
  </xdr:twoCellAnchor>
  <xdr:twoCellAnchor editAs="oneCell">
    <xdr:from>
      <xdr:col>1</xdr:col>
      <xdr:colOff>104775</xdr:colOff>
      <xdr:row>28</xdr:row>
      <xdr:rowOff>19050</xdr:rowOff>
    </xdr:from>
    <xdr:to>
      <xdr:col>2</xdr:col>
      <xdr:colOff>834517</xdr:colOff>
      <xdr:row>29</xdr:row>
      <xdr:rowOff>151666</xdr:rowOff>
    </xdr:to>
    <xdr:pic>
      <xdr:nvPicPr>
        <xdr:cNvPr id="4" name="Imagem 3">
          <a:hlinkClick xmlns:r="http://schemas.openxmlformats.org/officeDocument/2006/relationships" r:id="rId2"/>
          <a:extLst>
            <a:ext uri="{FF2B5EF4-FFF2-40B4-BE49-F238E27FC236}">
              <a16:creationId xmlns:a16="http://schemas.microsoft.com/office/drawing/2014/main" id="{AFCAC1CC-F430-40D2-8E3D-044791DF9FAF}"/>
            </a:ext>
          </a:extLst>
        </xdr:cNvPr>
        <xdr:cNvPicPr>
          <a:picLocks noChangeAspect="1"/>
        </xdr:cNvPicPr>
      </xdr:nvPicPr>
      <xdr:blipFill>
        <a:blip xmlns:r="http://schemas.openxmlformats.org/officeDocument/2006/relationships" r:embed="rId3"/>
        <a:stretch>
          <a:fillRect/>
        </a:stretch>
      </xdr:blipFill>
      <xdr:spPr>
        <a:xfrm>
          <a:off x="228600" y="10134600"/>
          <a:ext cx="1463167" cy="323116"/>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6</xdr:col>
      <xdr:colOff>971550</xdr:colOff>
      <xdr:row>19</xdr:row>
      <xdr:rowOff>57150</xdr:rowOff>
    </xdr:from>
    <xdr:to>
      <xdr:col>6</xdr:col>
      <xdr:colOff>1381125</xdr:colOff>
      <xdr:row>20</xdr:row>
      <xdr:rowOff>123825</xdr:rowOff>
    </xdr:to>
    <xdr:sp macro="" textlink="">
      <xdr:nvSpPr>
        <xdr:cNvPr id="2" name="Seta para cima 1">
          <a:extLst>
            <a:ext uri="{FF2B5EF4-FFF2-40B4-BE49-F238E27FC236}">
              <a16:creationId xmlns:a16="http://schemas.microsoft.com/office/drawing/2014/main" id="{DA6FB54B-B4AA-41A6-BAFF-3D2FD44AD07E}"/>
            </a:ext>
          </a:extLst>
        </xdr:cNvPr>
        <xdr:cNvSpPr/>
      </xdr:nvSpPr>
      <xdr:spPr>
        <a:xfrm>
          <a:off x="7915275" y="8010525"/>
          <a:ext cx="171450" cy="25717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xdr:col>
      <xdr:colOff>161925</xdr:colOff>
      <xdr:row>1</xdr:row>
      <xdr:rowOff>47625</xdr:rowOff>
    </xdr:from>
    <xdr:to>
      <xdr:col>2</xdr:col>
      <xdr:colOff>704850</xdr:colOff>
      <xdr:row>1</xdr:row>
      <xdr:rowOff>523875</xdr:rowOff>
    </xdr:to>
    <xdr:pic>
      <xdr:nvPicPr>
        <xdr:cNvPr id="5" name="Imagem 4">
          <a:extLst>
            <a:ext uri="{FF2B5EF4-FFF2-40B4-BE49-F238E27FC236}">
              <a16:creationId xmlns:a16="http://schemas.microsoft.com/office/drawing/2014/main" id="{93904956-CEDC-4C6A-B09A-A7E76EC2242A}"/>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361950"/>
          <a:ext cx="1276350" cy="476250"/>
        </a:xfrm>
        <a:prstGeom prst="rect">
          <a:avLst/>
        </a:prstGeom>
        <a:noFill/>
        <a:ln>
          <a:noFill/>
        </a:ln>
      </xdr:spPr>
    </xdr:pic>
    <xdr:clientData/>
  </xdr:twoCellAnchor>
  <xdr:twoCellAnchor editAs="oneCell">
    <xdr:from>
      <xdr:col>1</xdr:col>
      <xdr:colOff>314325</xdr:colOff>
      <xdr:row>31</xdr:row>
      <xdr:rowOff>171450</xdr:rowOff>
    </xdr:from>
    <xdr:to>
      <xdr:col>2</xdr:col>
      <xdr:colOff>1044067</xdr:colOff>
      <xdr:row>33</xdr:row>
      <xdr:rowOff>113566</xdr:rowOff>
    </xdr:to>
    <xdr:pic>
      <xdr:nvPicPr>
        <xdr:cNvPr id="6" name="Imagem 5">
          <a:hlinkClick xmlns:r="http://schemas.openxmlformats.org/officeDocument/2006/relationships" r:id="rId2"/>
          <a:extLst>
            <a:ext uri="{FF2B5EF4-FFF2-40B4-BE49-F238E27FC236}">
              <a16:creationId xmlns:a16="http://schemas.microsoft.com/office/drawing/2014/main" id="{6EF3E209-6D0B-4DD1-966F-204F261AD7D9}"/>
            </a:ext>
          </a:extLst>
        </xdr:cNvPr>
        <xdr:cNvPicPr>
          <a:picLocks noChangeAspect="1"/>
        </xdr:cNvPicPr>
      </xdr:nvPicPr>
      <xdr:blipFill>
        <a:blip xmlns:r="http://schemas.openxmlformats.org/officeDocument/2006/relationships" r:embed="rId3"/>
        <a:stretch>
          <a:fillRect/>
        </a:stretch>
      </xdr:blipFill>
      <xdr:spPr>
        <a:xfrm>
          <a:off x="438150" y="10401300"/>
          <a:ext cx="1463167" cy="323116"/>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163286</xdr:colOff>
      <xdr:row>0</xdr:row>
      <xdr:rowOff>122464</xdr:rowOff>
    </xdr:from>
    <xdr:to>
      <xdr:col>2</xdr:col>
      <xdr:colOff>1333500</xdr:colOff>
      <xdr:row>0</xdr:row>
      <xdr:rowOff>816429</xdr:rowOff>
    </xdr:to>
    <xdr:pic>
      <xdr:nvPicPr>
        <xdr:cNvPr id="3" name="Imagem 2">
          <a:extLst>
            <a:ext uri="{FF2B5EF4-FFF2-40B4-BE49-F238E27FC236}">
              <a16:creationId xmlns:a16="http://schemas.microsoft.com/office/drawing/2014/main" id="{A72A4F51-7E31-4733-8C0D-B7622E278E18}"/>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5607" y="122464"/>
          <a:ext cx="2081893" cy="693965"/>
        </a:xfrm>
        <a:prstGeom prst="rect">
          <a:avLst/>
        </a:prstGeom>
        <a:noFill/>
        <a:ln>
          <a:noFill/>
        </a:ln>
      </xdr:spPr>
    </xdr:pic>
    <xdr:clientData/>
  </xdr:twoCellAnchor>
  <xdr:twoCellAnchor editAs="oneCell">
    <xdr:from>
      <xdr:col>1</xdr:col>
      <xdr:colOff>108857</xdr:colOff>
      <xdr:row>56</xdr:row>
      <xdr:rowOff>149678</xdr:rowOff>
    </xdr:from>
    <xdr:to>
      <xdr:col>2</xdr:col>
      <xdr:colOff>660345</xdr:colOff>
      <xdr:row>56</xdr:row>
      <xdr:rowOff>472794</xdr:rowOff>
    </xdr:to>
    <xdr:pic>
      <xdr:nvPicPr>
        <xdr:cNvPr id="2" name="Imagem 1">
          <a:hlinkClick xmlns:r="http://schemas.openxmlformats.org/officeDocument/2006/relationships" r:id="rId2"/>
          <a:extLst>
            <a:ext uri="{FF2B5EF4-FFF2-40B4-BE49-F238E27FC236}">
              <a16:creationId xmlns:a16="http://schemas.microsoft.com/office/drawing/2014/main" id="{3BD8ADD9-3C05-466A-81D7-9B8FC0B89C0A}"/>
            </a:ext>
          </a:extLst>
        </xdr:cNvPr>
        <xdr:cNvPicPr>
          <a:picLocks noChangeAspect="1"/>
        </xdr:cNvPicPr>
      </xdr:nvPicPr>
      <xdr:blipFill>
        <a:blip xmlns:r="http://schemas.openxmlformats.org/officeDocument/2006/relationships" r:embed="rId3"/>
        <a:stretch>
          <a:fillRect/>
        </a:stretch>
      </xdr:blipFill>
      <xdr:spPr>
        <a:xfrm>
          <a:off x="721178" y="13988142"/>
          <a:ext cx="1463167" cy="323116"/>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224117</xdr:colOff>
      <xdr:row>3</xdr:row>
      <xdr:rowOff>22413</xdr:rowOff>
    </xdr:from>
    <xdr:to>
      <xdr:col>2</xdr:col>
      <xdr:colOff>1152525</xdr:colOff>
      <xdr:row>5</xdr:row>
      <xdr:rowOff>127188</xdr:rowOff>
    </xdr:to>
    <xdr:pic>
      <xdr:nvPicPr>
        <xdr:cNvPr id="3" name="Imagem 2">
          <a:extLst>
            <a:ext uri="{FF2B5EF4-FFF2-40B4-BE49-F238E27FC236}">
              <a16:creationId xmlns:a16="http://schemas.microsoft.com/office/drawing/2014/main" id="{58056EEB-8019-43E6-B63E-42FF2F907D7A}"/>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9235" y="593913"/>
          <a:ext cx="1533525" cy="485775"/>
        </a:xfrm>
        <a:prstGeom prst="rect">
          <a:avLst/>
        </a:prstGeom>
        <a:noFill/>
        <a:ln>
          <a:noFill/>
        </a:ln>
      </xdr:spPr>
    </xdr:pic>
    <xdr:clientData/>
  </xdr:twoCellAnchor>
  <xdr:twoCellAnchor editAs="oneCell">
    <xdr:from>
      <xdr:col>1</xdr:col>
      <xdr:colOff>134469</xdr:colOff>
      <xdr:row>40</xdr:row>
      <xdr:rowOff>134470</xdr:rowOff>
    </xdr:from>
    <xdr:to>
      <xdr:col>2</xdr:col>
      <xdr:colOff>992519</xdr:colOff>
      <xdr:row>41</xdr:row>
      <xdr:rowOff>267086</xdr:rowOff>
    </xdr:to>
    <xdr:pic>
      <xdr:nvPicPr>
        <xdr:cNvPr id="2" name="Imagem 1">
          <a:hlinkClick xmlns:r="http://schemas.openxmlformats.org/officeDocument/2006/relationships" r:id="rId2"/>
          <a:extLst>
            <a:ext uri="{FF2B5EF4-FFF2-40B4-BE49-F238E27FC236}">
              <a16:creationId xmlns:a16="http://schemas.microsoft.com/office/drawing/2014/main" id="{9527C14D-F54F-4966-BB5A-9114B5E46025}"/>
            </a:ext>
          </a:extLst>
        </xdr:cNvPr>
        <xdr:cNvPicPr>
          <a:picLocks noChangeAspect="1"/>
        </xdr:cNvPicPr>
      </xdr:nvPicPr>
      <xdr:blipFill>
        <a:blip xmlns:r="http://schemas.openxmlformats.org/officeDocument/2006/relationships" r:embed="rId3"/>
        <a:stretch>
          <a:fillRect/>
        </a:stretch>
      </xdr:blipFill>
      <xdr:spPr>
        <a:xfrm>
          <a:off x="739587" y="7395882"/>
          <a:ext cx="1463167" cy="323116"/>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8">
    <tabColor rgb="FF0070C0"/>
    <pageSetUpPr fitToPage="1"/>
  </sheetPr>
  <dimension ref="A1:E13"/>
  <sheetViews>
    <sheetView showGridLines="0" showRowColHeaders="0" zoomScale="90" zoomScaleNormal="90" workbookViewId="0">
      <selection activeCell="D3" sqref="D3"/>
    </sheetView>
  </sheetViews>
  <sheetFormatPr defaultColWidth="0" defaultRowHeight="57.75" customHeight="1" zeroHeight="1" x14ac:dyDescent="0.2"/>
  <cols>
    <col min="1" max="1" width="10.5703125" style="1" customWidth="1"/>
    <col min="2" max="2" width="40.5703125" style="304" customWidth="1"/>
    <col min="3" max="3" width="117.7109375" style="305" customWidth="1"/>
    <col min="4" max="4" width="84" style="305" customWidth="1"/>
    <col min="5" max="5" width="11.7109375" style="1" customWidth="1"/>
    <col min="6" max="16384" width="9.140625" style="1" hidden="1"/>
  </cols>
  <sheetData>
    <row r="1" spans="1:5" ht="69" customHeight="1" x14ac:dyDescent="0.2">
      <c r="A1" s="306"/>
      <c r="B1" s="444" t="s">
        <v>382</v>
      </c>
      <c r="C1" s="444"/>
      <c r="D1" s="444"/>
      <c r="E1" s="306"/>
    </row>
    <row r="2" spans="1:5" ht="26.25" customHeight="1" x14ac:dyDescent="0.2">
      <c r="A2" s="306"/>
      <c r="B2" s="303" t="s">
        <v>188</v>
      </c>
      <c r="C2" s="303" t="s">
        <v>189</v>
      </c>
      <c r="D2" s="303" t="s">
        <v>190</v>
      </c>
      <c r="E2" s="306"/>
    </row>
    <row r="3" spans="1:5" ht="76.5" x14ac:dyDescent="0.2">
      <c r="A3" s="306"/>
      <c r="B3" s="309" t="s">
        <v>191</v>
      </c>
      <c r="C3" s="423" t="s">
        <v>195</v>
      </c>
      <c r="D3" s="423" t="s">
        <v>398</v>
      </c>
      <c r="E3" s="306"/>
    </row>
    <row r="4" spans="1:5" ht="60.75" customHeight="1" x14ac:dyDescent="0.2">
      <c r="A4" s="306"/>
      <c r="B4" s="309" t="s">
        <v>192</v>
      </c>
      <c r="C4" s="423" t="s">
        <v>256</v>
      </c>
      <c r="D4" s="423" t="s">
        <v>399</v>
      </c>
      <c r="E4" s="306"/>
    </row>
    <row r="5" spans="1:5" ht="51" x14ac:dyDescent="0.2">
      <c r="A5" s="306"/>
      <c r="B5" s="425" t="s">
        <v>408</v>
      </c>
      <c r="C5" s="423" t="s">
        <v>300</v>
      </c>
      <c r="D5" s="423" t="s">
        <v>400</v>
      </c>
      <c r="E5" s="306"/>
    </row>
    <row r="6" spans="1:5" ht="54.75" customHeight="1" x14ac:dyDescent="0.2">
      <c r="A6" s="306"/>
      <c r="B6" s="309" t="s">
        <v>209</v>
      </c>
      <c r="C6" s="423" t="s">
        <v>259</v>
      </c>
      <c r="D6" s="423" t="s">
        <v>401</v>
      </c>
      <c r="E6" s="306"/>
    </row>
    <row r="7" spans="1:5" ht="54.75" customHeight="1" x14ac:dyDescent="0.2">
      <c r="A7" s="306"/>
      <c r="B7" s="310" t="s">
        <v>355</v>
      </c>
      <c r="C7" s="423" t="s">
        <v>369</v>
      </c>
      <c r="D7" s="423" t="s">
        <v>402</v>
      </c>
      <c r="E7" s="306"/>
    </row>
    <row r="8" spans="1:5" ht="54.75" customHeight="1" x14ac:dyDescent="0.2">
      <c r="A8" s="306"/>
      <c r="B8" s="310" t="s">
        <v>370</v>
      </c>
      <c r="C8" s="423" t="s">
        <v>403</v>
      </c>
      <c r="D8" s="423" t="s">
        <v>404</v>
      </c>
      <c r="E8" s="306"/>
    </row>
    <row r="9" spans="1:5" ht="54.75" customHeight="1" x14ac:dyDescent="0.2">
      <c r="A9" s="306"/>
      <c r="B9" s="310" t="s">
        <v>371</v>
      </c>
      <c r="C9" s="423" t="s">
        <v>258</v>
      </c>
      <c r="D9" s="423" t="s">
        <v>405</v>
      </c>
      <c r="E9" s="306"/>
    </row>
    <row r="10" spans="1:5" ht="54.75" customHeight="1" x14ac:dyDescent="0.2">
      <c r="A10" s="306"/>
      <c r="B10" s="310" t="s">
        <v>257</v>
      </c>
      <c r="C10" s="423" t="s">
        <v>258</v>
      </c>
      <c r="D10" s="423" t="s">
        <v>406</v>
      </c>
      <c r="E10" s="306"/>
    </row>
    <row r="11" spans="1:5" ht="54.75" customHeight="1" x14ac:dyDescent="0.2">
      <c r="A11" s="306"/>
      <c r="B11" s="310" t="s">
        <v>194</v>
      </c>
      <c r="C11" s="424" t="s">
        <v>397</v>
      </c>
      <c r="D11" s="424" t="s">
        <v>193</v>
      </c>
      <c r="E11" s="306"/>
    </row>
    <row r="12" spans="1:5" ht="60.75" customHeight="1" x14ac:dyDescent="0.2">
      <c r="A12" s="306"/>
      <c r="B12" s="309" t="s">
        <v>235</v>
      </c>
      <c r="C12" s="423" t="s">
        <v>407</v>
      </c>
      <c r="D12" s="423" t="s">
        <v>193</v>
      </c>
      <c r="E12" s="306"/>
    </row>
    <row r="13" spans="1:5" ht="57.75" customHeight="1" x14ac:dyDescent="0.2">
      <c r="A13" s="306"/>
      <c r="B13" s="307"/>
      <c r="C13" s="308"/>
      <c r="D13" s="308"/>
      <c r="E13" s="306"/>
    </row>
  </sheetData>
  <mergeCells count="1">
    <mergeCell ref="B1:D1"/>
  </mergeCells>
  <pageMargins left="0.25" right="0.25" top="0.75" bottom="0.75" header="0.3" footer="0.3"/>
  <pageSetup paperSize="8" scale="77"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1">
    <tabColor rgb="FFFFC000"/>
  </sheetPr>
  <dimension ref="A1:J42"/>
  <sheetViews>
    <sheetView showGridLines="0" showRowColHeaders="0" zoomScaleNormal="100" workbookViewId="0">
      <selection activeCell="E7" sqref="E7"/>
    </sheetView>
  </sheetViews>
  <sheetFormatPr defaultColWidth="0" defaultRowHeight="12.75" customHeight="1" zeroHeight="1" x14ac:dyDescent="0.2"/>
  <cols>
    <col min="1" max="1" width="11.28515625" style="1" customWidth="1"/>
    <col min="2" max="2" width="4" style="1" customWidth="1"/>
    <col min="3" max="3" width="46.42578125" style="1" customWidth="1"/>
    <col min="4" max="4" width="9.42578125" style="1" customWidth="1"/>
    <col min="5" max="5" width="19.5703125" style="1" customWidth="1"/>
    <col min="6" max="6" width="39.7109375" style="1" customWidth="1"/>
    <col min="7" max="7" width="37.42578125" style="1" bestFit="1" customWidth="1"/>
    <col min="8" max="8" width="37.28515625" style="1" customWidth="1"/>
    <col min="9" max="9" width="37.7109375" style="1" customWidth="1"/>
    <col min="10" max="10" width="10" style="1" customWidth="1"/>
    <col min="11" max="16384" width="8" style="1" hidden="1"/>
  </cols>
  <sheetData>
    <row r="1" spans="1:10" ht="61.5" customHeight="1" x14ac:dyDescent="0.2">
      <c r="A1" s="306"/>
      <c r="B1" s="444" t="s">
        <v>383</v>
      </c>
      <c r="C1" s="444"/>
      <c r="D1" s="444"/>
      <c r="E1" s="444"/>
      <c r="F1" s="444"/>
      <c r="G1" s="444"/>
      <c r="H1" s="444"/>
      <c r="I1" s="444"/>
      <c r="J1" s="306"/>
    </row>
    <row r="2" spans="1:10" s="122" customFormat="1" ht="15" customHeight="1" x14ac:dyDescent="0.25">
      <c r="A2" s="311"/>
      <c r="B2" s="454" t="s">
        <v>56</v>
      </c>
      <c r="C2" s="454"/>
      <c r="D2" s="454"/>
      <c r="E2" s="454"/>
      <c r="F2" s="121" t="s">
        <v>147</v>
      </c>
      <c r="G2" s="121" t="s">
        <v>148</v>
      </c>
      <c r="H2" s="121" t="s">
        <v>149</v>
      </c>
      <c r="I2" s="121" t="s">
        <v>150</v>
      </c>
      <c r="J2" s="311"/>
    </row>
    <row r="3" spans="1:10" s="123" customFormat="1" x14ac:dyDescent="0.2">
      <c r="A3" s="312"/>
      <c r="B3" s="445" t="s">
        <v>57</v>
      </c>
      <c r="C3" s="446"/>
      <c r="D3" s="447"/>
      <c r="E3" s="159" t="s">
        <v>45</v>
      </c>
      <c r="J3" s="312"/>
    </row>
    <row r="4" spans="1:10" s="123" customFormat="1" ht="108" x14ac:dyDescent="0.2">
      <c r="A4" s="312"/>
      <c r="B4" s="149" t="s">
        <v>28</v>
      </c>
      <c r="C4" s="448" t="s">
        <v>58</v>
      </c>
      <c r="D4" s="449"/>
      <c r="E4" s="150">
        <f>1/12</f>
        <v>8.3333333333333329E-2</v>
      </c>
      <c r="F4" s="151" t="s">
        <v>151</v>
      </c>
      <c r="G4" s="152" t="s">
        <v>152</v>
      </c>
      <c r="H4" s="151"/>
      <c r="I4" s="153"/>
      <c r="J4" s="312"/>
    </row>
    <row r="5" spans="1:10" s="123" customFormat="1" ht="120" x14ac:dyDescent="0.2">
      <c r="A5" s="312"/>
      <c r="B5" s="149" t="s">
        <v>30</v>
      </c>
      <c r="C5" s="448" t="s">
        <v>59</v>
      </c>
      <c r="D5" s="449"/>
      <c r="E5" s="154">
        <v>0.121</v>
      </c>
      <c r="F5" s="155" t="s">
        <v>153</v>
      </c>
      <c r="G5" s="151" t="s">
        <v>154</v>
      </c>
      <c r="H5" s="155"/>
      <c r="I5" s="156"/>
      <c r="J5" s="312"/>
    </row>
    <row r="6" spans="1:10" s="123" customFormat="1" ht="84" x14ac:dyDescent="0.2">
      <c r="A6" s="312"/>
      <c r="B6" s="149" t="s">
        <v>31</v>
      </c>
      <c r="C6" s="448" t="s">
        <v>60</v>
      </c>
      <c r="D6" s="449"/>
      <c r="E6" s="157">
        <f>E18*SUM(E4,E5)</f>
        <v>6.9064666666666663E-2</v>
      </c>
      <c r="F6" s="155" t="s">
        <v>155</v>
      </c>
      <c r="G6" s="151" t="s">
        <v>156</v>
      </c>
      <c r="H6" s="155"/>
      <c r="I6" s="156"/>
      <c r="J6" s="312"/>
    </row>
    <row r="7" spans="1:10" s="123" customFormat="1" x14ac:dyDescent="0.2">
      <c r="A7" s="312"/>
      <c r="B7" s="445" t="s">
        <v>61</v>
      </c>
      <c r="C7" s="446"/>
      <c r="D7" s="447"/>
      <c r="E7" s="158">
        <f>SUM(E4:E6)</f>
        <v>0.27339799999999997</v>
      </c>
      <c r="F7" s="124"/>
      <c r="G7" s="124"/>
      <c r="H7" s="124"/>
      <c r="I7" s="124"/>
      <c r="J7" s="312"/>
    </row>
    <row r="8" spans="1:10" s="123" customFormat="1" ht="7.5" customHeight="1" x14ac:dyDescent="0.2">
      <c r="A8" s="312"/>
      <c r="B8" s="453"/>
      <c r="C8" s="453"/>
      <c r="D8" s="453"/>
      <c r="E8" s="455"/>
      <c r="J8" s="312"/>
    </row>
    <row r="9" spans="1:10" s="123" customFormat="1" x14ac:dyDescent="0.2">
      <c r="A9" s="312"/>
      <c r="B9" s="445" t="s">
        <v>62</v>
      </c>
      <c r="C9" s="446"/>
      <c r="D9" s="447"/>
      <c r="E9" s="159" t="s">
        <v>45</v>
      </c>
      <c r="F9" s="125"/>
      <c r="G9" s="124"/>
      <c r="H9" s="125"/>
      <c r="I9" s="124"/>
      <c r="J9" s="312"/>
    </row>
    <row r="10" spans="1:10" s="123" customFormat="1" x14ac:dyDescent="0.2">
      <c r="A10" s="312"/>
      <c r="B10" s="160" t="s">
        <v>28</v>
      </c>
      <c r="C10" s="448" t="s">
        <v>63</v>
      </c>
      <c r="D10" s="449"/>
      <c r="E10" s="162">
        <v>0.2</v>
      </c>
      <c r="F10" s="163">
        <v>0.2</v>
      </c>
      <c r="G10" s="151" t="s">
        <v>157</v>
      </c>
      <c r="H10" s="151"/>
      <c r="I10" s="151"/>
      <c r="J10" s="312"/>
    </row>
    <row r="11" spans="1:10" s="123" customFormat="1" x14ac:dyDescent="0.2">
      <c r="A11" s="312"/>
      <c r="B11" s="160" t="s">
        <v>30</v>
      </c>
      <c r="C11" s="448" t="s">
        <v>64</v>
      </c>
      <c r="D11" s="449"/>
      <c r="E11" s="162">
        <v>2.5000000000000001E-2</v>
      </c>
      <c r="F11" s="164">
        <v>2.5000000000000001E-2</v>
      </c>
      <c r="G11" s="151" t="s">
        <v>158</v>
      </c>
      <c r="H11" s="151"/>
      <c r="I11" s="151"/>
      <c r="J11" s="312"/>
    </row>
    <row r="12" spans="1:10" s="123" customFormat="1" ht="60" x14ac:dyDescent="0.2">
      <c r="A12" s="312"/>
      <c r="B12" s="149" t="s">
        <v>31</v>
      </c>
      <c r="C12" s="448" t="s">
        <v>65</v>
      </c>
      <c r="D12" s="449"/>
      <c r="E12" s="126">
        <v>0</v>
      </c>
      <c r="F12" s="151" t="s">
        <v>159</v>
      </c>
      <c r="G12" s="151" t="s">
        <v>160</v>
      </c>
      <c r="H12" s="151"/>
      <c r="I12" s="151"/>
      <c r="J12" s="312"/>
    </row>
    <row r="13" spans="1:10" s="123" customFormat="1" x14ac:dyDescent="0.2">
      <c r="A13" s="312"/>
      <c r="B13" s="160" t="s">
        <v>32</v>
      </c>
      <c r="C13" s="448" t="s">
        <v>66</v>
      </c>
      <c r="D13" s="449"/>
      <c r="E13" s="162">
        <v>1.4999999999999999E-2</v>
      </c>
      <c r="F13" s="164">
        <v>1.4999999999999999E-2</v>
      </c>
      <c r="G13" s="151" t="s">
        <v>161</v>
      </c>
      <c r="H13" s="151"/>
      <c r="I13" s="151"/>
      <c r="J13" s="312"/>
    </row>
    <row r="14" spans="1:10" s="123" customFormat="1" x14ac:dyDescent="0.2">
      <c r="A14" s="312"/>
      <c r="B14" s="160" t="s">
        <v>33</v>
      </c>
      <c r="C14" s="448" t="s">
        <v>67</v>
      </c>
      <c r="D14" s="449"/>
      <c r="E14" s="162">
        <v>0.01</v>
      </c>
      <c r="F14" s="164">
        <v>0.01</v>
      </c>
      <c r="G14" s="151" t="s">
        <v>162</v>
      </c>
      <c r="H14" s="151"/>
      <c r="I14" s="151"/>
      <c r="J14" s="312"/>
    </row>
    <row r="15" spans="1:10" s="123" customFormat="1" x14ac:dyDescent="0.2">
      <c r="A15" s="312"/>
      <c r="B15" s="160" t="s">
        <v>34</v>
      </c>
      <c r="C15" s="448" t="s">
        <v>68</v>
      </c>
      <c r="D15" s="449"/>
      <c r="E15" s="162">
        <v>6.0000000000000001E-3</v>
      </c>
      <c r="F15" s="164">
        <v>6.0000000000000001E-3</v>
      </c>
      <c r="G15" s="151" t="s">
        <v>163</v>
      </c>
      <c r="H15" s="151"/>
      <c r="I15" s="151"/>
      <c r="J15" s="312"/>
    </row>
    <row r="16" spans="1:10" s="123" customFormat="1" x14ac:dyDescent="0.2">
      <c r="A16" s="312"/>
      <c r="B16" s="160" t="s">
        <v>35</v>
      </c>
      <c r="C16" s="448" t="s">
        <v>69</v>
      </c>
      <c r="D16" s="449"/>
      <c r="E16" s="162">
        <v>2E-3</v>
      </c>
      <c r="F16" s="164">
        <v>2E-3</v>
      </c>
      <c r="G16" s="151" t="s">
        <v>164</v>
      </c>
      <c r="H16" s="151"/>
      <c r="I16" s="151"/>
      <c r="J16" s="312"/>
    </row>
    <row r="17" spans="1:10" s="123" customFormat="1" x14ac:dyDescent="0.2">
      <c r="A17" s="312"/>
      <c r="B17" s="160" t="s">
        <v>36</v>
      </c>
      <c r="C17" s="448" t="s">
        <v>70</v>
      </c>
      <c r="D17" s="449"/>
      <c r="E17" s="162">
        <v>0.08</v>
      </c>
      <c r="F17" s="164">
        <v>0.08</v>
      </c>
      <c r="G17" s="151" t="s">
        <v>165</v>
      </c>
      <c r="H17" s="151"/>
      <c r="I17" s="151"/>
      <c r="J17" s="312"/>
    </row>
    <row r="18" spans="1:10" s="123" customFormat="1" x14ac:dyDescent="0.2">
      <c r="A18" s="312"/>
      <c r="B18" s="445" t="s">
        <v>71</v>
      </c>
      <c r="C18" s="446"/>
      <c r="D18" s="447"/>
      <c r="E18" s="158">
        <f>SUM(E10:E17)</f>
        <v>0.33800000000000002</v>
      </c>
      <c r="F18" s="165"/>
      <c r="G18" s="165"/>
      <c r="H18" s="165"/>
      <c r="I18" s="165"/>
      <c r="J18" s="312"/>
    </row>
    <row r="19" spans="1:10" ht="7.5" customHeight="1" x14ac:dyDescent="0.2">
      <c r="A19" s="306"/>
      <c r="J19" s="306"/>
    </row>
    <row r="20" spans="1:10" s="122" customFormat="1" ht="15" customHeight="1" x14ac:dyDescent="0.25">
      <c r="A20" s="311"/>
      <c r="B20" s="454" t="s">
        <v>86</v>
      </c>
      <c r="C20" s="454"/>
      <c r="D20" s="454"/>
      <c r="E20" s="454"/>
      <c r="F20" s="121" t="s">
        <v>147</v>
      </c>
      <c r="G20" s="121" t="s">
        <v>148</v>
      </c>
      <c r="H20" s="121" t="s">
        <v>147</v>
      </c>
      <c r="I20" s="121" t="s">
        <v>148</v>
      </c>
      <c r="J20" s="311"/>
    </row>
    <row r="21" spans="1:10" s="123" customFormat="1" x14ac:dyDescent="0.2">
      <c r="A21" s="312"/>
      <c r="B21" s="159">
        <v>3</v>
      </c>
      <c r="C21" s="445" t="s">
        <v>87</v>
      </c>
      <c r="D21" s="447"/>
      <c r="E21" s="159" t="s">
        <v>45</v>
      </c>
      <c r="J21" s="312"/>
    </row>
    <row r="22" spans="1:10" s="123" customFormat="1" ht="120" x14ac:dyDescent="0.2">
      <c r="A22" s="312"/>
      <c r="B22" s="149" t="s">
        <v>28</v>
      </c>
      <c r="C22" s="448" t="s">
        <v>88</v>
      </c>
      <c r="D22" s="449"/>
      <c r="E22" s="157">
        <f>(1/12)*0.05</f>
        <v>4.1666666666666666E-3</v>
      </c>
      <c r="F22" s="151" t="s">
        <v>166</v>
      </c>
      <c r="G22" s="151" t="s">
        <v>167</v>
      </c>
      <c r="H22" s="151"/>
      <c r="I22" s="151"/>
      <c r="J22" s="312"/>
    </row>
    <row r="23" spans="1:10" s="123" customFormat="1" ht="24" x14ac:dyDescent="0.2">
      <c r="A23" s="312"/>
      <c r="B23" s="149" t="s">
        <v>30</v>
      </c>
      <c r="C23" s="448" t="s">
        <v>89</v>
      </c>
      <c r="D23" s="449"/>
      <c r="E23" s="157">
        <f>E22*E17</f>
        <v>3.3333333333333332E-4</v>
      </c>
      <c r="F23" s="151" t="s">
        <v>168</v>
      </c>
      <c r="G23" s="151" t="s">
        <v>169</v>
      </c>
      <c r="H23" s="151"/>
      <c r="I23" s="151"/>
      <c r="J23" s="312"/>
    </row>
    <row r="24" spans="1:10" s="123" customFormat="1" ht="24" x14ac:dyDescent="0.2">
      <c r="A24" s="312"/>
      <c r="B24" s="149" t="s">
        <v>31</v>
      </c>
      <c r="C24" s="448" t="s">
        <v>90</v>
      </c>
      <c r="D24" s="449"/>
      <c r="E24" s="157">
        <f>E17*0.4*0.9*(1+(1/12)+(1/12)+(1/3*1/12))</f>
        <v>3.4399999999999993E-2</v>
      </c>
      <c r="F24" s="151" t="s">
        <v>380</v>
      </c>
      <c r="G24" s="151" t="s">
        <v>170</v>
      </c>
      <c r="H24" s="157"/>
      <c r="I24" s="151"/>
      <c r="J24" s="312"/>
    </row>
    <row r="25" spans="1:10" s="123" customFormat="1" ht="72" x14ac:dyDescent="0.2">
      <c r="A25" s="312"/>
      <c r="B25" s="149" t="s">
        <v>32</v>
      </c>
      <c r="C25" s="448" t="s">
        <v>91</v>
      </c>
      <c r="D25" s="449"/>
      <c r="E25" s="157">
        <v>1.9400000000000001E-2</v>
      </c>
      <c r="F25" s="151" t="s">
        <v>171</v>
      </c>
      <c r="G25" s="151" t="s">
        <v>172</v>
      </c>
      <c r="H25" s="151"/>
      <c r="I25" s="151"/>
      <c r="J25" s="312"/>
    </row>
    <row r="26" spans="1:10" s="123" customFormat="1" ht="25.5" customHeight="1" x14ac:dyDescent="0.2">
      <c r="A26" s="312"/>
      <c r="B26" s="149" t="s">
        <v>33</v>
      </c>
      <c r="C26" s="448" t="s">
        <v>173</v>
      </c>
      <c r="D26" s="449"/>
      <c r="E26" s="157">
        <f>E18*E25</f>
        <v>6.5572000000000009E-3</v>
      </c>
      <c r="F26" s="151" t="s">
        <v>174</v>
      </c>
      <c r="G26" s="151" t="s">
        <v>175</v>
      </c>
      <c r="H26" s="151"/>
      <c r="I26" s="151"/>
      <c r="J26" s="312"/>
    </row>
    <row r="27" spans="1:10" s="123" customFormat="1" ht="48" x14ac:dyDescent="0.2">
      <c r="A27" s="312"/>
      <c r="B27" s="149" t="s">
        <v>34</v>
      </c>
      <c r="C27" s="448" t="s">
        <v>93</v>
      </c>
      <c r="D27" s="449"/>
      <c r="E27" s="157">
        <f>E17*0.4*0.1*(1+(1/12)+(1/12)+(1/3*1/12))</f>
        <v>3.8222222222222216E-3</v>
      </c>
      <c r="F27" s="151" t="s">
        <v>381</v>
      </c>
      <c r="G27" s="151" t="s">
        <v>176</v>
      </c>
      <c r="H27" s="151"/>
      <c r="I27" s="151"/>
      <c r="J27" s="312"/>
    </row>
    <row r="28" spans="1:10" s="123" customFormat="1" x14ac:dyDescent="0.2">
      <c r="A28" s="312"/>
      <c r="B28" s="445" t="s">
        <v>94</v>
      </c>
      <c r="C28" s="446"/>
      <c r="D28" s="447"/>
      <c r="E28" s="158">
        <f>SUM(E22:E27)</f>
        <v>6.8679422222222217E-2</v>
      </c>
      <c r="J28" s="312"/>
    </row>
    <row r="29" spans="1:10" s="123" customFormat="1" ht="7.5" customHeight="1" x14ac:dyDescent="0.2">
      <c r="A29" s="312"/>
      <c r="B29" s="452"/>
      <c r="C29" s="452"/>
      <c r="D29" s="452"/>
      <c r="E29" s="452"/>
      <c r="J29" s="312"/>
    </row>
    <row r="30" spans="1:10" s="122" customFormat="1" ht="15" customHeight="1" x14ac:dyDescent="0.25">
      <c r="A30" s="311"/>
      <c r="B30" s="454" t="s">
        <v>95</v>
      </c>
      <c r="C30" s="454"/>
      <c r="D30" s="454"/>
      <c r="E30" s="454"/>
      <c r="F30" s="121" t="s">
        <v>147</v>
      </c>
      <c r="G30" s="121" t="s">
        <v>148</v>
      </c>
      <c r="H30" s="121" t="s">
        <v>147</v>
      </c>
      <c r="I30" s="121" t="s">
        <v>148</v>
      </c>
      <c r="J30" s="311"/>
    </row>
    <row r="31" spans="1:10" s="123" customFormat="1" x14ac:dyDescent="0.2">
      <c r="A31" s="312"/>
      <c r="B31" s="445" t="s">
        <v>177</v>
      </c>
      <c r="C31" s="446"/>
      <c r="D31" s="447"/>
      <c r="E31" s="159" t="s">
        <v>45</v>
      </c>
      <c r="J31" s="312"/>
    </row>
    <row r="32" spans="1:10" s="123" customFormat="1" ht="144" x14ac:dyDescent="0.2">
      <c r="A32" s="312"/>
      <c r="B32" s="149" t="s">
        <v>28</v>
      </c>
      <c r="C32" s="448" t="s">
        <v>134</v>
      </c>
      <c r="D32" s="449"/>
      <c r="E32" s="157">
        <f>(E5+E4)/12</f>
        <v>1.7027777777777777E-2</v>
      </c>
      <c r="F32" s="151" t="s">
        <v>379</v>
      </c>
      <c r="G32" s="151" t="s">
        <v>178</v>
      </c>
      <c r="H32" s="151"/>
      <c r="I32" s="151"/>
      <c r="J32" s="312"/>
    </row>
    <row r="33" spans="1:10" s="123" customFormat="1" ht="84" x14ac:dyDescent="0.2">
      <c r="A33" s="312"/>
      <c r="B33" s="149" t="s">
        <v>30</v>
      </c>
      <c r="C33" s="448" t="s">
        <v>135</v>
      </c>
      <c r="D33" s="449"/>
      <c r="E33" s="157">
        <f>1/30/12</f>
        <v>2.7777777777777779E-3</v>
      </c>
      <c r="F33" s="151" t="s">
        <v>179</v>
      </c>
      <c r="G33" s="151" t="s">
        <v>180</v>
      </c>
      <c r="H33" s="151"/>
      <c r="I33" s="151"/>
      <c r="J33" s="312"/>
    </row>
    <row r="34" spans="1:10" s="123" customFormat="1" ht="108" x14ac:dyDescent="0.2">
      <c r="A34" s="312"/>
      <c r="B34" s="149" t="s">
        <v>31</v>
      </c>
      <c r="C34" s="448" t="s">
        <v>136</v>
      </c>
      <c r="D34" s="449"/>
      <c r="E34" s="157">
        <f>((5/30)/12)*0.015</f>
        <v>2.0833333333333332E-4</v>
      </c>
      <c r="F34" s="151" t="s">
        <v>181</v>
      </c>
      <c r="G34" s="151" t="s">
        <v>182</v>
      </c>
      <c r="H34" s="151"/>
      <c r="I34" s="151"/>
      <c r="J34" s="312"/>
    </row>
    <row r="35" spans="1:10" s="123" customFormat="1" ht="144" x14ac:dyDescent="0.2">
      <c r="A35" s="312"/>
      <c r="B35" s="149" t="s">
        <v>32</v>
      </c>
      <c r="C35" s="448" t="s">
        <v>137</v>
      </c>
      <c r="D35" s="449"/>
      <c r="E35" s="157">
        <f>((15/30)/12)*0.0078</f>
        <v>3.2499999999999999E-4</v>
      </c>
      <c r="F35" s="151" t="s">
        <v>183</v>
      </c>
      <c r="G35" s="151" t="s">
        <v>184</v>
      </c>
      <c r="H35" s="151"/>
      <c r="I35" s="151"/>
      <c r="J35" s="312"/>
    </row>
    <row r="36" spans="1:10" s="123" customFormat="1" ht="132" x14ac:dyDescent="0.2">
      <c r="A36" s="312"/>
      <c r="B36" s="149" t="s">
        <v>33</v>
      </c>
      <c r="C36" s="448" t="s">
        <v>138</v>
      </c>
      <c r="D36" s="449"/>
      <c r="E36" s="157">
        <f>0.0144*0.1*0.4509*6/12</f>
        <v>3.2464800000000003E-4</v>
      </c>
      <c r="F36" s="151" t="s">
        <v>197</v>
      </c>
      <c r="G36" s="151" t="s">
        <v>196</v>
      </c>
      <c r="H36" s="151"/>
      <c r="I36" s="151"/>
      <c r="J36" s="312"/>
    </row>
    <row r="37" spans="1:10" s="123" customFormat="1" x14ac:dyDescent="0.2">
      <c r="A37" s="312"/>
      <c r="B37" s="160" t="s">
        <v>34</v>
      </c>
      <c r="C37" s="448" t="s">
        <v>139</v>
      </c>
      <c r="D37" s="449"/>
      <c r="E37" s="161">
        <v>0</v>
      </c>
      <c r="F37" s="151"/>
      <c r="G37" s="151"/>
      <c r="H37" s="151"/>
      <c r="I37" s="151"/>
      <c r="J37" s="312"/>
    </row>
    <row r="38" spans="1:10" s="123" customFormat="1" x14ac:dyDescent="0.2">
      <c r="A38" s="312"/>
      <c r="B38" s="445" t="s">
        <v>38</v>
      </c>
      <c r="C38" s="446"/>
      <c r="D38" s="447"/>
      <c r="E38" s="158">
        <f>SUM(E32:E37)</f>
        <v>2.0663536888888889E-2</v>
      </c>
      <c r="J38" s="312"/>
    </row>
    <row r="39" spans="1:10" s="123" customFormat="1" ht="7.5" customHeight="1" x14ac:dyDescent="0.2">
      <c r="A39" s="312"/>
      <c r="B39" s="453"/>
      <c r="C39" s="453"/>
      <c r="D39" s="453"/>
      <c r="E39" s="453"/>
      <c r="J39" s="312"/>
    </row>
    <row r="40" spans="1:10" s="123" customFormat="1" x14ac:dyDescent="0.2">
      <c r="A40" s="312"/>
      <c r="B40" s="445" t="s">
        <v>185</v>
      </c>
      <c r="C40" s="446"/>
      <c r="D40" s="447"/>
      <c r="E40" s="159" t="s">
        <v>45</v>
      </c>
      <c r="J40" s="312"/>
    </row>
    <row r="41" spans="1:10" s="123" customFormat="1" x14ac:dyDescent="0.2">
      <c r="A41" s="312"/>
      <c r="B41" s="160" t="s">
        <v>28</v>
      </c>
      <c r="C41" s="448" t="s">
        <v>140</v>
      </c>
      <c r="D41" s="449"/>
      <c r="E41" s="161">
        <v>0</v>
      </c>
      <c r="F41" s="450" t="s">
        <v>186</v>
      </c>
      <c r="G41" s="451"/>
      <c r="H41" s="151"/>
      <c r="I41" s="151"/>
      <c r="J41" s="312"/>
    </row>
    <row r="42" spans="1:10" ht="44.25" customHeight="1" x14ac:dyDescent="0.2">
      <c r="A42" s="306"/>
      <c r="B42" s="306"/>
      <c r="C42" s="306"/>
      <c r="D42" s="306"/>
      <c r="E42" s="306"/>
      <c r="F42" s="306"/>
      <c r="G42" s="306"/>
      <c r="H42" s="306"/>
      <c r="I42" s="306"/>
      <c r="J42" s="306"/>
    </row>
  </sheetData>
  <mergeCells count="41">
    <mergeCell ref="B7:D7"/>
    <mergeCell ref="B2:E2"/>
    <mergeCell ref="B3:D3"/>
    <mergeCell ref="C4:D4"/>
    <mergeCell ref="C5:D5"/>
    <mergeCell ref="C6:D6"/>
    <mergeCell ref="C16:D16"/>
    <mergeCell ref="C17:D17"/>
    <mergeCell ref="B18:D18"/>
    <mergeCell ref="C25:D25"/>
    <mergeCell ref="C26:D26"/>
    <mergeCell ref="C11:D11"/>
    <mergeCell ref="C12:D12"/>
    <mergeCell ref="C13:D13"/>
    <mergeCell ref="C14:D14"/>
    <mergeCell ref="C15:D15"/>
    <mergeCell ref="C27:D27"/>
    <mergeCell ref="B28:D28"/>
    <mergeCell ref="B29:E29"/>
    <mergeCell ref="B1:I1"/>
    <mergeCell ref="B39:E39"/>
    <mergeCell ref="C32:D32"/>
    <mergeCell ref="C21:D21"/>
    <mergeCell ref="C22:D22"/>
    <mergeCell ref="C23:D23"/>
    <mergeCell ref="C24:D24"/>
    <mergeCell ref="B30:E30"/>
    <mergeCell ref="B31:D31"/>
    <mergeCell ref="B20:E20"/>
    <mergeCell ref="B8:E8"/>
    <mergeCell ref="B9:D9"/>
    <mergeCell ref="C10:D10"/>
    <mergeCell ref="B40:D40"/>
    <mergeCell ref="C41:D41"/>
    <mergeCell ref="F41:G41"/>
    <mergeCell ref="C33:D33"/>
    <mergeCell ref="C34:D34"/>
    <mergeCell ref="C35:D35"/>
    <mergeCell ref="C36:D36"/>
    <mergeCell ref="C37:D37"/>
    <mergeCell ref="B38:D38"/>
  </mergeCells>
  <dataValidations count="1">
    <dataValidation allowBlank="1" showInputMessage="1" showErrorMessage="1" prompt="Informar o FAP atualizado da empresa." sqref="E12" xr:uid="{00000000-0002-0000-0100-000000000000}"/>
  </dataValidations>
  <pageMargins left="0.511811024" right="0.511811024" top="0.78740157499999996" bottom="0.78740157499999996" header="0.31496062000000002" footer="0.31496062000000002"/>
  <pageSetup paperSize="9" scale="3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2">
    <tabColor rgb="FFFFC000"/>
  </sheetPr>
  <dimension ref="A1:XFC19"/>
  <sheetViews>
    <sheetView showGridLines="0" showRowColHeaders="0" zoomScale="90" zoomScaleNormal="90" workbookViewId="0">
      <selection activeCell="D8" sqref="D8"/>
    </sheetView>
  </sheetViews>
  <sheetFormatPr defaultColWidth="0" defaultRowHeight="0" customHeight="1" zeroHeight="1" x14ac:dyDescent="0.2"/>
  <cols>
    <col min="1" max="1" width="13.140625" style="110" customWidth="1"/>
    <col min="2" max="2" width="35.7109375" style="110" customWidth="1"/>
    <col min="3" max="3" width="24.28515625" style="110" customWidth="1"/>
    <col min="4" max="4" width="15.7109375" style="110" customWidth="1"/>
    <col min="5" max="5" width="13.7109375" style="110" customWidth="1"/>
    <col min="6" max="15" width="0" style="110" hidden="1" customWidth="1"/>
    <col min="16" max="16383" width="9.140625" style="110" hidden="1"/>
    <col min="16384" max="16384" width="0.42578125" style="110" customWidth="1"/>
  </cols>
  <sheetData>
    <row r="1" spans="1:5" s="111" customFormat="1" ht="63.75" customHeight="1" thickBot="1" x14ac:dyDescent="0.25">
      <c r="A1" s="313"/>
      <c r="B1" s="313"/>
      <c r="C1" s="313"/>
      <c r="D1" s="313"/>
      <c r="E1" s="313"/>
    </row>
    <row r="2" spans="1:5" s="111" customFormat="1" ht="54" customHeight="1" thickBot="1" x14ac:dyDescent="0.25">
      <c r="A2" s="313"/>
      <c r="B2" s="456" t="s">
        <v>384</v>
      </c>
      <c r="C2" s="457"/>
      <c r="D2" s="458"/>
      <c r="E2" s="313"/>
    </row>
    <row r="3" spans="1:5" s="111" customFormat="1" ht="41.25" customHeight="1" thickBot="1" x14ac:dyDescent="0.25">
      <c r="A3" s="313"/>
      <c r="B3" s="459" t="s">
        <v>146</v>
      </c>
      <c r="C3" s="137" t="s">
        <v>143</v>
      </c>
      <c r="D3" s="409">
        <v>0</v>
      </c>
      <c r="E3" s="313"/>
    </row>
    <row r="4" spans="1:5" s="111" customFormat="1" ht="41.25" customHeight="1" thickBot="1" x14ac:dyDescent="0.25">
      <c r="A4" s="313"/>
      <c r="B4" s="460"/>
      <c r="C4" s="137" t="s">
        <v>144</v>
      </c>
      <c r="D4" s="409">
        <v>0</v>
      </c>
      <c r="E4" s="313"/>
    </row>
    <row r="5" spans="1:5" s="111" customFormat="1" ht="41.25" customHeight="1" thickBot="1" x14ac:dyDescent="0.25">
      <c r="A5" s="313"/>
      <c r="B5" s="460"/>
      <c r="C5" s="137" t="s">
        <v>109</v>
      </c>
      <c r="D5" s="409">
        <v>0</v>
      </c>
      <c r="E5" s="313"/>
    </row>
    <row r="6" spans="1:5" s="111" customFormat="1" ht="41.25" customHeight="1" thickBot="1" x14ac:dyDescent="0.25">
      <c r="A6" s="313"/>
      <c r="B6" s="460"/>
      <c r="C6" s="137" t="s">
        <v>44</v>
      </c>
      <c r="D6" s="409">
        <v>0</v>
      </c>
      <c r="E6" s="313"/>
    </row>
    <row r="7" spans="1:5" s="111" customFormat="1" ht="41.25" customHeight="1" thickBot="1" x14ac:dyDescent="0.25">
      <c r="A7" s="313"/>
      <c r="B7" s="461"/>
      <c r="C7" s="137" t="s">
        <v>112</v>
      </c>
      <c r="D7" s="409">
        <v>0</v>
      </c>
      <c r="E7" s="313"/>
    </row>
    <row r="8" spans="1:5" s="111" customFormat="1" ht="15" customHeight="1" thickBot="1" x14ac:dyDescent="0.25">
      <c r="A8" s="313"/>
      <c r="E8" s="313"/>
    </row>
    <row r="9" spans="1:5" s="111" customFormat="1" ht="45" customHeight="1" thickBot="1" x14ac:dyDescent="0.25">
      <c r="A9" s="313"/>
      <c r="B9" s="462" t="s">
        <v>145</v>
      </c>
      <c r="C9" s="463"/>
      <c r="D9" s="138">
        <f>ROUND(((1+D3)*(1+D4)/(1-(D5+D6+D7))-1),4)</f>
        <v>0</v>
      </c>
      <c r="E9" s="313"/>
    </row>
    <row r="10" spans="1:5" s="111" customFormat="1" ht="50.25" customHeight="1" x14ac:dyDescent="0.2">
      <c r="A10" s="313"/>
      <c r="B10" s="313"/>
      <c r="C10" s="313"/>
      <c r="D10" s="313"/>
      <c r="E10" s="313"/>
    </row>
    <row r="11" spans="1:5" ht="63.75" hidden="1" customHeight="1" x14ac:dyDescent="0.2"/>
    <row r="12" spans="1:5" ht="63.75" hidden="1" customHeight="1" x14ac:dyDescent="0.2"/>
    <row r="13" spans="1:5" ht="63.75" hidden="1" customHeight="1" x14ac:dyDescent="0.2"/>
    <row r="14" spans="1:5" ht="63.75" hidden="1" customHeight="1" x14ac:dyDescent="0.2"/>
    <row r="15" spans="1:5" ht="63.75" hidden="1" customHeight="1" x14ac:dyDescent="0.2"/>
    <row r="16" spans="1:5" ht="63.75" hidden="1" customHeight="1" x14ac:dyDescent="0.2"/>
    <row r="17" ht="63.75" hidden="1" customHeight="1" x14ac:dyDescent="0.2"/>
    <row r="18" ht="63.75" hidden="1" customHeight="1" x14ac:dyDescent="0.2"/>
    <row r="19" ht="63.75" hidden="1" customHeight="1" x14ac:dyDescent="0.2"/>
  </sheetData>
  <mergeCells count="3">
    <mergeCell ref="B2:D2"/>
    <mergeCell ref="B3:B7"/>
    <mergeCell ref="B9:C9"/>
  </mergeCells>
  <pageMargins left="0.11811023622047245" right="0.11811023622047245" top="0.78740157480314965" bottom="0.78740157480314965" header="0.31496062992125984" footer="0.31496062992125984"/>
  <pageSetup paperSize="9" scale="9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17">
    <tabColor theme="8" tint="-0.499984740745262"/>
    <pageSetUpPr fitToPage="1"/>
  </sheetPr>
  <dimension ref="A2:T138"/>
  <sheetViews>
    <sheetView showGridLines="0" showRowColHeaders="0" topLeftCell="A91" zoomScaleNormal="100" zoomScaleSheetLayoutView="85" workbookViewId="0">
      <selection activeCell="E56" sqref="E5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'!C8</f>
        <v>Gestor de Segurança 5x2 – 44 H/Sem. DIURNO DESARMADO c/ TERNO</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92"/>
      <c r="F10" s="127" t="s">
        <v>14</v>
      </c>
    </row>
    <row r="11" spans="1:6" s="23" customFormat="1" ht="15" x14ac:dyDescent="0.25">
      <c r="A11" s="2"/>
      <c r="B11" s="475" t="s">
        <v>128</v>
      </c>
      <c r="C11" s="475"/>
      <c r="D11" s="7" t="s">
        <v>133</v>
      </c>
      <c r="E11" s="91"/>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9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 si="0">$F$35*E40</f>
        <v>0</v>
      </c>
      <c r="G40" s="85"/>
    </row>
    <row r="41" spans="2:8" ht="26.25" customHeight="1" x14ac:dyDescent="0.2">
      <c r="B41" s="67" t="s">
        <v>31</v>
      </c>
      <c r="C41" s="512" t="s">
        <v>60</v>
      </c>
      <c r="D41" s="513"/>
      <c r="E41" s="109">
        <f>'Encargos_Rescisão_Prof Ausente'!E6</f>
        <v>6.9064666666666663E-2</v>
      </c>
      <c r="F41" s="82">
        <f>$F$35*E41</f>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v>0</v>
      </c>
      <c r="F56" s="25">
        <f>IF((E56*2*23)-(F28*6%)&lt;0,0,((E56*2*23)-(F28*6%)))</f>
        <v>0</v>
      </c>
      <c r="G56" s="77"/>
    </row>
    <row r="57" spans="2:7" ht="15" x14ac:dyDescent="0.25">
      <c r="B57" s="63" t="s">
        <v>30</v>
      </c>
      <c r="C57" s="61" t="s">
        <v>75</v>
      </c>
      <c r="D57" s="52"/>
      <c r="E57" s="26">
        <v>0</v>
      </c>
      <c r="F57" s="25">
        <f>E57*23*0.8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95"/>
      <c r="F60" s="49">
        <f>SUM(F56:F59)</f>
        <v>0</v>
      </c>
    </row>
    <row r="61" spans="2:7" x14ac:dyDescent="0.2">
      <c r="B61" s="72"/>
      <c r="C61" s="72"/>
      <c r="D61" s="72"/>
      <c r="E61" s="96"/>
      <c r="F61" s="73"/>
    </row>
    <row r="62" spans="2:7" x14ac:dyDescent="0.2">
      <c r="B62" s="74" t="s">
        <v>77</v>
      </c>
      <c r="C62" s="75"/>
      <c r="D62" s="75"/>
      <c r="E62" s="98"/>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94"/>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Utensílios'!$H$29</f>
        <v>0</v>
      </c>
    </row>
    <row r="103" spans="2:6" x14ac:dyDescent="0.2">
      <c r="B103" s="97"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94"/>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94"/>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'!F8</f>
        <v>1</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2:F2"/>
    <mergeCell ref="B69:F69"/>
    <mergeCell ref="B106:F106"/>
    <mergeCell ref="C107:D107"/>
    <mergeCell ref="B114:D114"/>
    <mergeCell ref="D21:F21"/>
    <mergeCell ref="B38:D38"/>
    <mergeCell ref="C41:D41"/>
    <mergeCell ref="D22:F22"/>
    <mergeCell ref="D20:F20"/>
    <mergeCell ref="B23:C23"/>
    <mergeCell ref="D23:F23"/>
    <mergeCell ref="B25:F25"/>
    <mergeCell ref="B26:F26"/>
    <mergeCell ref="B35:D35"/>
    <mergeCell ref="B67:D67"/>
    <mergeCell ref="B125:F125"/>
    <mergeCell ref="D18:F18"/>
    <mergeCell ref="B99:F99"/>
    <mergeCell ref="C100:D100"/>
    <mergeCell ref="B104:D104"/>
    <mergeCell ref="B77:D77"/>
    <mergeCell ref="B43:F43"/>
    <mergeCell ref="B44:D44"/>
    <mergeCell ref="B53:D53"/>
    <mergeCell ref="B54:F54"/>
    <mergeCell ref="B55:D55"/>
    <mergeCell ref="B60:D60"/>
    <mergeCell ref="B63:E63"/>
    <mergeCell ref="C70:D70"/>
    <mergeCell ref="B42:D42"/>
    <mergeCell ref="D19:F19"/>
    <mergeCell ref="B126:E126"/>
    <mergeCell ref="B136:E136"/>
    <mergeCell ref="B138:E138"/>
    <mergeCell ref="B98:F98"/>
    <mergeCell ref="B78:F78"/>
    <mergeCell ref="B79:F79"/>
    <mergeCell ref="B80:D80"/>
    <mergeCell ref="B87:D87"/>
    <mergeCell ref="B88:F88"/>
    <mergeCell ref="B89:D89"/>
    <mergeCell ref="B91:D91"/>
    <mergeCell ref="B92:F92"/>
    <mergeCell ref="B93:F93"/>
    <mergeCell ref="B94:E94"/>
    <mergeCell ref="B97:E97"/>
    <mergeCell ref="B105:F105"/>
    <mergeCell ref="B68:F68"/>
    <mergeCell ref="B4:F4"/>
    <mergeCell ref="D17:F17"/>
    <mergeCell ref="A6:F6"/>
    <mergeCell ref="B7:F7"/>
    <mergeCell ref="B8:C8"/>
    <mergeCell ref="B9:C9"/>
    <mergeCell ref="B11:C11"/>
    <mergeCell ref="B12:C12"/>
    <mergeCell ref="E12:F12"/>
    <mergeCell ref="B13:C13"/>
    <mergeCell ref="E13:F13"/>
    <mergeCell ref="B14:F14"/>
    <mergeCell ref="D16:F16"/>
    <mergeCell ref="B37:F37"/>
  </mergeCells>
  <dataValidations disablePrompts="1"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300-000000000000}">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300-000001000000}"/>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300-000002000000}"/>
  </dataValidations>
  <pageMargins left="0.23622047244094491" right="0.23622047244094491" top="0" bottom="0" header="0.31496062992125984" footer="0.31496062992125984"/>
  <pageSetup paperSize="9" scale="79" fitToHeight="0" orientation="portrait" r:id="rId1"/>
  <rowBreaks count="1" manualBreakCount="1">
    <brk id="67" min="1" max="5" man="1"/>
  </rowBreaks>
  <ignoredErrors>
    <ignoredError sqref="F29 F56:F59"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025BD-3D7A-4F1A-A963-0C34E77EBA6E}">
  <sheetPr>
    <tabColor theme="8" tint="-0.499984740745262"/>
    <pageSetUpPr fitToPage="1"/>
  </sheetPr>
  <dimension ref="A2:T138"/>
  <sheetViews>
    <sheetView showGridLines="0" showRowColHeaders="0" topLeftCell="A25" zoomScaleNormal="100" zoomScaleSheetLayoutView="85" workbookViewId="0">
      <selection activeCell="F57" sqref="F57"/>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'!C10</f>
        <v>Supervisor de Área 5x2 - 44 H/Sem. – DIURNO DESARMADO c/ TERNO</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106"/>
      <c r="F10" s="127" t="s">
        <v>14</v>
      </c>
    </row>
    <row r="11" spans="1:6" s="23" customFormat="1" ht="15" x14ac:dyDescent="0.25">
      <c r="A11" s="2"/>
      <c r="B11" s="475" t="s">
        <v>128</v>
      </c>
      <c r="C11" s="475"/>
      <c r="D11" s="7" t="s">
        <v>133</v>
      </c>
      <c r="E11" s="105"/>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99"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IF((E56*2*23)-(F28*6%)&lt;0,0,((E56*2*23)-(F28*6%)))</f>
        <v>0</v>
      </c>
      <c r="G56" s="77"/>
    </row>
    <row r="57" spans="2:7" ht="15" x14ac:dyDescent="0.25">
      <c r="B57" s="63" t="s">
        <v>30</v>
      </c>
      <c r="C57" s="61" t="s">
        <v>75</v>
      </c>
      <c r="D57" s="52"/>
      <c r="E57" s="26">
        <v>0</v>
      </c>
      <c r="F57" s="25">
        <f>E57*23*0.8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100"/>
      <c r="F60" s="49">
        <f>SUM(F56:F59)</f>
        <v>0</v>
      </c>
    </row>
    <row r="61" spans="2:7" x14ac:dyDescent="0.2">
      <c r="B61" s="72"/>
      <c r="C61" s="72"/>
      <c r="D61" s="72"/>
      <c r="E61" s="102"/>
      <c r="F61" s="73"/>
    </row>
    <row r="62" spans="2:7" x14ac:dyDescent="0.2">
      <c r="B62" s="74" t="s">
        <v>77</v>
      </c>
      <c r="C62" s="75"/>
      <c r="D62" s="75"/>
      <c r="E62" s="103"/>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101"/>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Utensílios'!$H$29</f>
        <v>0</v>
      </c>
    </row>
    <row r="103" spans="2:6" x14ac:dyDescent="0.2">
      <c r="B103" s="104"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101"/>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101"/>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v>2</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2:F2"/>
    <mergeCell ref="B78:F78"/>
    <mergeCell ref="B67:D67"/>
    <mergeCell ref="B68:F68"/>
    <mergeCell ref="B69:F69"/>
    <mergeCell ref="C70:D70"/>
    <mergeCell ref="B77:D77"/>
    <mergeCell ref="B63:E63"/>
    <mergeCell ref="B35:D35"/>
    <mergeCell ref="B37:F37"/>
    <mergeCell ref="B38:D38"/>
    <mergeCell ref="C41:D41"/>
    <mergeCell ref="B42:D42"/>
    <mergeCell ref="B43:F43"/>
    <mergeCell ref="B44:D44"/>
    <mergeCell ref="B53:D53"/>
    <mergeCell ref="B125:F125"/>
    <mergeCell ref="B126:E126"/>
    <mergeCell ref="B136:E136"/>
    <mergeCell ref="B80:D80"/>
    <mergeCell ref="B87:D87"/>
    <mergeCell ref="B88:F88"/>
    <mergeCell ref="B89:D89"/>
    <mergeCell ref="B91:D91"/>
    <mergeCell ref="B138:E138"/>
    <mergeCell ref="D20:F20"/>
    <mergeCell ref="D22:F22"/>
    <mergeCell ref="C100:D100"/>
    <mergeCell ref="B104:D104"/>
    <mergeCell ref="B105:F105"/>
    <mergeCell ref="B106:F106"/>
    <mergeCell ref="C107:D107"/>
    <mergeCell ref="B114:D114"/>
    <mergeCell ref="B92:F92"/>
    <mergeCell ref="B93:F93"/>
    <mergeCell ref="B94:E94"/>
    <mergeCell ref="B97:E97"/>
    <mergeCell ref="B98:F98"/>
    <mergeCell ref="B99:F99"/>
    <mergeCell ref="B79:F79"/>
    <mergeCell ref="B54:F54"/>
    <mergeCell ref="B55:D55"/>
    <mergeCell ref="B60:D60"/>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FF47C4C-0F73-41CF-8882-998E248B8DB9}">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8EE80B81-06BF-4AB8-82B4-715A47639AFD}"/>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DB1A4D9B-62FE-492A-B8B0-18CCF6480EE0}"/>
  </dataValidations>
  <pageMargins left="0.23622047244094491" right="0.23622047244094491" top="0.19685039370078741" bottom="0.19685039370078741" header="0.31496062992125984" footer="0.31496062992125984"/>
  <pageSetup paperSize="9" scale="79" fitToHeight="0" orientation="portrait" r:id="rId1"/>
  <rowBreaks count="1" manualBreakCount="1">
    <brk id="67" min="1" max="5" man="1"/>
  </rowBreaks>
  <ignoredErrors>
    <ignoredError sqref="F29 F56:F59 E56" unlocked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7FEC48-4556-46C7-AA07-C63DED74C365}">
  <sheetPr>
    <tabColor theme="8" tint="-0.499984740745262"/>
    <pageSetUpPr fitToPage="1"/>
  </sheetPr>
  <dimension ref="A2:T138"/>
  <sheetViews>
    <sheetView showGridLines="0" showRowColHeaders="0" topLeftCell="A28" zoomScaleNormal="100" zoomScaleSheetLayoutView="85" workbookViewId="0">
      <selection activeCell="F57" sqref="F57"/>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'!C12</f>
        <v>Supervisor de Área 12x36 - 84 H/Sem DIURNO DESARMADO c/ TERNO</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106"/>
      <c r="F10" s="127" t="s">
        <v>14</v>
      </c>
    </row>
    <row r="11" spans="1:6" s="23" customFormat="1" ht="15" x14ac:dyDescent="0.25">
      <c r="A11" s="2"/>
      <c r="B11" s="475" t="s">
        <v>128</v>
      </c>
      <c r="C11" s="475"/>
      <c r="D11" s="7" t="s">
        <v>133</v>
      </c>
      <c r="E11" s="105"/>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7" s="23" customFormat="1" ht="15.75" thickBot="1" x14ac:dyDescent="0.3">
      <c r="A17" s="2"/>
      <c r="B17" s="12"/>
      <c r="C17" s="13" t="s">
        <v>23</v>
      </c>
      <c r="D17" s="468"/>
      <c r="E17" s="469"/>
      <c r="F17" s="469"/>
    </row>
    <row r="18" spans="1:7" s="23" customFormat="1" ht="15" x14ac:dyDescent="0.25">
      <c r="A18" s="2"/>
      <c r="B18" s="14"/>
      <c r="C18" s="136"/>
      <c r="D18" s="498" t="s">
        <v>46</v>
      </c>
      <c r="E18" s="499"/>
      <c r="F18" s="500"/>
    </row>
    <row r="19" spans="1:7" s="23" customFormat="1" ht="15.75" thickBot="1" x14ac:dyDescent="0.3">
      <c r="A19" s="2"/>
      <c r="B19" s="12"/>
      <c r="C19" s="13" t="s">
        <v>47</v>
      </c>
      <c r="D19" s="507"/>
      <c r="E19" s="508"/>
      <c r="F19" s="508"/>
    </row>
    <row r="20" spans="1:7" s="23" customFormat="1" ht="15" x14ac:dyDescent="0.25">
      <c r="A20" s="2"/>
      <c r="B20" s="14"/>
      <c r="C20" s="15"/>
      <c r="D20" s="498" t="s">
        <v>24</v>
      </c>
      <c r="E20" s="499"/>
      <c r="F20" s="500"/>
    </row>
    <row r="21" spans="1:7" s="23" customFormat="1" ht="15.75" thickBot="1" x14ac:dyDescent="0.3">
      <c r="A21" s="2"/>
      <c r="B21" s="16"/>
      <c r="C21" s="17" t="s">
        <v>25</v>
      </c>
      <c r="D21" s="510"/>
      <c r="E21" s="511"/>
      <c r="F21" s="511"/>
    </row>
    <row r="22" spans="1:7" s="23" customFormat="1" ht="15" x14ac:dyDescent="0.25">
      <c r="A22" s="2"/>
      <c r="B22" s="18" t="s">
        <v>26</v>
      </c>
      <c r="C22" s="18"/>
      <c r="D22" s="498" t="s">
        <v>27</v>
      </c>
      <c r="E22" s="499"/>
      <c r="F22" s="500"/>
    </row>
    <row r="23" spans="1:7" s="23" customFormat="1" ht="15.75" thickBot="1" x14ac:dyDescent="0.3">
      <c r="A23" s="2"/>
      <c r="B23" s="514">
        <v>0</v>
      </c>
      <c r="C23" s="515"/>
      <c r="D23" s="514">
        <v>0</v>
      </c>
      <c r="E23" s="516"/>
      <c r="F23" s="515"/>
    </row>
    <row r="24" spans="1:7" x14ac:dyDescent="0.2">
      <c r="B24" s="86"/>
      <c r="C24" s="86"/>
      <c r="D24" s="86"/>
      <c r="E24" s="87"/>
    </row>
    <row r="25" spans="1:7" x14ac:dyDescent="0.2">
      <c r="B25" s="517"/>
      <c r="C25" s="517"/>
      <c r="D25" s="517"/>
      <c r="E25" s="517"/>
      <c r="F25" s="517"/>
    </row>
    <row r="26" spans="1:7" x14ac:dyDescent="0.2">
      <c r="B26" s="484" t="s">
        <v>48</v>
      </c>
      <c r="C26" s="484"/>
      <c r="D26" s="484"/>
      <c r="E26" s="484"/>
      <c r="F26" s="484"/>
    </row>
    <row r="27" spans="1:7" x14ac:dyDescent="0.2">
      <c r="B27" s="63">
        <v>1</v>
      </c>
      <c r="C27" s="99" t="s">
        <v>49</v>
      </c>
      <c r="D27" s="58"/>
      <c r="E27" s="63" t="s">
        <v>45</v>
      </c>
      <c r="F27" s="49" t="s">
        <v>50</v>
      </c>
    </row>
    <row r="28" spans="1:7" x14ac:dyDescent="0.2">
      <c r="B28" s="63" t="s">
        <v>28</v>
      </c>
      <c r="C28" s="61" t="s">
        <v>29</v>
      </c>
      <c r="D28" s="52"/>
      <c r="E28" s="133"/>
      <c r="F28" s="25">
        <v>0</v>
      </c>
    </row>
    <row r="29" spans="1:7" ht="15" x14ac:dyDescent="0.25">
      <c r="B29" s="63" t="s">
        <v>30</v>
      </c>
      <c r="C29" s="61" t="s">
        <v>51</v>
      </c>
      <c r="D29" s="52"/>
      <c r="E29" s="134">
        <v>0.3</v>
      </c>
      <c r="F29" s="25">
        <f>F28*E29</f>
        <v>0</v>
      </c>
    </row>
    <row r="30" spans="1:7" ht="15" x14ac:dyDescent="0.25">
      <c r="B30" s="63" t="s">
        <v>31</v>
      </c>
      <c r="C30" s="61" t="s">
        <v>52</v>
      </c>
      <c r="D30" s="52"/>
      <c r="E30" s="134"/>
      <c r="F30" s="25">
        <v>0</v>
      </c>
    </row>
    <row r="31" spans="1:7" ht="15" x14ac:dyDescent="0.25">
      <c r="B31" s="63" t="s">
        <v>32</v>
      </c>
      <c r="C31" s="51" t="s">
        <v>53</v>
      </c>
      <c r="D31" s="52"/>
      <c r="E31" s="135"/>
      <c r="F31" s="25">
        <v>0</v>
      </c>
    </row>
    <row r="32" spans="1:7" ht="15" x14ac:dyDescent="0.25">
      <c r="B32" s="56" t="s">
        <v>33</v>
      </c>
      <c r="C32" s="51" t="s">
        <v>54</v>
      </c>
      <c r="D32" s="52"/>
      <c r="E32" s="135"/>
      <c r="F32" s="25">
        <v>0</v>
      </c>
      <c r="G32" s="85"/>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100"/>
      <c r="F60" s="49">
        <f>SUM(F56:F59)</f>
        <v>0</v>
      </c>
    </row>
    <row r="61" spans="2:7" x14ac:dyDescent="0.2">
      <c r="B61" s="72"/>
      <c r="C61" s="72"/>
      <c r="D61" s="72"/>
      <c r="E61" s="102"/>
      <c r="F61" s="73"/>
    </row>
    <row r="62" spans="2:7" x14ac:dyDescent="0.2">
      <c r="B62" s="74" t="s">
        <v>77</v>
      </c>
      <c r="C62" s="75"/>
      <c r="D62" s="75"/>
      <c r="E62" s="103"/>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101"/>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Utensílios'!$H$29</f>
        <v>0</v>
      </c>
    </row>
    <row r="103" spans="2:6" x14ac:dyDescent="0.2">
      <c r="B103" s="104"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101"/>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101"/>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v>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2:F2"/>
    <mergeCell ref="B78:F78"/>
    <mergeCell ref="B67:D67"/>
    <mergeCell ref="B68:F68"/>
    <mergeCell ref="B69:F69"/>
    <mergeCell ref="C70:D70"/>
    <mergeCell ref="B77:D77"/>
    <mergeCell ref="B63:E63"/>
    <mergeCell ref="B35:D35"/>
    <mergeCell ref="B37:F37"/>
    <mergeCell ref="B38:D38"/>
    <mergeCell ref="C41:D41"/>
    <mergeCell ref="B42:D42"/>
    <mergeCell ref="B43:F43"/>
    <mergeCell ref="B44:D44"/>
    <mergeCell ref="B53:D53"/>
    <mergeCell ref="B125:F125"/>
    <mergeCell ref="B126:E126"/>
    <mergeCell ref="B136:E136"/>
    <mergeCell ref="B80:D80"/>
    <mergeCell ref="B87:D87"/>
    <mergeCell ref="B88:F88"/>
    <mergeCell ref="B89:D89"/>
    <mergeCell ref="B91:D91"/>
    <mergeCell ref="B138:E138"/>
    <mergeCell ref="D20:F20"/>
    <mergeCell ref="D22:F22"/>
    <mergeCell ref="C100:D100"/>
    <mergeCell ref="B104:D104"/>
    <mergeCell ref="B105:F105"/>
    <mergeCell ref="B106:F106"/>
    <mergeCell ref="C107:D107"/>
    <mergeCell ref="B114:D114"/>
    <mergeCell ref="B92:F92"/>
    <mergeCell ref="B93:F93"/>
    <mergeCell ref="B94:E94"/>
    <mergeCell ref="B97:E97"/>
    <mergeCell ref="B98:F98"/>
    <mergeCell ref="B99:F99"/>
    <mergeCell ref="B79:F79"/>
    <mergeCell ref="B54:F54"/>
    <mergeCell ref="B55:D55"/>
    <mergeCell ref="B60:D60"/>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6C31EEBB-5669-4E4D-99E9-BDB880E1C0AC}"/>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539D97D7-3724-41F9-898B-5A14C22FCC2C}"/>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967905B5-5E90-467D-9EC3-1981A58E275D}">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56:F59 E56" unlocked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E8419-F884-4FF3-B1F2-0CE2C05720B6}">
  <sheetPr>
    <tabColor theme="8" tint="-0.499984740745262"/>
    <pageSetUpPr fitToPage="1"/>
  </sheetPr>
  <dimension ref="A2:T138"/>
  <sheetViews>
    <sheetView showGridLines="0" showRowColHeaders="0" topLeftCell="A4"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'!C14</f>
        <v>Supervisor de Área 12x36 - 84 H/Sem. – NOTURNO DESARMADO c/ TERNO</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106"/>
      <c r="F10" s="127" t="s">
        <v>14</v>
      </c>
    </row>
    <row r="11" spans="1:6" s="23" customFormat="1" ht="15" x14ac:dyDescent="0.25">
      <c r="A11" s="2"/>
      <c r="B11" s="475" t="s">
        <v>128</v>
      </c>
      <c r="C11" s="475"/>
      <c r="D11" s="7" t="s">
        <v>133</v>
      </c>
      <c r="E11" s="105"/>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99"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100"/>
      <c r="F60" s="49">
        <f>SUM(F56:F59)</f>
        <v>0</v>
      </c>
    </row>
    <row r="61" spans="2:7" x14ac:dyDescent="0.2">
      <c r="B61" s="72"/>
      <c r="C61" s="72"/>
      <c r="D61" s="72"/>
      <c r="E61" s="102"/>
      <c r="F61" s="73"/>
    </row>
    <row r="62" spans="2:7" x14ac:dyDescent="0.2">
      <c r="B62" s="74" t="s">
        <v>77</v>
      </c>
      <c r="C62" s="75"/>
      <c r="D62" s="75"/>
      <c r="E62" s="103"/>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101"/>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Utensílios'!$H$29</f>
        <v>0</v>
      </c>
    </row>
    <row r="103" spans="2:6" x14ac:dyDescent="0.2">
      <c r="B103" s="104"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101"/>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101"/>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'!F14</f>
        <v>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2:F2"/>
    <mergeCell ref="B78:F78"/>
    <mergeCell ref="B67:D67"/>
    <mergeCell ref="B68:F68"/>
    <mergeCell ref="B69:F69"/>
    <mergeCell ref="C70:D70"/>
    <mergeCell ref="B77:D77"/>
    <mergeCell ref="B63:E63"/>
    <mergeCell ref="B35:D35"/>
    <mergeCell ref="B37:F37"/>
    <mergeCell ref="B38:D38"/>
    <mergeCell ref="C41:D41"/>
    <mergeCell ref="B42:D42"/>
    <mergeCell ref="B43:F43"/>
    <mergeCell ref="B44:D44"/>
    <mergeCell ref="B53:D53"/>
    <mergeCell ref="B125:F125"/>
    <mergeCell ref="B126:E126"/>
    <mergeCell ref="B136:E136"/>
    <mergeCell ref="B80:D80"/>
    <mergeCell ref="B87:D87"/>
    <mergeCell ref="B88:F88"/>
    <mergeCell ref="B89:D89"/>
    <mergeCell ref="B91:D91"/>
    <mergeCell ref="B138:E138"/>
    <mergeCell ref="D20:F20"/>
    <mergeCell ref="D22:F22"/>
    <mergeCell ref="C100:D100"/>
    <mergeCell ref="B104:D104"/>
    <mergeCell ref="B105:F105"/>
    <mergeCell ref="B106:F106"/>
    <mergeCell ref="C107:D107"/>
    <mergeCell ref="B114:D114"/>
    <mergeCell ref="B92:F92"/>
    <mergeCell ref="B93:F93"/>
    <mergeCell ref="B94:E94"/>
    <mergeCell ref="B97:E97"/>
    <mergeCell ref="B98:F98"/>
    <mergeCell ref="B99:F99"/>
    <mergeCell ref="B79:F79"/>
    <mergeCell ref="B54:F54"/>
    <mergeCell ref="B55:D55"/>
    <mergeCell ref="B60:D60"/>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DA7AC8CE-581B-4930-A088-EB7EF01F77E6}"/>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AF484B26-3FE5-4A91-9A0F-D4B4D44D4408}"/>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BA239B62-4C8A-4AF8-B544-22E18FBBDC18}">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1 F56:F59 E56" unlocked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6FFA7-DE7E-4546-AA1A-F3BB388DFC57}">
  <sheetPr>
    <tabColor theme="8" tint="-0.499984740745262"/>
    <pageSetUpPr fitToPage="1"/>
  </sheetPr>
  <dimension ref="A2:T139"/>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'!C16</f>
        <v>Vigilante Motociclista 12X36 – 84 H/Sem. – DIURNO ARMADO com MOTOCICLETA + Colete</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106"/>
      <c r="F10" s="127" t="s">
        <v>14</v>
      </c>
    </row>
    <row r="11" spans="1:6" s="23" customFormat="1" ht="15" x14ac:dyDescent="0.25">
      <c r="A11" s="2"/>
      <c r="B11" s="475" t="s">
        <v>128</v>
      </c>
      <c r="C11" s="475"/>
      <c r="D11" s="7" t="s">
        <v>133</v>
      </c>
      <c r="E11" s="105"/>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99"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ht="15" x14ac:dyDescent="0.25">
      <c r="B60" s="438" t="s">
        <v>33</v>
      </c>
      <c r="C60" s="132" t="s">
        <v>356</v>
      </c>
      <c r="D60" s="52"/>
      <c r="E60" s="26">
        <v>0</v>
      </c>
      <c r="F60" s="25">
        <v>0</v>
      </c>
    </row>
    <row r="61" spans="2:7" x14ac:dyDescent="0.2">
      <c r="B61" s="485" t="s">
        <v>76</v>
      </c>
      <c r="C61" s="486"/>
      <c r="D61" s="486"/>
      <c r="E61" s="100"/>
      <c r="F61" s="49">
        <f>SUM(F56:F60)</f>
        <v>0</v>
      </c>
    </row>
    <row r="62" spans="2:7" x14ac:dyDescent="0.2">
      <c r="B62" s="72"/>
      <c r="C62" s="72"/>
      <c r="D62" s="72"/>
      <c r="E62" s="102"/>
      <c r="F62" s="73"/>
    </row>
    <row r="63" spans="2:7" x14ac:dyDescent="0.2">
      <c r="B63" s="74" t="s">
        <v>77</v>
      </c>
      <c r="C63" s="75"/>
      <c r="D63" s="75"/>
      <c r="E63" s="103"/>
      <c r="F63" s="76"/>
    </row>
    <row r="64" spans="2:7" x14ac:dyDescent="0.2">
      <c r="B64" s="485" t="s">
        <v>78</v>
      </c>
      <c r="C64" s="486"/>
      <c r="D64" s="486"/>
      <c r="E64" s="487"/>
      <c r="F64" s="49" t="s">
        <v>50</v>
      </c>
    </row>
    <row r="65" spans="2:6" x14ac:dyDescent="0.2">
      <c r="B65" s="63" t="s">
        <v>79</v>
      </c>
      <c r="C65" s="61" t="s">
        <v>80</v>
      </c>
      <c r="D65" s="62"/>
      <c r="E65" s="65"/>
      <c r="F65" s="54">
        <f>F42</f>
        <v>0</v>
      </c>
    </row>
    <row r="66" spans="2:6" x14ac:dyDescent="0.2">
      <c r="B66" s="56" t="s">
        <v>81</v>
      </c>
      <c r="C66" s="61" t="s">
        <v>82</v>
      </c>
      <c r="D66" s="62"/>
      <c r="E66" s="65"/>
      <c r="F66" s="54">
        <f>F53</f>
        <v>0</v>
      </c>
    </row>
    <row r="67" spans="2:6" x14ac:dyDescent="0.2">
      <c r="B67" s="56" t="s">
        <v>83</v>
      </c>
      <c r="C67" s="61" t="s">
        <v>84</v>
      </c>
      <c r="D67" s="62"/>
      <c r="E67" s="65"/>
      <c r="F67" s="54">
        <f>F61</f>
        <v>0</v>
      </c>
    </row>
    <row r="68" spans="2:6" x14ac:dyDescent="0.2">
      <c r="B68" s="485" t="s">
        <v>85</v>
      </c>
      <c r="C68" s="486"/>
      <c r="D68" s="486"/>
      <c r="E68" s="101"/>
      <c r="F68" s="27">
        <f>SUM(F65:F67)</f>
        <v>0</v>
      </c>
    </row>
    <row r="69" spans="2:6" x14ac:dyDescent="0.2">
      <c r="B69" s="464"/>
      <c r="C69" s="464"/>
      <c r="D69" s="464"/>
      <c r="E69" s="464"/>
      <c r="F69" s="464"/>
    </row>
    <row r="70" spans="2:6" x14ac:dyDescent="0.2">
      <c r="B70" s="494" t="s">
        <v>86</v>
      </c>
      <c r="C70" s="495"/>
      <c r="D70" s="495"/>
      <c r="E70" s="495"/>
      <c r="F70" s="495"/>
    </row>
    <row r="71" spans="2:6" x14ac:dyDescent="0.2">
      <c r="B71" s="63">
        <v>3</v>
      </c>
      <c r="C71" s="485" t="s">
        <v>87</v>
      </c>
      <c r="D71" s="487"/>
      <c r="E71" s="63" t="s">
        <v>45</v>
      </c>
      <c r="F71" s="49" t="s">
        <v>50</v>
      </c>
    </row>
    <row r="72" spans="2:6" x14ac:dyDescent="0.2">
      <c r="B72" s="63" t="s">
        <v>28</v>
      </c>
      <c r="C72" s="69" t="s">
        <v>88</v>
      </c>
      <c r="D72" s="68"/>
      <c r="E72" s="71">
        <f>'Encargos_Rescisão_Prof Ausente'!E22</f>
        <v>4.1666666666666666E-3</v>
      </c>
      <c r="F72" s="54">
        <f>$F$35*E72</f>
        <v>0</v>
      </c>
    </row>
    <row r="73" spans="2:6" x14ac:dyDescent="0.2">
      <c r="B73" s="63" t="s">
        <v>30</v>
      </c>
      <c r="C73" s="61" t="s">
        <v>89</v>
      </c>
      <c r="D73" s="62"/>
      <c r="E73" s="71">
        <f>'Encargos_Rescisão_Prof Ausente'!E23</f>
        <v>3.3333333333333332E-4</v>
      </c>
      <c r="F73" s="54">
        <f t="shared" ref="F73:F77" si="2">$F$35*E73</f>
        <v>0</v>
      </c>
    </row>
    <row r="74" spans="2:6" x14ac:dyDescent="0.2">
      <c r="B74" s="63" t="s">
        <v>31</v>
      </c>
      <c r="C74" s="69" t="s">
        <v>90</v>
      </c>
      <c r="D74" s="68"/>
      <c r="E74" s="71">
        <f>'Encargos_Rescisão_Prof Ausente'!E24</f>
        <v>3.4399999999999993E-2</v>
      </c>
      <c r="F74" s="54">
        <f t="shared" si="2"/>
        <v>0</v>
      </c>
    </row>
    <row r="75" spans="2:6" x14ac:dyDescent="0.2">
      <c r="B75" s="63" t="s">
        <v>32</v>
      </c>
      <c r="C75" s="61" t="s">
        <v>91</v>
      </c>
      <c r="D75" s="62"/>
      <c r="E75" s="71">
        <f>'Encargos_Rescisão_Prof Ausente'!E25</f>
        <v>1.9400000000000001E-2</v>
      </c>
      <c r="F75" s="54">
        <f t="shared" si="2"/>
        <v>0</v>
      </c>
    </row>
    <row r="76" spans="2:6" x14ac:dyDescent="0.2">
      <c r="B76" s="63" t="s">
        <v>33</v>
      </c>
      <c r="C76" s="61" t="s">
        <v>92</v>
      </c>
      <c r="D76" s="62"/>
      <c r="E76" s="71">
        <f>'Encargos_Rescisão_Prof Ausente'!E26</f>
        <v>6.5572000000000009E-3</v>
      </c>
      <c r="F76" s="54">
        <f t="shared" si="2"/>
        <v>0</v>
      </c>
    </row>
    <row r="77" spans="2:6" x14ac:dyDescent="0.2">
      <c r="B77" s="63" t="s">
        <v>34</v>
      </c>
      <c r="C77" s="69" t="s">
        <v>93</v>
      </c>
      <c r="D77" s="70"/>
      <c r="E77" s="71">
        <f>'Encargos_Rescisão_Prof Ausente'!E27</f>
        <v>3.8222222222222216E-3</v>
      </c>
      <c r="F77" s="54">
        <f t="shared" si="2"/>
        <v>0</v>
      </c>
    </row>
    <row r="78" spans="2:6" x14ac:dyDescent="0.2">
      <c r="B78" s="485" t="s">
        <v>94</v>
      </c>
      <c r="C78" s="486"/>
      <c r="D78" s="487"/>
      <c r="E78" s="64">
        <f>SUM(E72:E77)</f>
        <v>6.8679422222222217E-2</v>
      </c>
      <c r="F78" s="49">
        <f>SUM(F72:F77)</f>
        <v>0</v>
      </c>
    </row>
    <row r="79" spans="2:6" x14ac:dyDescent="0.2">
      <c r="B79" s="486"/>
      <c r="C79" s="486"/>
      <c r="D79" s="486"/>
      <c r="E79" s="486"/>
      <c r="F79" s="486"/>
    </row>
    <row r="80" spans="2:6" x14ac:dyDescent="0.2">
      <c r="B80" s="494" t="s">
        <v>95</v>
      </c>
      <c r="C80" s="495"/>
      <c r="D80" s="495"/>
      <c r="E80" s="495"/>
      <c r="F80" s="495"/>
    </row>
    <row r="81" spans="2:6" x14ac:dyDescent="0.2">
      <c r="B81" s="485" t="s">
        <v>96</v>
      </c>
      <c r="C81" s="486"/>
      <c r="D81" s="487"/>
      <c r="E81" s="63" t="s">
        <v>45</v>
      </c>
      <c r="F81" s="49" t="s">
        <v>50</v>
      </c>
    </row>
    <row r="82" spans="2:6" x14ac:dyDescent="0.2">
      <c r="B82" s="63" t="s">
        <v>28</v>
      </c>
      <c r="C82" s="113" t="s">
        <v>134</v>
      </c>
      <c r="D82" s="52"/>
      <c r="E82" s="71">
        <f>'Encargos_Rescisão_Prof Ausente'!E32</f>
        <v>1.7027777777777777E-2</v>
      </c>
      <c r="F82" s="54">
        <f>$F$35*E82</f>
        <v>0</v>
      </c>
    </row>
    <row r="83" spans="2:6" x14ac:dyDescent="0.2">
      <c r="B83" s="56" t="s">
        <v>30</v>
      </c>
      <c r="C83" s="114" t="s">
        <v>135</v>
      </c>
      <c r="D83" s="68"/>
      <c r="E83" s="71">
        <f>'Encargos_Rescisão_Prof Ausente'!E33</f>
        <v>2.7777777777777779E-3</v>
      </c>
      <c r="F83" s="54">
        <f t="shared" ref="F83:F87" si="3">$F$35*E83</f>
        <v>0</v>
      </c>
    </row>
    <row r="84" spans="2:6" x14ac:dyDescent="0.2">
      <c r="B84" s="56" t="s">
        <v>31</v>
      </c>
      <c r="C84" s="115" t="s">
        <v>136</v>
      </c>
      <c r="D84" s="68"/>
      <c r="E84" s="71">
        <f>'Encargos_Rescisão_Prof Ausente'!E34</f>
        <v>2.0833333333333332E-4</v>
      </c>
      <c r="F84" s="54">
        <f t="shared" si="3"/>
        <v>0</v>
      </c>
    </row>
    <row r="85" spans="2:6" x14ac:dyDescent="0.2">
      <c r="B85" s="56" t="s">
        <v>32</v>
      </c>
      <c r="C85" s="115" t="s">
        <v>137</v>
      </c>
      <c r="D85" s="68"/>
      <c r="E85" s="71">
        <f>'Encargos_Rescisão_Prof Ausente'!E35</f>
        <v>3.2499999999999999E-4</v>
      </c>
      <c r="F85" s="54">
        <f t="shared" si="3"/>
        <v>0</v>
      </c>
    </row>
    <row r="86" spans="2:6" x14ac:dyDescent="0.2">
      <c r="B86" s="56" t="s">
        <v>33</v>
      </c>
      <c r="C86" s="112" t="s">
        <v>138</v>
      </c>
      <c r="D86" s="62"/>
      <c r="E86" s="71">
        <f>'Encargos_Rescisão_Prof Ausente'!E36</f>
        <v>3.2464800000000003E-4</v>
      </c>
      <c r="F86" s="54">
        <f t="shared" si="3"/>
        <v>0</v>
      </c>
    </row>
    <row r="87" spans="2:6" x14ac:dyDescent="0.2">
      <c r="B87" s="63" t="s">
        <v>34</v>
      </c>
      <c r="C87" s="115" t="s">
        <v>139</v>
      </c>
      <c r="D87" s="68"/>
      <c r="E87" s="71">
        <f>'Encargos_Rescisão_Prof Ausente'!E37</f>
        <v>0</v>
      </c>
      <c r="F87" s="54">
        <f t="shared" si="3"/>
        <v>0</v>
      </c>
    </row>
    <row r="88" spans="2:6" x14ac:dyDescent="0.2">
      <c r="B88" s="485" t="s">
        <v>38</v>
      </c>
      <c r="C88" s="486"/>
      <c r="D88" s="487"/>
      <c r="E88" s="64">
        <f>SUM(E82:E87)</f>
        <v>2.0663536888888889E-2</v>
      </c>
      <c r="F88" s="49">
        <f>SUM(F82:F87)</f>
        <v>0</v>
      </c>
    </row>
    <row r="89" spans="2:6" x14ac:dyDescent="0.2">
      <c r="B89" s="464"/>
      <c r="C89" s="464"/>
      <c r="D89" s="464"/>
      <c r="E89" s="464"/>
      <c r="F89" s="464"/>
    </row>
    <row r="90" spans="2:6" x14ac:dyDescent="0.2">
      <c r="B90" s="485" t="s">
        <v>97</v>
      </c>
      <c r="C90" s="486"/>
      <c r="D90" s="487"/>
      <c r="E90" s="63" t="s">
        <v>45</v>
      </c>
      <c r="F90" s="49" t="s">
        <v>50</v>
      </c>
    </row>
    <row r="91" spans="2:6" x14ac:dyDescent="0.2">
      <c r="B91" s="63" t="s">
        <v>28</v>
      </c>
      <c r="C91" s="117" t="s">
        <v>140</v>
      </c>
      <c r="D91" s="52"/>
      <c r="E91" s="71">
        <f>'Encargos_Rescisão_Prof Ausente'!E41</f>
        <v>0</v>
      </c>
      <c r="F91" s="54">
        <f t="shared" ref="F91" si="4">$F$35*E91</f>
        <v>0</v>
      </c>
    </row>
    <row r="92" spans="2:6" x14ac:dyDescent="0.2">
      <c r="B92" s="485" t="s">
        <v>40</v>
      </c>
      <c r="C92" s="486"/>
      <c r="D92" s="487"/>
      <c r="E92" s="64"/>
      <c r="F92" s="49">
        <f>F91</f>
        <v>0</v>
      </c>
    </row>
    <row r="93" spans="2:6" x14ac:dyDescent="0.2">
      <c r="B93" s="464"/>
      <c r="C93" s="464"/>
      <c r="D93" s="464"/>
      <c r="E93" s="464"/>
      <c r="F93" s="464"/>
    </row>
    <row r="94" spans="2:6" x14ac:dyDescent="0.2">
      <c r="B94" s="496" t="s">
        <v>98</v>
      </c>
      <c r="C94" s="497"/>
      <c r="D94" s="497"/>
      <c r="E94" s="497"/>
      <c r="F94" s="497"/>
    </row>
    <row r="95" spans="2:6" x14ac:dyDescent="0.2">
      <c r="B95" s="485" t="s">
        <v>99</v>
      </c>
      <c r="C95" s="486"/>
      <c r="D95" s="486"/>
      <c r="E95" s="487"/>
      <c r="F95" s="49" t="s">
        <v>50</v>
      </c>
    </row>
    <row r="96" spans="2:6" x14ac:dyDescent="0.2">
      <c r="B96" s="63" t="s">
        <v>37</v>
      </c>
      <c r="C96" s="118" t="s">
        <v>141</v>
      </c>
      <c r="D96" s="62"/>
      <c r="E96" s="65"/>
      <c r="F96" s="54">
        <f>F88</f>
        <v>0</v>
      </c>
    </row>
    <row r="97" spans="2:6" x14ac:dyDescent="0.2">
      <c r="B97" s="56" t="s">
        <v>39</v>
      </c>
      <c r="C97" s="118" t="s">
        <v>142</v>
      </c>
      <c r="D97" s="62"/>
      <c r="E97" s="65"/>
      <c r="F97" s="54">
        <f>F92</f>
        <v>0</v>
      </c>
    </row>
    <row r="98" spans="2:6" x14ac:dyDescent="0.2">
      <c r="B98" s="485" t="s">
        <v>100</v>
      </c>
      <c r="C98" s="486"/>
      <c r="D98" s="486"/>
      <c r="E98" s="487"/>
      <c r="F98" s="27">
        <f>SUM(F96:F97)</f>
        <v>0</v>
      </c>
    </row>
    <row r="99" spans="2:6" x14ac:dyDescent="0.2">
      <c r="B99" s="464"/>
      <c r="C99" s="464"/>
      <c r="D99" s="464"/>
      <c r="E99" s="464"/>
      <c r="F99" s="464"/>
    </row>
    <row r="100" spans="2:6" x14ac:dyDescent="0.2">
      <c r="B100" s="494" t="s">
        <v>101</v>
      </c>
      <c r="C100" s="495"/>
      <c r="D100" s="495"/>
      <c r="E100" s="495"/>
      <c r="F100" s="495"/>
    </row>
    <row r="101" spans="2:6" x14ac:dyDescent="0.2">
      <c r="B101" s="63">
        <v>5</v>
      </c>
      <c r="C101" s="485" t="s">
        <v>102</v>
      </c>
      <c r="D101" s="487"/>
      <c r="E101" s="63"/>
      <c r="F101" s="49" t="s">
        <v>50</v>
      </c>
    </row>
    <row r="102" spans="2:6" x14ac:dyDescent="0.2">
      <c r="B102" s="63" t="s">
        <v>28</v>
      </c>
      <c r="C102" s="61" t="s">
        <v>127</v>
      </c>
      <c r="D102" s="62"/>
      <c r="E102" s="66"/>
      <c r="F102" s="54">
        <f>Uniformes!$G$44</f>
        <v>0</v>
      </c>
    </row>
    <row r="103" spans="2:6" x14ac:dyDescent="0.2">
      <c r="B103" s="63" t="s">
        <v>30</v>
      </c>
      <c r="C103" s="61" t="s">
        <v>355</v>
      </c>
      <c r="D103" s="62"/>
      <c r="E103" s="66"/>
      <c r="F103" s="54">
        <f>'Equipamentos e Utensílios'!$H$16+'Equipamentos e Utensílios'!$H$29</f>
        <v>0</v>
      </c>
    </row>
    <row r="104" spans="2:6" x14ac:dyDescent="0.2">
      <c r="B104" s="104" t="s">
        <v>31</v>
      </c>
      <c r="C104" s="132" t="s">
        <v>335</v>
      </c>
      <c r="D104" s="62"/>
      <c r="E104" s="66"/>
      <c r="F104" s="107">
        <f>Motocicleta!$G$20</f>
        <v>0</v>
      </c>
    </row>
    <row r="105" spans="2:6" x14ac:dyDescent="0.2">
      <c r="B105" s="485" t="s">
        <v>103</v>
      </c>
      <c r="C105" s="486"/>
      <c r="D105" s="487"/>
      <c r="E105" s="64"/>
      <c r="F105" s="49">
        <f>SUM(F102:F104)</f>
        <v>0</v>
      </c>
    </row>
    <row r="106" spans="2:6" x14ac:dyDescent="0.2">
      <c r="B106" s="464"/>
      <c r="C106" s="464"/>
      <c r="D106" s="464"/>
      <c r="E106" s="464"/>
      <c r="F106" s="464"/>
    </row>
    <row r="107" spans="2:6" x14ac:dyDescent="0.2">
      <c r="B107" s="494" t="s">
        <v>104</v>
      </c>
      <c r="C107" s="495"/>
      <c r="D107" s="495"/>
      <c r="E107" s="495"/>
      <c r="F107" s="495"/>
    </row>
    <row r="108" spans="2:6" x14ac:dyDescent="0.2">
      <c r="B108" s="63">
        <v>6</v>
      </c>
      <c r="C108" s="485" t="s">
        <v>105</v>
      </c>
      <c r="D108" s="487"/>
      <c r="E108" s="67" t="s">
        <v>45</v>
      </c>
      <c r="F108" s="49" t="s">
        <v>50</v>
      </c>
    </row>
    <row r="109" spans="2:6" x14ac:dyDescent="0.2">
      <c r="B109" s="63" t="s">
        <v>28</v>
      </c>
      <c r="C109" s="61" t="s">
        <v>106</v>
      </c>
      <c r="D109" s="62"/>
      <c r="E109" s="130">
        <f>'Custos Indiretos Tributos Lucro'!D3</f>
        <v>0</v>
      </c>
      <c r="F109" s="54">
        <f>E109*F133</f>
        <v>0</v>
      </c>
    </row>
    <row r="110" spans="2:6" x14ac:dyDescent="0.2">
      <c r="B110" s="56" t="s">
        <v>30</v>
      </c>
      <c r="C110" s="61" t="s">
        <v>41</v>
      </c>
      <c r="D110" s="62"/>
      <c r="E110" s="130">
        <f>'Custos Indiretos Tributos Lucro'!D4</f>
        <v>0</v>
      </c>
      <c r="F110" s="54">
        <f>E110*(F109+F133)</f>
        <v>0</v>
      </c>
    </row>
    <row r="111" spans="2:6" ht="15" x14ac:dyDescent="0.2">
      <c r="B111" s="63" t="s">
        <v>31</v>
      </c>
      <c r="C111" s="57" t="s">
        <v>107</v>
      </c>
      <c r="D111" s="58"/>
      <c r="E111" s="116"/>
      <c r="F111" s="54"/>
    </row>
    <row r="112" spans="2:6" x14ac:dyDescent="0.2">
      <c r="B112" s="56" t="s">
        <v>108</v>
      </c>
      <c r="C112" s="61" t="s">
        <v>109</v>
      </c>
      <c r="D112" s="62"/>
      <c r="E112" s="131">
        <f>'Custos Indiretos Tributos Lucro'!D5</f>
        <v>0</v>
      </c>
      <c r="F112" s="54">
        <f>E112*$F$122</f>
        <v>0</v>
      </c>
    </row>
    <row r="113" spans="2:7" x14ac:dyDescent="0.2">
      <c r="B113" s="56" t="s">
        <v>110</v>
      </c>
      <c r="C113" s="61" t="s">
        <v>44</v>
      </c>
      <c r="D113" s="62"/>
      <c r="E113" s="131">
        <f>'Custos Indiretos Tributos Lucro'!D6</f>
        <v>0</v>
      </c>
      <c r="F113" s="54">
        <f t="shared" ref="F113:F114" si="5">E113*$F$122</f>
        <v>0</v>
      </c>
    </row>
    <row r="114" spans="2:7" x14ac:dyDescent="0.2">
      <c r="B114" s="56" t="s">
        <v>111</v>
      </c>
      <c r="C114" s="61" t="s">
        <v>112</v>
      </c>
      <c r="D114" s="62"/>
      <c r="E114" s="131">
        <f>'Custos Indiretos Tributos Lucro'!D7</f>
        <v>0</v>
      </c>
      <c r="F114" s="54">
        <f t="shared" si="5"/>
        <v>0</v>
      </c>
    </row>
    <row r="115" spans="2:7" x14ac:dyDescent="0.2">
      <c r="B115" s="485" t="s">
        <v>113</v>
      </c>
      <c r="C115" s="486"/>
      <c r="D115" s="487"/>
      <c r="E115" s="88"/>
      <c r="F115" s="27">
        <f>SUM(F109:F114)</f>
        <v>0</v>
      </c>
    </row>
    <row r="116" spans="2:7" x14ac:dyDescent="0.2">
      <c r="G116" s="31"/>
    </row>
    <row r="117" spans="2:7" x14ac:dyDescent="0.2">
      <c r="B117" s="32" t="s">
        <v>114</v>
      </c>
      <c r="C117" s="33" t="s">
        <v>115</v>
      </c>
      <c r="D117" s="33"/>
      <c r="E117" s="34">
        <f>E112+E113+E114</f>
        <v>0</v>
      </c>
      <c r="F117" s="35"/>
    </row>
    <row r="118" spans="2:7" x14ac:dyDescent="0.2">
      <c r="B118" s="36"/>
      <c r="C118" s="37">
        <v>100</v>
      </c>
      <c r="D118" s="37"/>
      <c r="E118" s="38"/>
      <c r="F118" s="39"/>
    </row>
    <row r="119" spans="2:7" x14ac:dyDescent="0.2">
      <c r="B119" s="40"/>
      <c r="C119" s="41"/>
      <c r="D119" s="41"/>
      <c r="E119" s="42"/>
      <c r="F119" s="43"/>
    </row>
    <row r="120" spans="2:7" x14ac:dyDescent="0.2">
      <c r="B120" s="36" t="s">
        <v>116</v>
      </c>
      <c r="C120" s="44" t="s">
        <v>117</v>
      </c>
      <c r="D120" s="44"/>
      <c r="E120" s="42"/>
      <c r="F120" s="43">
        <f>F133+F109+F110</f>
        <v>0</v>
      </c>
    </row>
    <row r="121" spans="2:7" x14ac:dyDescent="0.2">
      <c r="B121" s="36"/>
      <c r="C121" s="41"/>
      <c r="D121" s="41"/>
      <c r="E121" s="42"/>
      <c r="F121" s="43"/>
    </row>
    <row r="122" spans="2:7" x14ac:dyDescent="0.2">
      <c r="B122" s="36" t="s">
        <v>118</v>
      </c>
      <c r="C122" s="44" t="s">
        <v>119</v>
      </c>
      <c r="D122" s="44"/>
      <c r="E122" s="42"/>
      <c r="F122" s="43">
        <f>F120/(1-E117)</f>
        <v>0</v>
      </c>
    </row>
    <row r="123" spans="2:7" x14ac:dyDescent="0.2">
      <c r="B123" s="36"/>
      <c r="C123" s="41"/>
      <c r="D123" s="41"/>
      <c r="E123" s="42"/>
      <c r="F123" s="43"/>
    </row>
    <row r="124" spans="2:7" x14ac:dyDescent="0.2">
      <c r="B124" s="45"/>
      <c r="C124" s="46" t="s">
        <v>120</v>
      </c>
      <c r="D124" s="46"/>
      <c r="E124" s="47"/>
      <c r="F124" s="48">
        <f>F122-F120</f>
        <v>0</v>
      </c>
    </row>
    <row r="125" spans="2:7" x14ac:dyDescent="0.2">
      <c r="G125" s="31"/>
    </row>
    <row r="126" spans="2:7" x14ac:dyDescent="0.2">
      <c r="B126" s="496" t="s">
        <v>121</v>
      </c>
      <c r="C126" s="497"/>
      <c r="D126" s="497"/>
      <c r="E126" s="497"/>
      <c r="F126" s="497"/>
      <c r="G126" s="120"/>
    </row>
    <row r="127" spans="2:7" x14ac:dyDescent="0.2">
      <c r="B127" s="485" t="s">
        <v>122</v>
      </c>
      <c r="C127" s="486"/>
      <c r="D127" s="486"/>
      <c r="E127" s="487"/>
      <c r="F127" s="49" t="s">
        <v>50</v>
      </c>
    </row>
    <row r="128" spans="2:7" x14ac:dyDescent="0.2">
      <c r="B128" s="50" t="s">
        <v>28</v>
      </c>
      <c r="C128" s="51" t="str">
        <f>B26</f>
        <v>MÓDULO 1 - COMPOSIÇÃO DA REMUNERAÇÃO</v>
      </c>
      <c r="D128" s="52"/>
      <c r="E128" s="53"/>
      <c r="F128" s="54">
        <f>F35</f>
        <v>0</v>
      </c>
    </row>
    <row r="129" spans="2:10" x14ac:dyDescent="0.2">
      <c r="B129" s="55" t="s">
        <v>30</v>
      </c>
      <c r="C129" s="51" t="str">
        <f>B37</f>
        <v>MÓDULO 2 – ENCARGOS E BENEFÍCIOS ANUAIS, MENSAIS E DIÁRIOS</v>
      </c>
      <c r="D129" s="52"/>
      <c r="E129" s="53"/>
      <c r="F129" s="54">
        <f>F68</f>
        <v>0</v>
      </c>
    </row>
    <row r="130" spans="2:10" x14ac:dyDescent="0.2">
      <c r="B130" s="55" t="s">
        <v>31</v>
      </c>
      <c r="C130" s="51" t="str">
        <f>B70</f>
        <v>MÓDULO 3 – PROVISÃO PARA RESCISÃO</v>
      </c>
      <c r="D130" s="52"/>
      <c r="E130" s="53"/>
      <c r="F130" s="54">
        <f>F78</f>
        <v>0</v>
      </c>
      <c r="G130" s="120"/>
    </row>
    <row r="131" spans="2:10" x14ac:dyDescent="0.2">
      <c r="B131" s="50" t="s">
        <v>32</v>
      </c>
      <c r="C131" s="51" t="str">
        <f>B80</f>
        <v>MÓDULO 4 – CUSTO DE REPOSIÇÃO DO PROFISSIONAL AUSENTE</v>
      </c>
      <c r="D131" s="52"/>
      <c r="E131" s="53"/>
      <c r="F131" s="54">
        <f>F98</f>
        <v>0</v>
      </c>
      <c r="G131" s="120"/>
    </row>
    <row r="132" spans="2:10" x14ac:dyDescent="0.2">
      <c r="B132" s="55" t="s">
        <v>33</v>
      </c>
      <c r="C132" s="51" t="str">
        <f>B100</f>
        <v>MÓDULO 5 – INSUMOS DIVERSOS</v>
      </c>
      <c r="D132" s="52"/>
      <c r="E132" s="53"/>
      <c r="F132" s="54">
        <f>F105</f>
        <v>0</v>
      </c>
    </row>
    <row r="133" spans="2:10" x14ac:dyDescent="0.2">
      <c r="B133" s="56"/>
      <c r="C133" s="57" t="s">
        <v>123</v>
      </c>
      <c r="D133" s="58"/>
      <c r="E133" s="101"/>
      <c r="F133" s="27">
        <f>SUM(F128:F132)</f>
        <v>0</v>
      </c>
      <c r="G133" s="31"/>
    </row>
    <row r="134" spans="2:10" x14ac:dyDescent="0.2">
      <c r="B134" s="50" t="s">
        <v>34</v>
      </c>
      <c r="C134" s="51" t="str">
        <f>B107</f>
        <v>MÓDULO 6 – CUSTOS INDIRETOS, TRIBUTOS E LUCRO</v>
      </c>
      <c r="D134" s="52"/>
      <c r="E134" s="53"/>
      <c r="F134" s="54">
        <f>F115</f>
        <v>0</v>
      </c>
    </row>
    <row r="135" spans="2:10" x14ac:dyDescent="0.2">
      <c r="B135" s="57" t="s">
        <v>124</v>
      </c>
      <c r="C135" s="58"/>
      <c r="D135" s="58"/>
      <c r="E135" s="101"/>
      <c r="F135" s="27">
        <f>SUM(F133:F134)</f>
        <v>0</v>
      </c>
    </row>
    <row r="136" spans="2:10" ht="15.75" customHeight="1" thickBot="1" x14ac:dyDescent="0.25">
      <c r="B136" s="59"/>
      <c r="C136" s="59"/>
      <c r="D136" s="59"/>
      <c r="E136" s="59"/>
      <c r="F136" s="60"/>
      <c r="J136" s="31"/>
    </row>
    <row r="137" spans="2:10" ht="13.5" thickBot="1" x14ac:dyDescent="0.25">
      <c r="B137" s="488" t="s">
        <v>42</v>
      </c>
      <c r="C137" s="489"/>
      <c r="D137" s="489"/>
      <c r="E137" s="490"/>
      <c r="F137" s="89">
        <f>'Resumo '!F16</f>
        <v>14</v>
      </c>
    </row>
    <row r="138" spans="2:10" ht="13.5" thickBot="1" x14ac:dyDescent="0.25"/>
    <row r="139" spans="2:10" ht="13.5" thickBot="1" x14ac:dyDescent="0.25">
      <c r="B139" s="491" t="s">
        <v>130</v>
      </c>
      <c r="C139" s="492"/>
      <c r="D139" s="492"/>
      <c r="E139" s="493"/>
      <c r="F139" s="90">
        <f>F137*F135</f>
        <v>0</v>
      </c>
    </row>
  </sheetData>
  <protectedRanges>
    <protectedRange sqref="C17" name="Intervalo1_1_1"/>
  </protectedRanges>
  <mergeCells count="63">
    <mergeCell ref="B2:F2"/>
    <mergeCell ref="B79:F79"/>
    <mergeCell ref="B68:D68"/>
    <mergeCell ref="B69:F69"/>
    <mergeCell ref="B70:F70"/>
    <mergeCell ref="C71:D71"/>
    <mergeCell ref="B78:D78"/>
    <mergeCell ref="B64:E64"/>
    <mergeCell ref="B35:D35"/>
    <mergeCell ref="B37:F37"/>
    <mergeCell ref="B38:D38"/>
    <mergeCell ref="C41:D41"/>
    <mergeCell ref="B42:D42"/>
    <mergeCell ref="B43:F43"/>
    <mergeCell ref="B44:D44"/>
    <mergeCell ref="B53:D53"/>
    <mergeCell ref="B126:F126"/>
    <mergeCell ref="B127:E127"/>
    <mergeCell ref="B137:E137"/>
    <mergeCell ref="B81:D81"/>
    <mergeCell ref="B88:D88"/>
    <mergeCell ref="B89:F89"/>
    <mergeCell ref="B90:D90"/>
    <mergeCell ref="B92:D92"/>
    <mergeCell ref="B139:E139"/>
    <mergeCell ref="D20:F20"/>
    <mergeCell ref="D22:F22"/>
    <mergeCell ref="C101:D101"/>
    <mergeCell ref="B105:D105"/>
    <mergeCell ref="B106:F106"/>
    <mergeCell ref="B107:F107"/>
    <mergeCell ref="C108:D108"/>
    <mergeCell ref="B115:D115"/>
    <mergeCell ref="B93:F93"/>
    <mergeCell ref="B94:F94"/>
    <mergeCell ref="B95:E95"/>
    <mergeCell ref="B98:E98"/>
    <mergeCell ref="B99:F99"/>
    <mergeCell ref="B100:F100"/>
    <mergeCell ref="B80:F80"/>
    <mergeCell ref="B54:F54"/>
    <mergeCell ref="B55:D55"/>
    <mergeCell ref="B61:D61"/>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8:F65558 IZ65558:JB65558 SV65558:SX65558 ACR65558:ACT65558 AMN65558:AMP65558 AWJ65558:AWL65558 BGF65558:BGH65558 BQB65558:BQD65558 BZX65558:BZZ65558 CJT65558:CJV65558 CTP65558:CTR65558 DDL65558:DDN65558 DNH65558:DNJ65558 DXD65558:DXF65558 EGZ65558:EHB65558 EQV65558:EQX65558 FAR65558:FAT65558 FKN65558:FKP65558 FUJ65558:FUL65558 GEF65558:GEH65558 GOB65558:GOD65558 GXX65558:GXZ65558 HHT65558:HHV65558 HRP65558:HRR65558 IBL65558:IBN65558 ILH65558:ILJ65558 IVD65558:IVF65558 JEZ65558:JFB65558 JOV65558:JOX65558 JYR65558:JYT65558 KIN65558:KIP65558 KSJ65558:KSL65558 LCF65558:LCH65558 LMB65558:LMD65558 LVX65558:LVZ65558 MFT65558:MFV65558 MPP65558:MPR65558 MZL65558:MZN65558 NJH65558:NJJ65558 NTD65558:NTF65558 OCZ65558:ODB65558 OMV65558:OMX65558 OWR65558:OWT65558 PGN65558:PGP65558 PQJ65558:PQL65558 QAF65558:QAH65558 QKB65558:QKD65558 QTX65558:QTZ65558 RDT65558:RDV65558 RNP65558:RNR65558 RXL65558:RXN65558 SHH65558:SHJ65558 SRD65558:SRF65558 TAZ65558:TBB65558 TKV65558:TKX65558 TUR65558:TUT65558 UEN65558:UEP65558 UOJ65558:UOL65558 UYF65558:UYH65558 VIB65558:VID65558 VRX65558:VRZ65558 WBT65558:WBV65558 WLP65558:WLR65558 WVL65558:WVN65558 D131094:F131094 IZ131094:JB131094 SV131094:SX131094 ACR131094:ACT131094 AMN131094:AMP131094 AWJ131094:AWL131094 BGF131094:BGH131094 BQB131094:BQD131094 BZX131094:BZZ131094 CJT131094:CJV131094 CTP131094:CTR131094 DDL131094:DDN131094 DNH131094:DNJ131094 DXD131094:DXF131094 EGZ131094:EHB131094 EQV131094:EQX131094 FAR131094:FAT131094 FKN131094:FKP131094 FUJ131094:FUL131094 GEF131094:GEH131094 GOB131094:GOD131094 GXX131094:GXZ131094 HHT131094:HHV131094 HRP131094:HRR131094 IBL131094:IBN131094 ILH131094:ILJ131094 IVD131094:IVF131094 JEZ131094:JFB131094 JOV131094:JOX131094 JYR131094:JYT131094 KIN131094:KIP131094 KSJ131094:KSL131094 LCF131094:LCH131094 LMB131094:LMD131094 LVX131094:LVZ131094 MFT131094:MFV131094 MPP131094:MPR131094 MZL131094:MZN131094 NJH131094:NJJ131094 NTD131094:NTF131094 OCZ131094:ODB131094 OMV131094:OMX131094 OWR131094:OWT131094 PGN131094:PGP131094 PQJ131094:PQL131094 QAF131094:QAH131094 QKB131094:QKD131094 QTX131094:QTZ131094 RDT131094:RDV131094 RNP131094:RNR131094 RXL131094:RXN131094 SHH131094:SHJ131094 SRD131094:SRF131094 TAZ131094:TBB131094 TKV131094:TKX131094 TUR131094:TUT131094 UEN131094:UEP131094 UOJ131094:UOL131094 UYF131094:UYH131094 VIB131094:VID131094 VRX131094:VRZ131094 WBT131094:WBV131094 WLP131094:WLR131094 WVL131094:WVN131094 D196630:F196630 IZ196630:JB196630 SV196630:SX196630 ACR196630:ACT196630 AMN196630:AMP196630 AWJ196630:AWL196630 BGF196630:BGH196630 BQB196630:BQD196630 BZX196630:BZZ196630 CJT196630:CJV196630 CTP196630:CTR196630 DDL196630:DDN196630 DNH196630:DNJ196630 DXD196630:DXF196630 EGZ196630:EHB196630 EQV196630:EQX196630 FAR196630:FAT196630 FKN196630:FKP196630 FUJ196630:FUL196630 GEF196630:GEH196630 GOB196630:GOD196630 GXX196630:GXZ196630 HHT196630:HHV196630 HRP196630:HRR196630 IBL196630:IBN196630 ILH196630:ILJ196630 IVD196630:IVF196630 JEZ196630:JFB196630 JOV196630:JOX196630 JYR196630:JYT196630 KIN196630:KIP196630 KSJ196630:KSL196630 LCF196630:LCH196630 LMB196630:LMD196630 LVX196630:LVZ196630 MFT196630:MFV196630 MPP196630:MPR196630 MZL196630:MZN196630 NJH196630:NJJ196630 NTD196630:NTF196630 OCZ196630:ODB196630 OMV196630:OMX196630 OWR196630:OWT196630 PGN196630:PGP196630 PQJ196630:PQL196630 QAF196630:QAH196630 QKB196630:QKD196630 QTX196630:QTZ196630 RDT196630:RDV196630 RNP196630:RNR196630 RXL196630:RXN196630 SHH196630:SHJ196630 SRD196630:SRF196630 TAZ196630:TBB196630 TKV196630:TKX196630 TUR196630:TUT196630 UEN196630:UEP196630 UOJ196630:UOL196630 UYF196630:UYH196630 VIB196630:VID196630 VRX196630:VRZ196630 WBT196630:WBV196630 WLP196630:WLR196630 WVL196630:WVN196630 D262166:F262166 IZ262166:JB262166 SV262166:SX262166 ACR262166:ACT262166 AMN262166:AMP262166 AWJ262166:AWL262166 BGF262166:BGH262166 BQB262166:BQD262166 BZX262166:BZZ262166 CJT262166:CJV262166 CTP262166:CTR262166 DDL262166:DDN262166 DNH262166:DNJ262166 DXD262166:DXF262166 EGZ262166:EHB262166 EQV262166:EQX262166 FAR262166:FAT262166 FKN262166:FKP262166 FUJ262166:FUL262166 GEF262166:GEH262166 GOB262166:GOD262166 GXX262166:GXZ262166 HHT262166:HHV262166 HRP262166:HRR262166 IBL262166:IBN262166 ILH262166:ILJ262166 IVD262166:IVF262166 JEZ262166:JFB262166 JOV262166:JOX262166 JYR262166:JYT262166 KIN262166:KIP262166 KSJ262166:KSL262166 LCF262166:LCH262166 LMB262166:LMD262166 LVX262166:LVZ262166 MFT262166:MFV262166 MPP262166:MPR262166 MZL262166:MZN262166 NJH262166:NJJ262166 NTD262166:NTF262166 OCZ262166:ODB262166 OMV262166:OMX262166 OWR262166:OWT262166 PGN262166:PGP262166 PQJ262166:PQL262166 QAF262166:QAH262166 QKB262166:QKD262166 QTX262166:QTZ262166 RDT262166:RDV262166 RNP262166:RNR262166 RXL262166:RXN262166 SHH262166:SHJ262166 SRD262166:SRF262166 TAZ262166:TBB262166 TKV262166:TKX262166 TUR262166:TUT262166 UEN262166:UEP262166 UOJ262166:UOL262166 UYF262166:UYH262166 VIB262166:VID262166 VRX262166:VRZ262166 WBT262166:WBV262166 WLP262166:WLR262166 WVL262166:WVN262166 D327702:F327702 IZ327702:JB327702 SV327702:SX327702 ACR327702:ACT327702 AMN327702:AMP327702 AWJ327702:AWL327702 BGF327702:BGH327702 BQB327702:BQD327702 BZX327702:BZZ327702 CJT327702:CJV327702 CTP327702:CTR327702 DDL327702:DDN327702 DNH327702:DNJ327702 DXD327702:DXF327702 EGZ327702:EHB327702 EQV327702:EQX327702 FAR327702:FAT327702 FKN327702:FKP327702 FUJ327702:FUL327702 GEF327702:GEH327702 GOB327702:GOD327702 GXX327702:GXZ327702 HHT327702:HHV327702 HRP327702:HRR327702 IBL327702:IBN327702 ILH327702:ILJ327702 IVD327702:IVF327702 JEZ327702:JFB327702 JOV327702:JOX327702 JYR327702:JYT327702 KIN327702:KIP327702 KSJ327702:KSL327702 LCF327702:LCH327702 LMB327702:LMD327702 LVX327702:LVZ327702 MFT327702:MFV327702 MPP327702:MPR327702 MZL327702:MZN327702 NJH327702:NJJ327702 NTD327702:NTF327702 OCZ327702:ODB327702 OMV327702:OMX327702 OWR327702:OWT327702 PGN327702:PGP327702 PQJ327702:PQL327702 QAF327702:QAH327702 QKB327702:QKD327702 QTX327702:QTZ327702 RDT327702:RDV327702 RNP327702:RNR327702 RXL327702:RXN327702 SHH327702:SHJ327702 SRD327702:SRF327702 TAZ327702:TBB327702 TKV327702:TKX327702 TUR327702:TUT327702 UEN327702:UEP327702 UOJ327702:UOL327702 UYF327702:UYH327702 VIB327702:VID327702 VRX327702:VRZ327702 WBT327702:WBV327702 WLP327702:WLR327702 WVL327702:WVN327702 D393238:F393238 IZ393238:JB393238 SV393238:SX393238 ACR393238:ACT393238 AMN393238:AMP393238 AWJ393238:AWL393238 BGF393238:BGH393238 BQB393238:BQD393238 BZX393238:BZZ393238 CJT393238:CJV393238 CTP393238:CTR393238 DDL393238:DDN393238 DNH393238:DNJ393238 DXD393238:DXF393238 EGZ393238:EHB393238 EQV393238:EQX393238 FAR393238:FAT393238 FKN393238:FKP393238 FUJ393238:FUL393238 GEF393238:GEH393238 GOB393238:GOD393238 GXX393238:GXZ393238 HHT393238:HHV393238 HRP393238:HRR393238 IBL393238:IBN393238 ILH393238:ILJ393238 IVD393238:IVF393238 JEZ393238:JFB393238 JOV393238:JOX393238 JYR393238:JYT393238 KIN393238:KIP393238 KSJ393238:KSL393238 LCF393238:LCH393238 LMB393238:LMD393238 LVX393238:LVZ393238 MFT393238:MFV393238 MPP393238:MPR393238 MZL393238:MZN393238 NJH393238:NJJ393238 NTD393238:NTF393238 OCZ393238:ODB393238 OMV393238:OMX393238 OWR393238:OWT393238 PGN393238:PGP393238 PQJ393238:PQL393238 QAF393238:QAH393238 QKB393238:QKD393238 QTX393238:QTZ393238 RDT393238:RDV393238 RNP393238:RNR393238 RXL393238:RXN393238 SHH393238:SHJ393238 SRD393238:SRF393238 TAZ393238:TBB393238 TKV393238:TKX393238 TUR393238:TUT393238 UEN393238:UEP393238 UOJ393238:UOL393238 UYF393238:UYH393238 VIB393238:VID393238 VRX393238:VRZ393238 WBT393238:WBV393238 WLP393238:WLR393238 WVL393238:WVN393238 D458774:F458774 IZ458774:JB458774 SV458774:SX458774 ACR458774:ACT458774 AMN458774:AMP458774 AWJ458774:AWL458774 BGF458774:BGH458774 BQB458774:BQD458774 BZX458774:BZZ458774 CJT458774:CJV458774 CTP458774:CTR458774 DDL458774:DDN458774 DNH458774:DNJ458774 DXD458774:DXF458774 EGZ458774:EHB458774 EQV458774:EQX458774 FAR458774:FAT458774 FKN458774:FKP458774 FUJ458774:FUL458774 GEF458774:GEH458774 GOB458774:GOD458774 GXX458774:GXZ458774 HHT458774:HHV458774 HRP458774:HRR458774 IBL458774:IBN458774 ILH458774:ILJ458774 IVD458774:IVF458774 JEZ458774:JFB458774 JOV458774:JOX458774 JYR458774:JYT458774 KIN458774:KIP458774 KSJ458774:KSL458774 LCF458774:LCH458774 LMB458774:LMD458774 LVX458774:LVZ458774 MFT458774:MFV458774 MPP458774:MPR458774 MZL458774:MZN458774 NJH458774:NJJ458774 NTD458774:NTF458774 OCZ458774:ODB458774 OMV458774:OMX458774 OWR458774:OWT458774 PGN458774:PGP458774 PQJ458774:PQL458774 QAF458774:QAH458774 QKB458774:QKD458774 QTX458774:QTZ458774 RDT458774:RDV458774 RNP458774:RNR458774 RXL458774:RXN458774 SHH458774:SHJ458774 SRD458774:SRF458774 TAZ458774:TBB458774 TKV458774:TKX458774 TUR458774:TUT458774 UEN458774:UEP458774 UOJ458774:UOL458774 UYF458774:UYH458774 VIB458774:VID458774 VRX458774:VRZ458774 WBT458774:WBV458774 WLP458774:WLR458774 WVL458774:WVN458774 D524310:F524310 IZ524310:JB524310 SV524310:SX524310 ACR524310:ACT524310 AMN524310:AMP524310 AWJ524310:AWL524310 BGF524310:BGH524310 BQB524310:BQD524310 BZX524310:BZZ524310 CJT524310:CJV524310 CTP524310:CTR524310 DDL524310:DDN524310 DNH524310:DNJ524310 DXD524310:DXF524310 EGZ524310:EHB524310 EQV524310:EQX524310 FAR524310:FAT524310 FKN524310:FKP524310 FUJ524310:FUL524310 GEF524310:GEH524310 GOB524310:GOD524310 GXX524310:GXZ524310 HHT524310:HHV524310 HRP524310:HRR524310 IBL524310:IBN524310 ILH524310:ILJ524310 IVD524310:IVF524310 JEZ524310:JFB524310 JOV524310:JOX524310 JYR524310:JYT524310 KIN524310:KIP524310 KSJ524310:KSL524310 LCF524310:LCH524310 LMB524310:LMD524310 LVX524310:LVZ524310 MFT524310:MFV524310 MPP524310:MPR524310 MZL524310:MZN524310 NJH524310:NJJ524310 NTD524310:NTF524310 OCZ524310:ODB524310 OMV524310:OMX524310 OWR524310:OWT524310 PGN524310:PGP524310 PQJ524310:PQL524310 QAF524310:QAH524310 QKB524310:QKD524310 QTX524310:QTZ524310 RDT524310:RDV524310 RNP524310:RNR524310 RXL524310:RXN524310 SHH524310:SHJ524310 SRD524310:SRF524310 TAZ524310:TBB524310 TKV524310:TKX524310 TUR524310:TUT524310 UEN524310:UEP524310 UOJ524310:UOL524310 UYF524310:UYH524310 VIB524310:VID524310 VRX524310:VRZ524310 WBT524310:WBV524310 WLP524310:WLR524310 WVL524310:WVN524310 D589846:F589846 IZ589846:JB589846 SV589846:SX589846 ACR589846:ACT589846 AMN589846:AMP589846 AWJ589846:AWL589846 BGF589846:BGH589846 BQB589846:BQD589846 BZX589846:BZZ589846 CJT589846:CJV589846 CTP589846:CTR589846 DDL589846:DDN589846 DNH589846:DNJ589846 DXD589846:DXF589846 EGZ589846:EHB589846 EQV589846:EQX589846 FAR589846:FAT589846 FKN589846:FKP589846 FUJ589846:FUL589846 GEF589846:GEH589846 GOB589846:GOD589846 GXX589846:GXZ589846 HHT589846:HHV589846 HRP589846:HRR589846 IBL589846:IBN589846 ILH589846:ILJ589846 IVD589846:IVF589846 JEZ589846:JFB589846 JOV589846:JOX589846 JYR589846:JYT589846 KIN589846:KIP589846 KSJ589846:KSL589846 LCF589846:LCH589846 LMB589846:LMD589846 LVX589846:LVZ589846 MFT589846:MFV589846 MPP589846:MPR589846 MZL589846:MZN589846 NJH589846:NJJ589846 NTD589846:NTF589846 OCZ589846:ODB589846 OMV589846:OMX589846 OWR589846:OWT589846 PGN589846:PGP589846 PQJ589846:PQL589846 QAF589846:QAH589846 QKB589846:QKD589846 QTX589846:QTZ589846 RDT589846:RDV589846 RNP589846:RNR589846 RXL589846:RXN589846 SHH589846:SHJ589846 SRD589846:SRF589846 TAZ589846:TBB589846 TKV589846:TKX589846 TUR589846:TUT589846 UEN589846:UEP589846 UOJ589846:UOL589846 UYF589846:UYH589846 VIB589846:VID589846 VRX589846:VRZ589846 WBT589846:WBV589846 WLP589846:WLR589846 WVL589846:WVN589846 D655382:F655382 IZ655382:JB655382 SV655382:SX655382 ACR655382:ACT655382 AMN655382:AMP655382 AWJ655382:AWL655382 BGF655382:BGH655382 BQB655382:BQD655382 BZX655382:BZZ655382 CJT655382:CJV655382 CTP655382:CTR655382 DDL655382:DDN655382 DNH655382:DNJ655382 DXD655382:DXF655382 EGZ655382:EHB655382 EQV655382:EQX655382 FAR655382:FAT655382 FKN655382:FKP655382 FUJ655382:FUL655382 GEF655382:GEH655382 GOB655382:GOD655382 GXX655382:GXZ655382 HHT655382:HHV655382 HRP655382:HRR655382 IBL655382:IBN655382 ILH655382:ILJ655382 IVD655382:IVF655382 JEZ655382:JFB655382 JOV655382:JOX655382 JYR655382:JYT655382 KIN655382:KIP655382 KSJ655382:KSL655382 LCF655382:LCH655382 LMB655382:LMD655382 LVX655382:LVZ655382 MFT655382:MFV655382 MPP655382:MPR655382 MZL655382:MZN655382 NJH655382:NJJ655382 NTD655382:NTF655382 OCZ655382:ODB655382 OMV655382:OMX655382 OWR655382:OWT655382 PGN655382:PGP655382 PQJ655382:PQL655382 QAF655382:QAH655382 QKB655382:QKD655382 QTX655382:QTZ655382 RDT655382:RDV655382 RNP655382:RNR655382 RXL655382:RXN655382 SHH655382:SHJ655382 SRD655382:SRF655382 TAZ655382:TBB655382 TKV655382:TKX655382 TUR655382:TUT655382 UEN655382:UEP655382 UOJ655382:UOL655382 UYF655382:UYH655382 VIB655382:VID655382 VRX655382:VRZ655382 WBT655382:WBV655382 WLP655382:WLR655382 WVL655382:WVN655382 D720918:F720918 IZ720918:JB720918 SV720918:SX720918 ACR720918:ACT720918 AMN720918:AMP720918 AWJ720918:AWL720918 BGF720918:BGH720918 BQB720918:BQD720918 BZX720918:BZZ720918 CJT720918:CJV720918 CTP720918:CTR720918 DDL720918:DDN720918 DNH720918:DNJ720918 DXD720918:DXF720918 EGZ720918:EHB720918 EQV720918:EQX720918 FAR720918:FAT720918 FKN720918:FKP720918 FUJ720918:FUL720918 GEF720918:GEH720918 GOB720918:GOD720918 GXX720918:GXZ720918 HHT720918:HHV720918 HRP720918:HRR720918 IBL720918:IBN720918 ILH720918:ILJ720918 IVD720918:IVF720918 JEZ720918:JFB720918 JOV720918:JOX720918 JYR720918:JYT720918 KIN720918:KIP720918 KSJ720918:KSL720918 LCF720918:LCH720918 LMB720918:LMD720918 LVX720918:LVZ720918 MFT720918:MFV720918 MPP720918:MPR720918 MZL720918:MZN720918 NJH720918:NJJ720918 NTD720918:NTF720918 OCZ720918:ODB720918 OMV720918:OMX720918 OWR720918:OWT720918 PGN720918:PGP720918 PQJ720918:PQL720918 QAF720918:QAH720918 QKB720918:QKD720918 QTX720918:QTZ720918 RDT720918:RDV720918 RNP720918:RNR720918 RXL720918:RXN720918 SHH720918:SHJ720918 SRD720918:SRF720918 TAZ720918:TBB720918 TKV720918:TKX720918 TUR720918:TUT720918 UEN720918:UEP720918 UOJ720918:UOL720918 UYF720918:UYH720918 VIB720918:VID720918 VRX720918:VRZ720918 WBT720918:WBV720918 WLP720918:WLR720918 WVL720918:WVN720918 D786454:F786454 IZ786454:JB786454 SV786454:SX786454 ACR786454:ACT786454 AMN786454:AMP786454 AWJ786454:AWL786454 BGF786454:BGH786454 BQB786454:BQD786454 BZX786454:BZZ786454 CJT786454:CJV786454 CTP786454:CTR786454 DDL786454:DDN786454 DNH786454:DNJ786454 DXD786454:DXF786454 EGZ786454:EHB786454 EQV786454:EQX786454 FAR786454:FAT786454 FKN786454:FKP786454 FUJ786454:FUL786454 GEF786454:GEH786454 GOB786454:GOD786454 GXX786454:GXZ786454 HHT786454:HHV786454 HRP786454:HRR786454 IBL786454:IBN786454 ILH786454:ILJ786454 IVD786454:IVF786454 JEZ786454:JFB786454 JOV786454:JOX786454 JYR786454:JYT786454 KIN786454:KIP786454 KSJ786454:KSL786454 LCF786454:LCH786454 LMB786454:LMD786454 LVX786454:LVZ786454 MFT786454:MFV786454 MPP786454:MPR786454 MZL786454:MZN786454 NJH786454:NJJ786454 NTD786454:NTF786454 OCZ786454:ODB786454 OMV786454:OMX786454 OWR786454:OWT786454 PGN786454:PGP786454 PQJ786454:PQL786454 QAF786454:QAH786454 QKB786454:QKD786454 QTX786454:QTZ786454 RDT786454:RDV786454 RNP786454:RNR786454 RXL786454:RXN786454 SHH786454:SHJ786454 SRD786454:SRF786454 TAZ786454:TBB786454 TKV786454:TKX786454 TUR786454:TUT786454 UEN786454:UEP786454 UOJ786454:UOL786454 UYF786454:UYH786454 VIB786454:VID786454 VRX786454:VRZ786454 WBT786454:WBV786454 WLP786454:WLR786454 WVL786454:WVN786454 D851990:F851990 IZ851990:JB851990 SV851990:SX851990 ACR851990:ACT851990 AMN851990:AMP851990 AWJ851990:AWL851990 BGF851990:BGH851990 BQB851990:BQD851990 BZX851990:BZZ851990 CJT851990:CJV851990 CTP851990:CTR851990 DDL851990:DDN851990 DNH851990:DNJ851990 DXD851990:DXF851990 EGZ851990:EHB851990 EQV851990:EQX851990 FAR851990:FAT851990 FKN851990:FKP851990 FUJ851990:FUL851990 GEF851990:GEH851990 GOB851990:GOD851990 GXX851990:GXZ851990 HHT851990:HHV851990 HRP851990:HRR851990 IBL851990:IBN851990 ILH851990:ILJ851990 IVD851990:IVF851990 JEZ851990:JFB851990 JOV851990:JOX851990 JYR851990:JYT851990 KIN851990:KIP851990 KSJ851990:KSL851990 LCF851990:LCH851990 LMB851990:LMD851990 LVX851990:LVZ851990 MFT851990:MFV851990 MPP851990:MPR851990 MZL851990:MZN851990 NJH851990:NJJ851990 NTD851990:NTF851990 OCZ851990:ODB851990 OMV851990:OMX851990 OWR851990:OWT851990 PGN851990:PGP851990 PQJ851990:PQL851990 QAF851990:QAH851990 QKB851990:QKD851990 QTX851990:QTZ851990 RDT851990:RDV851990 RNP851990:RNR851990 RXL851990:RXN851990 SHH851990:SHJ851990 SRD851990:SRF851990 TAZ851990:TBB851990 TKV851990:TKX851990 TUR851990:TUT851990 UEN851990:UEP851990 UOJ851990:UOL851990 UYF851990:UYH851990 VIB851990:VID851990 VRX851990:VRZ851990 WBT851990:WBV851990 WLP851990:WLR851990 WVL851990:WVN851990 D917526:F917526 IZ917526:JB917526 SV917526:SX917526 ACR917526:ACT917526 AMN917526:AMP917526 AWJ917526:AWL917526 BGF917526:BGH917526 BQB917526:BQD917526 BZX917526:BZZ917526 CJT917526:CJV917526 CTP917526:CTR917526 DDL917526:DDN917526 DNH917526:DNJ917526 DXD917526:DXF917526 EGZ917526:EHB917526 EQV917526:EQX917526 FAR917526:FAT917526 FKN917526:FKP917526 FUJ917526:FUL917526 GEF917526:GEH917526 GOB917526:GOD917526 GXX917526:GXZ917526 HHT917526:HHV917526 HRP917526:HRR917526 IBL917526:IBN917526 ILH917526:ILJ917526 IVD917526:IVF917526 JEZ917526:JFB917526 JOV917526:JOX917526 JYR917526:JYT917526 KIN917526:KIP917526 KSJ917526:KSL917526 LCF917526:LCH917526 LMB917526:LMD917526 LVX917526:LVZ917526 MFT917526:MFV917526 MPP917526:MPR917526 MZL917526:MZN917526 NJH917526:NJJ917526 NTD917526:NTF917526 OCZ917526:ODB917526 OMV917526:OMX917526 OWR917526:OWT917526 PGN917526:PGP917526 PQJ917526:PQL917526 QAF917526:QAH917526 QKB917526:QKD917526 QTX917526:QTZ917526 RDT917526:RDV917526 RNP917526:RNR917526 RXL917526:RXN917526 SHH917526:SHJ917526 SRD917526:SRF917526 TAZ917526:TBB917526 TKV917526:TKX917526 TUR917526:TUT917526 UEN917526:UEP917526 UOJ917526:UOL917526 UYF917526:UYH917526 VIB917526:VID917526 VRX917526:VRZ917526 WBT917526:WBV917526 WLP917526:WLR917526 WVL917526:WVN917526 D983062:F983062 IZ983062:JB983062 SV983062:SX983062 ACR983062:ACT983062 AMN983062:AMP983062 AWJ983062:AWL983062 BGF983062:BGH983062 BQB983062:BQD983062 BZX983062:BZZ983062 CJT983062:CJV983062 CTP983062:CTR983062 DDL983062:DDN983062 DNH983062:DNJ983062 DXD983062:DXF983062 EGZ983062:EHB983062 EQV983062:EQX983062 FAR983062:FAT983062 FKN983062:FKP983062 FUJ983062:FUL983062 GEF983062:GEH983062 GOB983062:GOD983062 GXX983062:GXZ983062 HHT983062:HHV983062 HRP983062:HRR983062 IBL983062:IBN983062 ILH983062:ILJ983062 IVD983062:IVF983062 JEZ983062:JFB983062 JOV983062:JOX983062 JYR983062:JYT983062 KIN983062:KIP983062 KSJ983062:KSL983062 LCF983062:LCH983062 LMB983062:LMD983062 LVX983062:LVZ983062 MFT983062:MFV983062 MPP983062:MPR983062 MZL983062:MZN983062 NJH983062:NJJ983062 NTD983062:NTF983062 OCZ983062:ODB983062 OMV983062:OMX983062 OWR983062:OWT983062 PGN983062:PGP983062 PQJ983062:PQL983062 QAF983062:QAH983062 QKB983062:QKD983062 QTX983062:QTZ983062 RDT983062:RDV983062 RNP983062:RNR983062 RXL983062:RXN983062 SHH983062:SHJ983062 SRD983062:SRF983062 TAZ983062:TBB983062 TKV983062:TKX983062 TUR983062:TUT983062 UEN983062:UEP983062 UOJ983062:UOL983062 UYF983062:UYH983062 VIB983062:VID983062 VRX983062:VRZ983062 WBT983062:WBV983062 WLP983062:WLR983062 WVL983062:WVN983062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6A096108-31BB-4682-A416-A052B0BAACFA}">
      <formula1>40543</formula1>
    </dataValidation>
    <dataValidation allowBlank="1" showInputMessage="1" showErrorMessage="1" promptTitle="Sindicato Profissional:" sqref="D65556:F65556 IZ65556:JB65556 SV65556:SX65556 ACR65556:ACT65556 AMN65556:AMP65556 AWJ65556:AWL65556 BGF65556:BGH65556 BQB65556:BQD65556 BZX65556:BZZ65556 CJT65556:CJV65556 CTP65556:CTR65556 DDL65556:DDN65556 DNH65556:DNJ65556 DXD65556:DXF65556 EGZ65556:EHB65556 EQV65556:EQX65556 FAR65556:FAT65556 FKN65556:FKP65556 FUJ65556:FUL65556 GEF65556:GEH65556 GOB65556:GOD65556 GXX65556:GXZ65556 HHT65556:HHV65556 HRP65556:HRR65556 IBL65556:IBN65556 ILH65556:ILJ65556 IVD65556:IVF65556 JEZ65556:JFB65556 JOV65556:JOX65556 JYR65556:JYT65556 KIN65556:KIP65556 KSJ65556:KSL65556 LCF65556:LCH65556 LMB65556:LMD65556 LVX65556:LVZ65556 MFT65556:MFV65556 MPP65556:MPR65556 MZL65556:MZN65556 NJH65556:NJJ65556 NTD65556:NTF65556 OCZ65556:ODB65556 OMV65556:OMX65556 OWR65556:OWT65556 PGN65556:PGP65556 PQJ65556:PQL65556 QAF65556:QAH65556 QKB65556:QKD65556 QTX65556:QTZ65556 RDT65556:RDV65556 RNP65556:RNR65556 RXL65556:RXN65556 SHH65556:SHJ65556 SRD65556:SRF65556 TAZ65556:TBB65556 TKV65556:TKX65556 TUR65556:TUT65556 UEN65556:UEP65556 UOJ65556:UOL65556 UYF65556:UYH65556 VIB65556:VID65556 VRX65556:VRZ65556 WBT65556:WBV65556 WLP65556:WLR65556 WVL65556:WVN65556 D131092:F131092 IZ131092:JB131092 SV131092:SX131092 ACR131092:ACT131092 AMN131092:AMP131092 AWJ131092:AWL131092 BGF131092:BGH131092 BQB131092:BQD131092 BZX131092:BZZ131092 CJT131092:CJV131092 CTP131092:CTR131092 DDL131092:DDN131092 DNH131092:DNJ131092 DXD131092:DXF131092 EGZ131092:EHB131092 EQV131092:EQX131092 FAR131092:FAT131092 FKN131092:FKP131092 FUJ131092:FUL131092 GEF131092:GEH131092 GOB131092:GOD131092 GXX131092:GXZ131092 HHT131092:HHV131092 HRP131092:HRR131092 IBL131092:IBN131092 ILH131092:ILJ131092 IVD131092:IVF131092 JEZ131092:JFB131092 JOV131092:JOX131092 JYR131092:JYT131092 KIN131092:KIP131092 KSJ131092:KSL131092 LCF131092:LCH131092 LMB131092:LMD131092 LVX131092:LVZ131092 MFT131092:MFV131092 MPP131092:MPR131092 MZL131092:MZN131092 NJH131092:NJJ131092 NTD131092:NTF131092 OCZ131092:ODB131092 OMV131092:OMX131092 OWR131092:OWT131092 PGN131092:PGP131092 PQJ131092:PQL131092 QAF131092:QAH131092 QKB131092:QKD131092 QTX131092:QTZ131092 RDT131092:RDV131092 RNP131092:RNR131092 RXL131092:RXN131092 SHH131092:SHJ131092 SRD131092:SRF131092 TAZ131092:TBB131092 TKV131092:TKX131092 TUR131092:TUT131092 UEN131092:UEP131092 UOJ131092:UOL131092 UYF131092:UYH131092 VIB131092:VID131092 VRX131092:VRZ131092 WBT131092:WBV131092 WLP131092:WLR131092 WVL131092:WVN131092 D196628:F196628 IZ196628:JB196628 SV196628:SX196628 ACR196628:ACT196628 AMN196628:AMP196628 AWJ196628:AWL196628 BGF196628:BGH196628 BQB196628:BQD196628 BZX196628:BZZ196628 CJT196628:CJV196628 CTP196628:CTR196628 DDL196628:DDN196628 DNH196628:DNJ196628 DXD196628:DXF196628 EGZ196628:EHB196628 EQV196628:EQX196628 FAR196628:FAT196628 FKN196628:FKP196628 FUJ196628:FUL196628 GEF196628:GEH196628 GOB196628:GOD196628 GXX196628:GXZ196628 HHT196628:HHV196628 HRP196628:HRR196628 IBL196628:IBN196628 ILH196628:ILJ196628 IVD196628:IVF196628 JEZ196628:JFB196628 JOV196628:JOX196628 JYR196628:JYT196628 KIN196628:KIP196628 KSJ196628:KSL196628 LCF196628:LCH196628 LMB196628:LMD196628 LVX196628:LVZ196628 MFT196628:MFV196628 MPP196628:MPR196628 MZL196628:MZN196628 NJH196628:NJJ196628 NTD196628:NTF196628 OCZ196628:ODB196628 OMV196628:OMX196628 OWR196628:OWT196628 PGN196628:PGP196628 PQJ196628:PQL196628 QAF196628:QAH196628 QKB196628:QKD196628 QTX196628:QTZ196628 RDT196628:RDV196628 RNP196628:RNR196628 RXL196628:RXN196628 SHH196628:SHJ196628 SRD196628:SRF196628 TAZ196628:TBB196628 TKV196628:TKX196628 TUR196628:TUT196628 UEN196628:UEP196628 UOJ196628:UOL196628 UYF196628:UYH196628 VIB196628:VID196628 VRX196628:VRZ196628 WBT196628:WBV196628 WLP196628:WLR196628 WVL196628:WVN196628 D262164:F262164 IZ262164:JB262164 SV262164:SX262164 ACR262164:ACT262164 AMN262164:AMP262164 AWJ262164:AWL262164 BGF262164:BGH262164 BQB262164:BQD262164 BZX262164:BZZ262164 CJT262164:CJV262164 CTP262164:CTR262164 DDL262164:DDN262164 DNH262164:DNJ262164 DXD262164:DXF262164 EGZ262164:EHB262164 EQV262164:EQX262164 FAR262164:FAT262164 FKN262164:FKP262164 FUJ262164:FUL262164 GEF262164:GEH262164 GOB262164:GOD262164 GXX262164:GXZ262164 HHT262164:HHV262164 HRP262164:HRR262164 IBL262164:IBN262164 ILH262164:ILJ262164 IVD262164:IVF262164 JEZ262164:JFB262164 JOV262164:JOX262164 JYR262164:JYT262164 KIN262164:KIP262164 KSJ262164:KSL262164 LCF262164:LCH262164 LMB262164:LMD262164 LVX262164:LVZ262164 MFT262164:MFV262164 MPP262164:MPR262164 MZL262164:MZN262164 NJH262164:NJJ262164 NTD262164:NTF262164 OCZ262164:ODB262164 OMV262164:OMX262164 OWR262164:OWT262164 PGN262164:PGP262164 PQJ262164:PQL262164 QAF262164:QAH262164 QKB262164:QKD262164 QTX262164:QTZ262164 RDT262164:RDV262164 RNP262164:RNR262164 RXL262164:RXN262164 SHH262164:SHJ262164 SRD262164:SRF262164 TAZ262164:TBB262164 TKV262164:TKX262164 TUR262164:TUT262164 UEN262164:UEP262164 UOJ262164:UOL262164 UYF262164:UYH262164 VIB262164:VID262164 VRX262164:VRZ262164 WBT262164:WBV262164 WLP262164:WLR262164 WVL262164:WVN262164 D327700:F327700 IZ327700:JB327700 SV327700:SX327700 ACR327700:ACT327700 AMN327700:AMP327700 AWJ327700:AWL327700 BGF327700:BGH327700 BQB327700:BQD327700 BZX327700:BZZ327700 CJT327700:CJV327700 CTP327700:CTR327700 DDL327700:DDN327700 DNH327700:DNJ327700 DXD327700:DXF327700 EGZ327700:EHB327700 EQV327700:EQX327700 FAR327700:FAT327700 FKN327700:FKP327700 FUJ327700:FUL327700 GEF327700:GEH327700 GOB327700:GOD327700 GXX327700:GXZ327700 HHT327700:HHV327700 HRP327700:HRR327700 IBL327700:IBN327700 ILH327700:ILJ327700 IVD327700:IVF327700 JEZ327700:JFB327700 JOV327700:JOX327700 JYR327700:JYT327700 KIN327700:KIP327700 KSJ327700:KSL327700 LCF327700:LCH327700 LMB327700:LMD327700 LVX327700:LVZ327700 MFT327700:MFV327700 MPP327700:MPR327700 MZL327700:MZN327700 NJH327700:NJJ327700 NTD327700:NTF327700 OCZ327700:ODB327700 OMV327700:OMX327700 OWR327700:OWT327700 PGN327700:PGP327700 PQJ327700:PQL327700 QAF327700:QAH327700 QKB327700:QKD327700 QTX327700:QTZ327700 RDT327700:RDV327700 RNP327700:RNR327700 RXL327700:RXN327700 SHH327700:SHJ327700 SRD327700:SRF327700 TAZ327700:TBB327700 TKV327700:TKX327700 TUR327700:TUT327700 UEN327700:UEP327700 UOJ327700:UOL327700 UYF327700:UYH327700 VIB327700:VID327700 VRX327700:VRZ327700 WBT327700:WBV327700 WLP327700:WLR327700 WVL327700:WVN327700 D393236:F393236 IZ393236:JB393236 SV393236:SX393236 ACR393236:ACT393236 AMN393236:AMP393236 AWJ393236:AWL393236 BGF393236:BGH393236 BQB393236:BQD393236 BZX393236:BZZ393236 CJT393236:CJV393236 CTP393236:CTR393236 DDL393236:DDN393236 DNH393236:DNJ393236 DXD393236:DXF393236 EGZ393236:EHB393236 EQV393236:EQX393236 FAR393236:FAT393236 FKN393236:FKP393236 FUJ393236:FUL393236 GEF393236:GEH393236 GOB393236:GOD393236 GXX393236:GXZ393236 HHT393236:HHV393236 HRP393236:HRR393236 IBL393236:IBN393236 ILH393236:ILJ393236 IVD393236:IVF393236 JEZ393236:JFB393236 JOV393236:JOX393236 JYR393236:JYT393236 KIN393236:KIP393236 KSJ393236:KSL393236 LCF393236:LCH393236 LMB393236:LMD393236 LVX393236:LVZ393236 MFT393236:MFV393236 MPP393236:MPR393236 MZL393236:MZN393236 NJH393236:NJJ393236 NTD393236:NTF393236 OCZ393236:ODB393236 OMV393236:OMX393236 OWR393236:OWT393236 PGN393236:PGP393236 PQJ393236:PQL393236 QAF393236:QAH393236 QKB393236:QKD393236 QTX393236:QTZ393236 RDT393236:RDV393236 RNP393236:RNR393236 RXL393236:RXN393236 SHH393236:SHJ393236 SRD393236:SRF393236 TAZ393236:TBB393236 TKV393236:TKX393236 TUR393236:TUT393236 UEN393236:UEP393236 UOJ393236:UOL393236 UYF393236:UYH393236 VIB393236:VID393236 VRX393236:VRZ393236 WBT393236:WBV393236 WLP393236:WLR393236 WVL393236:WVN393236 D458772:F458772 IZ458772:JB458772 SV458772:SX458772 ACR458772:ACT458772 AMN458772:AMP458772 AWJ458772:AWL458772 BGF458772:BGH458772 BQB458772:BQD458772 BZX458772:BZZ458772 CJT458772:CJV458772 CTP458772:CTR458772 DDL458772:DDN458772 DNH458772:DNJ458772 DXD458772:DXF458772 EGZ458772:EHB458772 EQV458772:EQX458772 FAR458772:FAT458772 FKN458772:FKP458772 FUJ458772:FUL458772 GEF458772:GEH458772 GOB458772:GOD458772 GXX458772:GXZ458772 HHT458772:HHV458772 HRP458772:HRR458772 IBL458772:IBN458772 ILH458772:ILJ458772 IVD458772:IVF458772 JEZ458772:JFB458772 JOV458772:JOX458772 JYR458772:JYT458772 KIN458772:KIP458772 KSJ458772:KSL458772 LCF458772:LCH458772 LMB458772:LMD458772 LVX458772:LVZ458772 MFT458772:MFV458772 MPP458772:MPR458772 MZL458772:MZN458772 NJH458772:NJJ458772 NTD458772:NTF458772 OCZ458772:ODB458772 OMV458772:OMX458772 OWR458772:OWT458772 PGN458772:PGP458772 PQJ458772:PQL458772 QAF458772:QAH458772 QKB458772:QKD458772 QTX458772:QTZ458772 RDT458772:RDV458772 RNP458772:RNR458772 RXL458772:RXN458772 SHH458772:SHJ458772 SRD458772:SRF458772 TAZ458772:TBB458772 TKV458772:TKX458772 TUR458772:TUT458772 UEN458772:UEP458772 UOJ458772:UOL458772 UYF458772:UYH458772 VIB458772:VID458772 VRX458772:VRZ458772 WBT458772:WBV458772 WLP458772:WLR458772 WVL458772:WVN458772 D524308:F524308 IZ524308:JB524308 SV524308:SX524308 ACR524308:ACT524308 AMN524308:AMP524308 AWJ524308:AWL524308 BGF524308:BGH524308 BQB524308:BQD524308 BZX524308:BZZ524308 CJT524308:CJV524308 CTP524308:CTR524308 DDL524308:DDN524308 DNH524308:DNJ524308 DXD524308:DXF524308 EGZ524308:EHB524308 EQV524308:EQX524308 FAR524308:FAT524308 FKN524308:FKP524308 FUJ524308:FUL524308 GEF524308:GEH524308 GOB524308:GOD524308 GXX524308:GXZ524308 HHT524308:HHV524308 HRP524308:HRR524308 IBL524308:IBN524308 ILH524308:ILJ524308 IVD524308:IVF524308 JEZ524308:JFB524308 JOV524308:JOX524308 JYR524308:JYT524308 KIN524308:KIP524308 KSJ524308:KSL524308 LCF524308:LCH524308 LMB524308:LMD524308 LVX524308:LVZ524308 MFT524308:MFV524308 MPP524308:MPR524308 MZL524308:MZN524308 NJH524308:NJJ524308 NTD524308:NTF524308 OCZ524308:ODB524308 OMV524308:OMX524308 OWR524308:OWT524308 PGN524308:PGP524308 PQJ524308:PQL524308 QAF524308:QAH524308 QKB524308:QKD524308 QTX524308:QTZ524308 RDT524308:RDV524308 RNP524308:RNR524308 RXL524308:RXN524308 SHH524308:SHJ524308 SRD524308:SRF524308 TAZ524308:TBB524308 TKV524308:TKX524308 TUR524308:TUT524308 UEN524308:UEP524308 UOJ524308:UOL524308 UYF524308:UYH524308 VIB524308:VID524308 VRX524308:VRZ524308 WBT524308:WBV524308 WLP524308:WLR524308 WVL524308:WVN524308 D589844:F589844 IZ589844:JB589844 SV589844:SX589844 ACR589844:ACT589844 AMN589844:AMP589844 AWJ589844:AWL589844 BGF589844:BGH589844 BQB589844:BQD589844 BZX589844:BZZ589844 CJT589844:CJV589844 CTP589844:CTR589844 DDL589844:DDN589844 DNH589844:DNJ589844 DXD589844:DXF589844 EGZ589844:EHB589844 EQV589844:EQX589844 FAR589844:FAT589844 FKN589844:FKP589844 FUJ589844:FUL589844 GEF589844:GEH589844 GOB589844:GOD589844 GXX589844:GXZ589844 HHT589844:HHV589844 HRP589844:HRR589844 IBL589844:IBN589844 ILH589844:ILJ589844 IVD589844:IVF589844 JEZ589844:JFB589844 JOV589844:JOX589844 JYR589844:JYT589844 KIN589844:KIP589844 KSJ589844:KSL589844 LCF589844:LCH589844 LMB589844:LMD589844 LVX589844:LVZ589844 MFT589844:MFV589844 MPP589844:MPR589844 MZL589844:MZN589844 NJH589844:NJJ589844 NTD589844:NTF589844 OCZ589844:ODB589844 OMV589844:OMX589844 OWR589844:OWT589844 PGN589844:PGP589844 PQJ589844:PQL589844 QAF589844:QAH589844 QKB589844:QKD589844 QTX589844:QTZ589844 RDT589844:RDV589844 RNP589844:RNR589844 RXL589844:RXN589844 SHH589844:SHJ589844 SRD589844:SRF589844 TAZ589844:TBB589844 TKV589844:TKX589844 TUR589844:TUT589844 UEN589844:UEP589844 UOJ589844:UOL589844 UYF589844:UYH589844 VIB589844:VID589844 VRX589844:VRZ589844 WBT589844:WBV589844 WLP589844:WLR589844 WVL589844:WVN589844 D655380:F655380 IZ655380:JB655380 SV655380:SX655380 ACR655380:ACT655380 AMN655380:AMP655380 AWJ655380:AWL655380 BGF655380:BGH655380 BQB655380:BQD655380 BZX655380:BZZ655380 CJT655380:CJV655380 CTP655380:CTR655380 DDL655380:DDN655380 DNH655380:DNJ655380 DXD655380:DXF655380 EGZ655380:EHB655380 EQV655380:EQX655380 FAR655380:FAT655380 FKN655380:FKP655380 FUJ655380:FUL655380 GEF655380:GEH655380 GOB655380:GOD655380 GXX655380:GXZ655380 HHT655380:HHV655380 HRP655380:HRR655380 IBL655380:IBN655380 ILH655380:ILJ655380 IVD655380:IVF655380 JEZ655380:JFB655380 JOV655380:JOX655380 JYR655380:JYT655380 KIN655380:KIP655380 KSJ655380:KSL655380 LCF655380:LCH655380 LMB655380:LMD655380 LVX655380:LVZ655380 MFT655380:MFV655380 MPP655380:MPR655380 MZL655380:MZN655380 NJH655380:NJJ655380 NTD655380:NTF655380 OCZ655380:ODB655380 OMV655380:OMX655380 OWR655380:OWT655380 PGN655380:PGP655380 PQJ655380:PQL655380 QAF655380:QAH655380 QKB655380:QKD655380 QTX655380:QTZ655380 RDT655380:RDV655380 RNP655380:RNR655380 RXL655380:RXN655380 SHH655380:SHJ655380 SRD655380:SRF655380 TAZ655380:TBB655380 TKV655380:TKX655380 TUR655380:TUT655380 UEN655380:UEP655380 UOJ655380:UOL655380 UYF655380:UYH655380 VIB655380:VID655380 VRX655380:VRZ655380 WBT655380:WBV655380 WLP655380:WLR655380 WVL655380:WVN655380 D720916:F720916 IZ720916:JB720916 SV720916:SX720916 ACR720916:ACT720916 AMN720916:AMP720916 AWJ720916:AWL720916 BGF720916:BGH720916 BQB720916:BQD720916 BZX720916:BZZ720916 CJT720916:CJV720916 CTP720916:CTR720916 DDL720916:DDN720916 DNH720916:DNJ720916 DXD720916:DXF720916 EGZ720916:EHB720916 EQV720916:EQX720916 FAR720916:FAT720916 FKN720916:FKP720916 FUJ720916:FUL720916 GEF720916:GEH720916 GOB720916:GOD720916 GXX720916:GXZ720916 HHT720916:HHV720916 HRP720916:HRR720916 IBL720916:IBN720916 ILH720916:ILJ720916 IVD720916:IVF720916 JEZ720916:JFB720916 JOV720916:JOX720916 JYR720916:JYT720916 KIN720916:KIP720916 KSJ720916:KSL720916 LCF720916:LCH720916 LMB720916:LMD720916 LVX720916:LVZ720916 MFT720916:MFV720916 MPP720916:MPR720916 MZL720916:MZN720916 NJH720916:NJJ720916 NTD720916:NTF720916 OCZ720916:ODB720916 OMV720916:OMX720916 OWR720916:OWT720916 PGN720916:PGP720916 PQJ720916:PQL720916 QAF720916:QAH720916 QKB720916:QKD720916 QTX720916:QTZ720916 RDT720916:RDV720916 RNP720916:RNR720916 RXL720916:RXN720916 SHH720916:SHJ720916 SRD720916:SRF720916 TAZ720916:TBB720916 TKV720916:TKX720916 TUR720916:TUT720916 UEN720916:UEP720916 UOJ720916:UOL720916 UYF720916:UYH720916 VIB720916:VID720916 VRX720916:VRZ720916 WBT720916:WBV720916 WLP720916:WLR720916 WVL720916:WVN720916 D786452:F786452 IZ786452:JB786452 SV786452:SX786452 ACR786452:ACT786452 AMN786452:AMP786452 AWJ786452:AWL786452 BGF786452:BGH786452 BQB786452:BQD786452 BZX786452:BZZ786452 CJT786452:CJV786452 CTP786452:CTR786452 DDL786452:DDN786452 DNH786452:DNJ786452 DXD786452:DXF786452 EGZ786452:EHB786452 EQV786452:EQX786452 FAR786452:FAT786452 FKN786452:FKP786452 FUJ786452:FUL786452 GEF786452:GEH786452 GOB786452:GOD786452 GXX786452:GXZ786452 HHT786452:HHV786452 HRP786452:HRR786452 IBL786452:IBN786452 ILH786452:ILJ786452 IVD786452:IVF786452 JEZ786452:JFB786452 JOV786452:JOX786452 JYR786452:JYT786452 KIN786452:KIP786452 KSJ786452:KSL786452 LCF786452:LCH786452 LMB786452:LMD786452 LVX786452:LVZ786452 MFT786452:MFV786452 MPP786452:MPR786452 MZL786452:MZN786452 NJH786452:NJJ786452 NTD786452:NTF786452 OCZ786452:ODB786452 OMV786452:OMX786452 OWR786452:OWT786452 PGN786452:PGP786452 PQJ786452:PQL786452 QAF786452:QAH786452 QKB786452:QKD786452 QTX786452:QTZ786452 RDT786452:RDV786452 RNP786452:RNR786452 RXL786452:RXN786452 SHH786452:SHJ786452 SRD786452:SRF786452 TAZ786452:TBB786452 TKV786452:TKX786452 TUR786452:TUT786452 UEN786452:UEP786452 UOJ786452:UOL786452 UYF786452:UYH786452 VIB786452:VID786452 VRX786452:VRZ786452 WBT786452:WBV786452 WLP786452:WLR786452 WVL786452:WVN786452 D851988:F851988 IZ851988:JB851988 SV851988:SX851988 ACR851988:ACT851988 AMN851988:AMP851988 AWJ851988:AWL851988 BGF851988:BGH851988 BQB851988:BQD851988 BZX851988:BZZ851988 CJT851988:CJV851988 CTP851988:CTR851988 DDL851988:DDN851988 DNH851988:DNJ851988 DXD851988:DXF851988 EGZ851988:EHB851988 EQV851988:EQX851988 FAR851988:FAT851988 FKN851988:FKP851988 FUJ851988:FUL851988 GEF851988:GEH851988 GOB851988:GOD851988 GXX851988:GXZ851988 HHT851988:HHV851988 HRP851988:HRR851988 IBL851988:IBN851988 ILH851988:ILJ851988 IVD851988:IVF851988 JEZ851988:JFB851988 JOV851988:JOX851988 JYR851988:JYT851988 KIN851988:KIP851988 KSJ851988:KSL851988 LCF851988:LCH851988 LMB851988:LMD851988 LVX851988:LVZ851988 MFT851988:MFV851988 MPP851988:MPR851988 MZL851988:MZN851988 NJH851988:NJJ851988 NTD851988:NTF851988 OCZ851988:ODB851988 OMV851988:OMX851988 OWR851988:OWT851988 PGN851988:PGP851988 PQJ851988:PQL851988 QAF851988:QAH851988 QKB851988:QKD851988 QTX851988:QTZ851988 RDT851988:RDV851988 RNP851988:RNR851988 RXL851988:RXN851988 SHH851988:SHJ851988 SRD851988:SRF851988 TAZ851988:TBB851988 TKV851988:TKX851988 TUR851988:TUT851988 UEN851988:UEP851988 UOJ851988:UOL851988 UYF851988:UYH851988 VIB851988:VID851988 VRX851988:VRZ851988 WBT851988:WBV851988 WLP851988:WLR851988 WVL851988:WVN851988 D917524:F917524 IZ917524:JB917524 SV917524:SX917524 ACR917524:ACT917524 AMN917524:AMP917524 AWJ917524:AWL917524 BGF917524:BGH917524 BQB917524:BQD917524 BZX917524:BZZ917524 CJT917524:CJV917524 CTP917524:CTR917524 DDL917524:DDN917524 DNH917524:DNJ917524 DXD917524:DXF917524 EGZ917524:EHB917524 EQV917524:EQX917524 FAR917524:FAT917524 FKN917524:FKP917524 FUJ917524:FUL917524 GEF917524:GEH917524 GOB917524:GOD917524 GXX917524:GXZ917524 HHT917524:HHV917524 HRP917524:HRR917524 IBL917524:IBN917524 ILH917524:ILJ917524 IVD917524:IVF917524 JEZ917524:JFB917524 JOV917524:JOX917524 JYR917524:JYT917524 KIN917524:KIP917524 KSJ917524:KSL917524 LCF917524:LCH917524 LMB917524:LMD917524 LVX917524:LVZ917524 MFT917524:MFV917524 MPP917524:MPR917524 MZL917524:MZN917524 NJH917524:NJJ917524 NTD917524:NTF917524 OCZ917524:ODB917524 OMV917524:OMX917524 OWR917524:OWT917524 PGN917524:PGP917524 PQJ917524:PQL917524 QAF917524:QAH917524 QKB917524:QKD917524 QTX917524:QTZ917524 RDT917524:RDV917524 RNP917524:RNR917524 RXL917524:RXN917524 SHH917524:SHJ917524 SRD917524:SRF917524 TAZ917524:TBB917524 TKV917524:TKX917524 TUR917524:TUT917524 UEN917524:UEP917524 UOJ917524:UOL917524 UYF917524:UYH917524 VIB917524:VID917524 VRX917524:VRZ917524 WBT917524:WBV917524 WLP917524:WLR917524 WVL917524:WVN917524 D983060:F983060 IZ983060:JB983060 SV983060:SX983060 ACR983060:ACT983060 AMN983060:AMP983060 AWJ983060:AWL983060 BGF983060:BGH983060 BQB983060:BQD983060 BZX983060:BZZ983060 CJT983060:CJV983060 CTP983060:CTR983060 DDL983060:DDN983060 DNH983060:DNJ983060 DXD983060:DXF983060 EGZ983060:EHB983060 EQV983060:EQX983060 FAR983060:FAT983060 FKN983060:FKP983060 FUJ983060:FUL983060 GEF983060:GEH983060 GOB983060:GOD983060 GXX983060:GXZ983060 HHT983060:HHV983060 HRP983060:HRR983060 IBL983060:IBN983060 ILH983060:ILJ983060 IVD983060:IVF983060 JEZ983060:JFB983060 JOV983060:JOX983060 JYR983060:JYT983060 KIN983060:KIP983060 KSJ983060:KSL983060 LCF983060:LCH983060 LMB983060:LMD983060 LVX983060:LVZ983060 MFT983060:MFV983060 MPP983060:MPR983060 MZL983060:MZN983060 NJH983060:NJJ983060 NTD983060:NTF983060 OCZ983060:ODB983060 OMV983060:OMX983060 OWR983060:OWT983060 PGN983060:PGP983060 PQJ983060:PQL983060 QAF983060:QAH983060 QKB983060:QKD983060 QTX983060:QTZ983060 RDT983060:RDV983060 RNP983060:RNR983060 RXL983060:RXN983060 SHH983060:SHJ983060 SRD983060:SRF983060 TAZ983060:TBB983060 TKV983060:TKX983060 TUR983060:TUT983060 UEN983060:UEP983060 UOJ983060:UOL983060 UYF983060:UYH983060 VIB983060:VID983060 VRX983060:VRZ983060 WBT983060:WBV983060 WLP983060:WLR983060 WVL983060:WVN983060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779082A2-D3CB-4906-AE11-0FCC6A7A3EEC}"/>
    <dataValidation allowBlank="1" showInputMessage="1" showErrorMessage="1" promptTitle="C.B.O:" prompt="Insira  O NÚMERO  da C.B.O cadastrada no Ministério do Trabalho e Emprego." sqref="D65554:F65554 IZ65554:JB65554 SV65554:SX65554 ACR65554:ACT65554 AMN65554:AMP65554 AWJ65554:AWL65554 BGF65554:BGH65554 BQB65554:BQD65554 BZX65554:BZZ65554 CJT65554:CJV65554 CTP65554:CTR65554 DDL65554:DDN65554 DNH65554:DNJ65554 DXD65554:DXF65554 EGZ65554:EHB65554 EQV65554:EQX65554 FAR65554:FAT65554 FKN65554:FKP65554 FUJ65554:FUL65554 GEF65554:GEH65554 GOB65554:GOD65554 GXX65554:GXZ65554 HHT65554:HHV65554 HRP65554:HRR65554 IBL65554:IBN65554 ILH65554:ILJ65554 IVD65554:IVF65554 JEZ65554:JFB65554 JOV65554:JOX65554 JYR65554:JYT65554 KIN65554:KIP65554 KSJ65554:KSL65554 LCF65554:LCH65554 LMB65554:LMD65554 LVX65554:LVZ65554 MFT65554:MFV65554 MPP65554:MPR65554 MZL65554:MZN65554 NJH65554:NJJ65554 NTD65554:NTF65554 OCZ65554:ODB65554 OMV65554:OMX65554 OWR65554:OWT65554 PGN65554:PGP65554 PQJ65554:PQL65554 QAF65554:QAH65554 QKB65554:QKD65554 QTX65554:QTZ65554 RDT65554:RDV65554 RNP65554:RNR65554 RXL65554:RXN65554 SHH65554:SHJ65554 SRD65554:SRF65554 TAZ65554:TBB65554 TKV65554:TKX65554 TUR65554:TUT65554 UEN65554:UEP65554 UOJ65554:UOL65554 UYF65554:UYH65554 VIB65554:VID65554 VRX65554:VRZ65554 WBT65554:WBV65554 WLP65554:WLR65554 WVL65554:WVN65554 D131090:F131090 IZ131090:JB131090 SV131090:SX131090 ACR131090:ACT131090 AMN131090:AMP131090 AWJ131090:AWL131090 BGF131090:BGH131090 BQB131090:BQD131090 BZX131090:BZZ131090 CJT131090:CJV131090 CTP131090:CTR131090 DDL131090:DDN131090 DNH131090:DNJ131090 DXD131090:DXF131090 EGZ131090:EHB131090 EQV131090:EQX131090 FAR131090:FAT131090 FKN131090:FKP131090 FUJ131090:FUL131090 GEF131090:GEH131090 GOB131090:GOD131090 GXX131090:GXZ131090 HHT131090:HHV131090 HRP131090:HRR131090 IBL131090:IBN131090 ILH131090:ILJ131090 IVD131090:IVF131090 JEZ131090:JFB131090 JOV131090:JOX131090 JYR131090:JYT131090 KIN131090:KIP131090 KSJ131090:KSL131090 LCF131090:LCH131090 LMB131090:LMD131090 LVX131090:LVZ131090 MFT131090:MFV131090 MPP131090:MPR131090 MZL131090:MZN131090 NJH131090:NJJ131090 NTD131090:NTF131090 OCZ131090:ODB131090 OMV131090:OMX131090 OWR131090:OWT131090 PGN131090:PGP131090 PQJ131090:PQL131090 QAF131090:QAH131090 QKB131090:QKD131090 QTX131090:QTZ131090 RDT131090:RDV131090 RNP131090:RNR131090 RXL131090:RXN131090 SHH131090:SHJ131090 SRD131090:SRF131090 TAZ131090:TBB131090 TKV131090:TKX131090 TUR131090:TUT131090 UEN131090:UEP131090 UOJ131090:UOL131090 UYF131090:UYH131090 VIB131090:VID131090 VRX131090:VRZ131090 WBT131090:WBV131090 WLP131090:WLR131090 WVL131090:WVN131090 D196626:F196626 IZ196626:JB196626 SV196626:SX196626 ACR196626:ACT196626 AMN196626:AMP196626 AWJ196626:AWL196626 BGF196626:BGH196626 BQB196626:BQD196626 BZX196626:BZZ196626 CJT196626:CJV196626 CTP196626:CTR196626 DDL196626:DDN196626 DNH196626:DNJ196626 DXD196626:DXF196626 EGZ196626:EHB196626 EQV196626:EQX196626 FAR196626:FAT196626 FKN196626:FKP196626 FUJ196626:FUL196626 GEF196626:GEH196626 GOB196626:GOD196626 GXX196626:GXZ196626 HHT196626:HHV196626 HRP196626:HRR196626 IBL196626:IBN196626 ILH196626:ILJ196626 IVD196626:IVF196626 JEZ196626:JFB196626 JOV196626:JOX196626 JYR196626:JYT196626 KIN196626:KIP196626 KSJ196626:KSL196626 LCF196626:LCH196626 LMB196626:LMD196626 LVX196626:LVZ196626 MFT196626:MFV196626 MPP196626:MPR196626 MZL196626:MZN196626 NJH196626:NJJ196626 NTD196626:NTF196626 OCZ196626:ODB196626 OMV196626:OMX196626 OWR196626:OWT196626 PGN196626:PGP196626 PQJ196626:PQL196626 QAF196626:QAH196626 QKB196626:QKD196626 QTX196626:QTZ196626 RDT196626:RDV196626 RNP196626:RNR196626 RXL196626:RXN196626 SHH196626:SHJ196626 SRD196626:SRF196626 TAZ196626:TBB196626 TKV196626:TKX196626 TUR196626:TUT196626 UEN196626:UEP196626 UOJ196626:UOL196626 UYF196626:UYH196626 VIB196626:VID196626 VRX196626:VRZ196626 WBT196626:WBV196626 WLP196626:WLR196626 WVL196626:WVN196626 D262162:F262162 IZ262162:JB262162 SV262162:SX262162 ACR262162:ACT262162 AMN262162:AMP262162 AWJ262162:AWL262162 BGF262162:BGH262162 BQB262162:BQD262162 BZX262162:BZZ262162 CJT262162:CJV262162 CTP262162:CTR262162 DDL262162:DDN262162 DNH262162:DNJ262162 DXD262162:DXF262162 EGZ262162:EHB262162 EQV262162:EQX262162 FAR262162:FAT262162 FKN262162:FKP262162 FUJ262162:FUL262162 GEF262162:GEH262162 GOB262162:GOD262162 GXX262162:GXZ262162 HHT262162:HHV262162 HRP262162:HRR262162 IBL262162:IBN262162 ILH262162:ILJ262162 IVD262162:IVF262162 JEZ262162:JFB262162 JOV262162:JOX262162 JYR262162:JYT262162 KIN262162:KIP262162 KSJ262162:KSL262162 LCF262162:LCH262162 LMB262162:LMD262162 LVX262162:LVZ262162 MFT262162:MFV262162 MPP262162:MPR262162 MZL262162:MZN262162 NJH262162:NJJ262162 NTD262162:NTF262162 OCZ262162:ODB262162 OMV262162:OMX262162 OWR262162:OWT262162 PGN262162:PGP262162 PQJ262162:PQL262162 QAF262162:QAH262162 QKB262162:QKD262162 QTX262162:QTZ262162 RDT262162:RDV262162 RNP262162:RNR262162 RXL262162:RXN262162 SHH262162:SHJ262162 SRD262162:SRF262162 TAZ262162:TBB262162 TKV262162:TKX262162 TUR262162:TUT262162 UEN262162:UEP262162 UOJ262162:UOL262162 UYF262162:UYH262162 VIB262162:VID262162 VRX262162:VRZ262162 WBT262162:WBV262162 WLP262162:WLR262162 WVL262162:WVN262162 D327698:F327698 IZ327698:JB327698 SV327698:SX327698 ACR327698:ACT327698 AMN327698:AMP327698 AWJ327698:AWL327698 BGF327698:BGH327698 BQB327698:BQD327698 BZX327698:BZZ327698 CJT327698:CJV327698 CTP327698:CTR327698 DDL327698:DDN327698 DNH327698:DNJ327698 DXD327698:DXF327698 EGZ327698:EHB327698 EQV327698:EQX327698 FAR327698:FAT327698 FKN327698:FKP327698 FUJ327698:FUL327698 GEF327698:GEH327698 GOB327698:GOD327698 GXX327698:GXZ327698 HHT327698:HHV327698 HRP327698:HRR327698 IBL327698:IBN327698 ILH327698:ILJ327698 IVD327698:IVF327698 JEZ327698:JFB327698 JOV327698:JOX327698 JYR327698:JYT327698 KIN327698:KIP327698 KSJ327698:KSL327698 LCF327698:LCH327698 LMB327698:LMD327698 LVX327698:LVZ327698 MFT327698:MFV327698 MPP327698:MPR327698 MZL327698:MZN327698 NJH327698:NJJ327698 NTD327698:NTF327698 OCZ327698:ODB327698 OMV327698:OMX327698 OWR327698:OWT327698 PGN327698:PGP327698 PQJ327698:PQL327698 QAF327698:QAH327698 QKB327698:QKD327698 QTX327698:QTZ327698 RDT327698:RDV327698 RNP327698:RNR327698 RXL327698:RXN327698 SHH327698:SHJ327698 SRD327698:SRF327698 TAZ327698:TBB327698 TKV327698:TKX327698 TUR327698:TUT327698 UEN327698:UEP327698 UOJ327698:UOL327698 UYF327698:UYH327698 VIB327698:VID327698 VRX327698:VRZ327698 WBT327698:WBV327698 WLP327698:WLR327698 WVL327698:WVN327698 D393234:F393234 IZ393234:JB393234 SV393234:SX393234 ACR393234:ACT393234 AMN393234:AMP393234 AWJ393234:AWL393234 BGF393234:BGH393234 BQB393234:BQD393234 BZX393234:BZZ393234 CJT393234:CJV393234 CTP393234:CTR393234 DDL393234:DDN393234 DNH393234:DNJ393234 DXD393234:DXF393234 EGZ393234:EHB393234 EQV393234:EQX393234 FAR393234:FAT393234 FKN393234:FKP393234 FUJ393234:FUL393234 GEF393234:GEH393234 GOB393234:GOD393234 GXX393234:GXZ393234 HHT393234:HHV393234 HRP393234:HRR393234 IBL393234:IBN393234 ILH393234:ILJ393234 IVD393234:IVF393234 JEZ393234:JFB393234 JOV393234:JOX393234 JYR393234:JYT393234 KIN393234:KIP393234 KSJ393234:KSL393234 LCF393234:LCH393234 LMB393234:LMD393234 LVX393234:LVZ393234 MFT393234:MFV393234 MPP393234:MPR393234 MZL393234:MZN393234 NJH393234:NJJ393234 NTD393234:NTF393234 OCZ393234:ODB393234 OMV393234:OMX393234 OWR393234:OWT393234 PGN393234:PGP393234 PQJ393234:PQL393234 QAF393234:QAH393234 QKB393234:QKD393234 QTX393234:QTZ393234 RDT393234:RDV393234 RNP393234:RNR393234 RXL393234:RXN393234 SHH393234:SHJ393234 SRD393234:SRF393234 TAZ393234:TBB393234 TKV393234:TKX393234 TUR393234:TUT393234 UEN393234:UEP393234 UOJ393234:UOL393234 UYF393234:UYH393234 VIB393234:VID393234 VRX393234:VRZ393234 WBT393234:WBV393234 WLP393234:WLR393234 WVL393234:WVN393234 D458770:F458770 IZ458770:JB458770 SV458770:SX458770 ACR458770:ACT458770 AMN458770:AMP458770 AWJ458770:AWL458770 BGF458770:BGH458770 BQB458770:BQD458770 BZX458770:BZZ458770 CJT458770:CJV458770 CTP458770:CTR458770 DDL458770:DDN458770 DNH458770:DNJ458770 DXD458770:DXF458770 EGZ458770:EHB458770 EQV458770:EQX458770 FAR458770:FAT458770 FKN458770:FKP458770 FUJ458770:FUL458770 GEF458770:GEH458770 GOB458770:GOD458770 GXX458770:GXZ458770 HHT458770:HHV458770 HRP458770:HRR458770 IBL458770:IBN458770 ILH458770:ILJ458770 IVD458770:IVF458770 JEZ458770:JFB458770 JOV458770:JOX458770 JYR458770:JYT458770 KIN458770:KIP458770 KSJ458770:KSL458770 LCF458770:LCH458770 LMB458770:LMD458770 LVX458770:LVZ458770 MFT458770:MFV458770 MPP458770:MPR458770 MZL458770:MZN458770 NJH458770:NJJ458770 NTD458770:NTF458770 OCZ458770:ODB458770 OMV458770:OMX458770 OWR458770:OWT458770 PGN458770:PGP458770 PQJ458770:PQL458770 QAF458770:QAH458770 QKB458770:QKD458770 QTX458770:QTZ458770 RDT458770:RDV458770 RNP458770:RNR458770 RXL458770:RXN458770 SHH458770:SHJ458770 SRD458770:SRF458770 TAZ458770:TBB458770 TKV458770:TKX458770 TUR458770:TUT458770 UEN458770:UEP458770 UOJ458770:UOL458770 UYF458770:UYH458770 VIB458770:VID458770 VRX458770:VRZ458770 WBT458770:WBV458770 WLP458770:WLR458770 WVL458770:WVN458770 D524306:F524306 IZ524306:JB524306 SV524306:SX524306 ACR524306:ACT524306 AMN524306:AMP524306 AWJ524306:AWL524306 BGF524306:BGH524306 BQB524306:BQD524306 BZX524306:BZZ524306 CJT524306:CJV524306 CTP524306:CTR524306 DDL524306:DDN524306 DNH524306:DNJ524306 DXD524306:DXF524306 EGZ524306:EHB524306 EQV524306:EQX524306 FAR524306:FAT524306 FKN524306:FKP524306 FUJ524306:FUL524306 GEF524306:GEH524306 GOB524306:GOD524306 GXX524306:GXZ524306 HHT524306:HHV524306 HRP524306:HRR524306 IBL524306:IBN524306 ILH524306:ILJ524306 IVD524306:IVF524306 JEZ524306:JFB524306 JOV524306:JOX524306 JYR524306:JYT524306 KIN524306:KIP524306 KSJ524306:KSL524306 LCF524306:LCH524306 LMB524306:LMD524306 LVX524306:LVZ524306 MFT524306:MFV524306 MPP524306:MPR524306 MZL524306:MZN524306 NJH524306:NJJ524306 NTD524306:NTF524306 OCZ524306:ODB524306 OMV524306:OMX524306 OWR524306:OWT524306 PGN524306:PGP524306 PQJ524306:PQL524306 QAF524306:QAH524306 QKB524306:QKD524306 QTX524306:QTZ524306 RDT524306:RDV524306 RNP524306:RNR524306 RXL524306:RXN524306 SHH524306:SHJ524306 SRD524306:SRF524306 TAZ524306:TBB524306 TKV524306:TKX524306 TUR524306:TUT524306 UEN524306:UEP524306 UOJ524306:UOL524306 UYF524306:UYH524306 VIB524306:VID524306 VRX524306:VRZ524306 WBT524306:WBV524306 WLP524306:WLR524306 WVL524306:WVN524306 D589842:F589842 IZ589842:JB589842 SV589842:SX589842 ACR589842:ACT589842 AMN589842:AMP589842 AWJ589842:AWL589842 BGF589842:BGH589842 BQB589842:BQD589842 BZX589842:BZZ589842 CJT589842:CJV589842 CTP589842:CTR589842 DDL589842:DDN589842 DNH589842:DNJ589842 DXD589842:DXF589842 EGZ589842:EHB589842 EQV589842:EQX589842 FAR589842:FAT589842 FKN589842:FKP589842 FUJ589842:FUL589842 GEF589842:GEH589842 GOB589842:GOD589842 GXX589842:GXZ589842 HHT589842:HHV589842 HRP589842:HRR589842 IBL589842:IBN589842 ILH589842:ILJ589842 IVD589842:IVF589842 JEZ589842:JFB589842 JOV589842:JOX589842 JYR589842:JYT589842 KIN589842:KIP589842 KSJ589842:KSL589842 LCF589842:LCH589842 LMB589842:LMD589842 LVX589842:LVZ589842 MFT589842:MFV589842 MPP589842:MPR589842 MZL589842:MZN589842 NJH589842:NJJ589842 NTD589842:NTF589842 OCZ589842:ODB589842 OMV589842:OMX589842 OWR589842:OWT589842 PGN589842:PGP589842 PQJ589842:PQL589842 QAF589842:QAH589842 QKB589842:QKD589842 QTX589842:QTZ589842 RDT589842:RDV589842 RNP589842:RNR589842 RXL589842:RXN589842 SHH589842:SHJ589842 SRD589842:SRF589842 TAZ589842:TBB589842 TKV589842:TKX589842 TUR589842:TUT589842 UEN589842:UEP589842 UOJ589842:UOL589842 UYF589842:UYH589842 VIB589842:VID589842 VRX589842:VRZ589842 WBT589842:WBV589842 WLP589842:WLR589842 WVL589842:WVN589842 D655378:F655378 IZ655378:JB655378 SV655378:SX655378 ACR655378:ACT655378 AMN655378:AMP655378 AWJ655378:AWL655378 BGF655378:BGH655378 BQB655378:BQD655378 BZX655378:BZZ655378 CJT655378:CJV655378 CTP655378:CTR655378 DDL655378:DDN655378 DNH655378:DNJ655378 DXD655378:DXF655378 EGZ655378:EHB655378 EQV655378:EQX655378 FAR655378:FAT655378 FKN655378:FKP655378 FUJ655378:FUL655378 GEF655378:GEH655378 GOB655378:GOD655378 GXX655378:GXZ655378 HHT655378:HHV655378 HRP655378:HRR655378 IBL655378:IBN655378 ILH655378:ILJ655378 IVD655378:IVF655378 JEZ655378:JFB655378 JOV655378:JOX655378 JYR655378:JYT655378 KIN655378:KIP655378 KSJ655378:KSL655378 LCF655378:LCH655378 LMB655378:LMD655378 LVX655378:LVZ655378 MFT655378:MFV655378 MPP655378:MPR655378 MZL655378:MZN655378 NJH655378:NJJ655378 NTD655378:NTF655378 OCZ655378:ODB655378 OMV655378:OMX655378 OWR655378:OWT655378 PGN655378:PGP655378 PQJ655378:PQL655378 QAF655378:QAH655378 QKB655378:QKD655378 QTX655378:QTZ655378 RDT655378:RDV655378 RNP655378:RNR655378 RXL655378:RXN655378 SHH655378:SHJ655378 SRD655378:SRF655378 TAZ655378:TBB655378 TKV655378:TKX655378 TUR655378:TUT655378 UEN655378:UEP655378 UOJ655378:UOL655378 UYF655378:UYH655378 VIB655378:VID655378 VRX655378:VRZ655378 WBT655378:WBV655378 WLP655378:WLR655378 WVL655378:WVN655378 D720914:F720914 IZ720914:JB720914 SV720914:SX720914 ACR720914:ACT720914 AMN720914:AMP720914 AWJ720914:AWL720914 BGF720914:BGH720914 BQB720914:BQD720914 BZX720914:BZZ720914 CJT720914:CJV720914 CTP720914:CTR720914 DDL720914:DDN720914 DNH720914:DNJ720914 DXD720914:DXF720914 EGZ720914:EHB720914 EQV720914:EQX720914 FAR720914:FAT720914 FKN720914:FKP720914 FUJ720914:FUL720914 GEF720914:GEH720914 GOB720914:GOD720914 GXX720914:GXZ720914 HHT720914:HHV720914 HRP720914:HRR720914 IBL720914:IBN720914 ILH720914:ILJ720914 IVD720914:IVF720914 JEZ720914:JFB720914 JOV720914:JOX720914 JYR720914:JYT720914 KIN720914:KIP720914 KSJ720914:KSL720914 LCF720914:LCH720914 LMB720914:LMD720914 LVX720914:LVZ720914 MFT720914:MFV720914 MPP720914:MPR720914 MZL720914:MZN720914 NJH720914:NJJ720914 NTD720914:NTF720914 OCZ720914:ODB720914 OMV720914:OMX720914 OWR720914:OWT720914 PGN720914:PGP720914 PQJ720914:PQL720914 QAF720914:QAH720914 QKB720914:QKD720914 QTX720914:QTZ720914 RDT720914:RDV720914 RNP720914:RNR720914 RXL720914:RXN720914 SHH720914:SHJ720914 SRD720914:SRF720914 TAZ720914:TBB720914 TKV720914:TKX720914 TUR720914:TUT720914 UEN720914:UEP720914 UOJ720914:UOL720914 UYF720914:UYH720914 VIB720914:VID720914 VRX720914:VRZ720914 WBT720914:WBV720914 WLP720914:WLR720914 WVL720914:WVN720914 D786450:F786450 IZ786450:JB786450 SV786450:SX786450 ACR786450:ACT786450 AMN786450:AMP786450 AWJ786450:AWL786450 BGF786450:BGH786450 BQB786450:BQD786450 BZX786450:BZZ786450 CJT786450:CJV786450 CTP786450:CTR786450 DDL786450:DDN786450 DNH786450:DNJ786450 DXD786450:DXF786450 EGZ786450:EHB786450 EQV786450:EQX786450 FAR786450:FAT786450 FKN786450:FKP786450 FUJ786450:FUL786450 GEF786450:GEH786450 GOB786450:GOD786450 GXX786450:GXZ786450 HHT786450:HHV786450 HRP786450:HRR786450 IBL786450:IBN786450 ILH786450:ILJ786450 IVD786450:IVF786450 JEZ786450:JFB786450 JOV786450:JOX786450 JYR786450:JYT786450 KIN786450:KIP786450 KSJ786450:KSL786450 LCF786450:LCH786450 LMB786450:LMD786450 LVX786450:LVZ786450 MFT786450:MFV786450 MPP786450:MPR786450 MZL786450:MZN786450 NJH786450:NJJ786450 NTD786450:NTF786450 OCZ786450:ODB786450 OMV786450:OMX786450 OWR786450:OWT786450 PGN786450:PGP786450 PQJ786450:PQL786450 QAF786450:QAH786450 QKB786450:QKD786450 QTX786450:QTZ786450 RDT786450:RDV786450 RNP786450:RNR786450 RXL786450:RXN786450 SHH786450:SHJ786450 SRD786450:SRF786450 TAZ786450:TBB786450 TKV786450:TKX786450 TUR786450:TUT786450 UEN786450:UEP786450 UOJ786450:UOL786450 UYF786450:UYH786450 VIB786450:VID786450 VRX786450:VRZ786450 WBT786450:WBV786450 WLP786450:WLR786450 WVL786450:WVN786450 D851986:F851986 IZ851986:JB851986 SV851986:SX851986 ACR851986:ACT851986 AMN851986:AMP851986 AWJ851986:AWL851986 BGF851986:BGH851986 BQB851986:BQD851986 BZX851986:BZZ851986 CJT851986:CJV851986 CTP851986:CTR851986 DDL851986:DDN851986 DNH851986:DNJ851986 DXD851986:DXF851986 EGZ851986:EHB851986 EQV851986:EQX851986 FAR851986:FAT851986 FKN851986:FKP851986 FUJ851986:FUL851986 GEF851986:GEH851986 GOB851986:GOD851986 GXX851986:GXZ851986 HHT851986:HHV851986 HRP851986:HRR851986 IBL851986:IBN851986 ILH851986:ILJ851986 IVD851986:IVF851986 JEZ851986:JFB851986 JOV851986:JOX851986 JYR851986:JYT851986 KIN851986:KIP851986 KSJ851986:KSL851986 LCF851986:LCH851986 LMB851986:LMD851986 LVX851986:LVZ851986 MFT851986:MFV851986 MPP851986:MPR851986 MZL851986:MZN851986 NJH851986:NJJ851986 NTD851986:NTF851986 OCZ851986:ODB851986 OMV851986:OMX851986 OWR851986:OWT851986 PGN851986:PGP851986 PQJ851986:PQL851986 QAF851986:QAH851986 QKB851986:QKD851986 QTX851986:QTZ851986 RDT851986:RDV851986 RNP851986:RNR851986 RXL851986:RXN851986 SHH851986:SHJ851986 SRD851986:SRF851986 TAZ851986:TBB851986 TKV851986:TKX851986 TUR851986:TUT851986 UEN851986:UEP851986 UOJ851986:UOL851986 UYF851986:UYH851986 VIB851986:VID851986 VRX851986:VRZ851986 WBT851986:WBV851986 WLP851986:WLR851986 WVL851986:WVN851986 D917522:F917522 IZ917522:JB917522 SV917522:SX917522 ACR917522:ACT917522 AMN917522:AMP917522 AWJ917522:AWL917522 BGF917522:BGH917522 BQB917522:BQD917522 BZX917522:BZZ917522 CJT917522:CJV917522 CTP917522:CTR917522 DDL917522:DDN917522 DNH917522:DNJ917522 DXD917522:DXF917522 EGZ917522:EHB917522 EQV917522:EQX917522 FAR917522:FAT917522 FKN917522:FKP917522 FUJ917522:FUL917522 GEF917522:GEH917522 GOB917522:GOD917522 GXX917522:GXZ917522 HHT917522:HHV917522 HRP917522:HRR917522 IBL917522:IBN917522 ILH917522:ILJ917522 IVD917522:IVF917522 JEZ917522:JFB917522 JOV917522:JOX917522 JYR917522:JYT917522 KIN917522:KIP917522 KSJ917522:KSL917522 LCF917522:LCH917522 LMB917522:LMD917522 LVX917522:LVZ917522 MFT917522:MFV917522 MPP917522:MPR917522 MZL917522:MZN917522 NJH917522:NJJ917522 NTD917522:NTF917522 OCZ917522:ODB917522 OMV917522:OMX917522 OWR917522:OWT917522 PGN917522:PGP917522 PQJ917522:PQL917522 QAF917522:QAH917522 QKB917522:QKD917522 QTX917522:QTZ917522 RDT917522:RDV917522 RNP917522:RNR917522 RXL917522:RXN917522 SHH917522:SHJ917522 SRD917522:SRF917522 TAZ917522:TBB917522 TKV917522:TKX917522 TUR917522:TUT917522 UEN917522:UEP917522 UOJ917522:UOL917522 UYF917522:UYH917522 VIB917522:VID917522 VRX917522:VRZ917522 WBT917522:WBV917522 WLP917522:WLR917522 WVL917522:WVN917522 D983058:F983058 IZ983058:JB983058 SV983058:SX983058 ACR983058:ACT983058 AMN983058:AMP983058 AWJ983058:AWL983058 BGF983058:BGH983058 BQB983058:BQD983058 BZX983058:BZZ983058 CJT983058:CJV983058 CTP983058:CTR983058 DDL983058:DDN983058 DNH983058:DNJ983058 DXD983058:DXF983058 EGZ983058:EHB983058 EQV983058:EQX983058 FAR983058:FAT983058 FKN983058:FKP983058 FUJ983058:FUL983058 GEF983058:GEH983058 GOB983058:GOD983058 GXX983058:GXZ983058 HHT983058:HHV983058 HRP983058:HRR983058 IBL983058:IBN983058 ILH983058:ILJ983058 IVD983058:IVF983058 JEZ983058:JFB983058 JOV983058:JOX983058 JYR983058:JYT983058 KIN983058:KIP983058 KSJ983058:KSL983058 LCF983058:LCH983058 LMB983058:LMD983058 LVX983058:LVZ983058 MFT983058:MFV983058 MPP983058:MPR983058 MZL983058:MZN983058 NJH983058:NJJ983058 NTD983058:NTF983058 OCZ983058:ODB983058 OMV983058:OMX983058 OWR983058:OWT983058 PGN983058:PGP983058 PQJ983058:PQL983058 QAF983058:QAH983058 QKB983058:QKD983058 QTX983058:QTZ983058 RDT983058:RDV983058 RNP983058:RNR983058 RXL983058:RXN983058 SHH983058:SHJ983058 SRD983058:SRF983058 TAZ983058:TBB983058 TKV983058:TKX983058 TUR983058:TUT983058 UEN983058:UEP983058 UOJ983058:UOL983058 UYF983058:UYH983058 VIB983058:VID983058 VRX983058:VRZ983058 WBT983058:WBV983058 WLP983058:WLR983058 WVL983058:WVN983058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A05D850B-5347-4F46-86CD-828152328B77}"/>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8" min="1" max="5" man="1"/>
  </rowBreaks>
  <ignoredErrors>
    <ignoredError sqref="F104 F29 F56:F59 E56"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78D4D-B4A0-45A2-BA07-A3FF64797239}">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'!C18</f>
        <v xml:space="preserve">Vigilante Motociclista 12X36 – 84 H/Sem. – DIURNO DESARMADO com MOTOCICLETA </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106"/>
      <c r="F10" s="127" t="s">
        <v>14</v>
      </c>
    </row>
    <row r="11" spans="1:6" s="23" customFormat="1" ht="15" x14ac:dyDescent="0.25">
      <c r="A11" s="2"/>
      <c r="B11" s="475" t="s">
        <v>128</v>
      </c>
      <c r="C11" s="475"/>
      <c r="D11" s="7" t="s">
        <v>133</v>
      </c>
      <c r="E11" s="105"/>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99"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100"/>
      <c r="F60" s="49">
        <f>SUM(F56:F59)</f>
        <v>0</v>
      </c>
    </row>
    <row r="61" spans="2:7" x14ac:dyDescent="0.2">
      <c r="B61" s="72"/>
      <c r="C61" s="72"/>
      <c r="D61" s="72"/>
      <c r="E61" s="102"/>
      <c r="F61" s="73"/>
    </row>
    <row r="62" spans="2:7" x14ac:dyDescent="0.2">
      <c r="B62" s="74" t="s">
        <v>77</v>
      </c>
      <c r="C62" s="75"/>
      <c r="D62" s="75"/>
      <c r="E62" s="103"/>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101"/>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Utensílios'!$H$29</f>
        <v>0</v>
      </c>
    </row>
    <row r="103" spans="2:6" x14ac:dyDescent="0.2">
      <c r="B103" s="104" t="s">
        <v>31</v>
      </c>
      <c r="C103" s="132" t="s">
        <v>335</v>
      </c>
      <c r="D103" s="62"/>
      <c r="E103" s="66"/>
      <c r="F103" s="107">
        <f>Motocicleta!$G$20</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101"/>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101"/>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'!F18</f>
        <v>6</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2:F2"/>
    <mergeCell ref="B78:F78"/>
    <mergeCell ref="B67:D67"/>
    <mergeCell ref="B68:F68"/>
    <mergeCell ref="B69:F69"/>
    <mergeCell ref="C70:D70"/>
    <mergeCell ref="B77:D77"/>
    <mergeCell ref="B63:E63"/>
    <mergeCell ref="B35:D35"/>
    <mergeCell ref="B37:F37"/>
    <mergeCell ref="B38:D38"/>
    <mergeCell ref="C41:D41"/>
    <mergeCell ref="B42:D42"/>
    <mergeCell ref="B43:F43"/>
    <mergeCell ref="B44:D44"/>
    <mergeCell ref="B53:D53"/>
    <mergeCell ref="B125:F125"/>
    <mergeCell ref="B126:E126"/>
    <mergeCell ref="B136:E136"/>
    <mergeCell ref="B80:D80"/>
    <mergeCell ref="B87:D87"/>
    <mergeCell ref="B88:F88"/>
    <mergeCell ref="B89:D89"/>
    <mergeCell ref="B91:D91"/>
    <mergeCell ref="B138:E138"/>
    <mergeCell ref="D20:F20"/>
    <mergeCell ref="D22:F22"/>
    <mergeCell ref="C100:D100"/>
    <mergeCell ref="B104:D104"/>
    <mergeCell ref="B105:F105"/>
    <mergeCell ref="B106:F106"/>
    <mergeCell ref="C107:D107"/>
    <mergeCell ref="B114:D114"/>
    <mergeCell ref="B92:F92"/>
    <mergeCell ref="B93:F93"/>
    <mergeCell ref="B94:E94"/>
    <mergeCell ref="B97:E97"/>
    <mergeCell ref="B98:F98"/>
    <mergeCell ref="B99:F99"/>
    <mergeCell ref="B79:F79"/>
    <mergeCell ref="B54:F54"/>
    <mergeCell ref="B55:D55"/>
    <mergeCell ref="B60:D60"/>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2ABF329-28E9-448C-9AC1-B90F9FBE2CB7}"/>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3D1A6008-B426-43A4-BDB6-997DFC550424}"/>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25DAE7FD-B02B-40F6-AE37-71ECACE93EF5}">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103 F29 F56:F59 E56" unlockedFormula="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CA9A5-48A6-4A52-8BFC-B3BCAE0DCE2D}">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'!C20</f>
        <v>Vigilante Motociclista 12X36 – 84 H/Sem. – NOTURNO ARMADO com MOTOCICLETA + Colete</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106"/>
      <c r="F10" s="127" t="s">
        <v>14</v>
      </c>
    </row>
    <row r="11" spans="1:6" s="23" customFormat="1" ht="15" x14ac:dyDescent="0.25">
      <c r="A11" s="2"/>
      <c r="B11" s="475" t="s">
        <v>128</v>
      </c>
      <c r="C11" s="475"/>
      <c r="D11" s="7" t="s">
        <v>133</v>
      </c>
      <c r="E11" s="105"/>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99"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100"/>
      <c r="F60" s="49">
        <f>SUM(F56:F59)</f>
        <v>0</v>
      </c>
    </row>
    <row r="61" spans="2:7" x14ac:dyDescent="0.2">
      <c r="B61" s="72"/>
      <c r="C61" s="72"/>
      <c r="D61" s="72"/>
      <c r="E61" s="102"/>
      <c r="F61" s="73"/>
    </row>
    <row r="62" spans="2:7" x14ac:dyDescent="0.2">
      <c r="B62" s="74" t="s">
        <v>77</v>
      </c>
      <c r="C62" s="75"/>
      <c r="D62" s="75"/>
      <c r="E62" s="103"/>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101"/>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Utensílios'!$H$16+'Equipamentos e Utensílios'!$H$29</f>
        <v>0</v>
      </c>
    </row>
    <row r="103" spans="2:6" x14ac:dyDescent="0.2">
      <c r="B103" s="104" t="s">
        <v>31</v>
      </c>
      <c r="C103" s="132" t="s">
        <v>335</v>
      </c>
      <c r="D103" s="62"/>
      <c r="E103" s="66"/>
      <c r="F103" s="107">
        <f>Motocicleta!$G$20</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101"/>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101"/>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'!F20</f>
        <v>14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2:F2"/>
    <mergeCell ref="B78:F78"/>
    <mergeCell ref="B67:D67"/>
    <mergeCell ref="B68:F68"/>
    <mergeCell ref="B69:F69"/>
    <mergeCell ref="C70:D70"/>
    <mergeCell ref="B77:D77"/>
    <mergeCell ref="B63:E63"/>
    <mergeCell ref="B35:D35"/>
    <mergeCell ref="B37:F37"/>
    <mergeCell ref="B38:D38"/>
    <mergeCell ref="C41:D41"/>
    <mergeCell ref="B42:D42"/>
    <mergeCell ref="B43:F43"/>
    <mergeCell ref="B44:D44"/>
    <mergeCell ref="B53:D53"/>
    <mergeCell ref="B125:F125"/>
    <mergeCell ref="B126:E126"/>
    <mergeCell ref="B136:E136"/>
    <mergeCell ref="B80:D80"/>
    <mergeCell ref="B87:D87"/>
    <mergeCell ref="B88:F88"/>
    <mergeCell ref="B89:D89"/>
    <mergeCell ref="B91:D91"/>
    <mergeCell ref="B138:E138"/>
    <mergeCell ref="D20:F20"/>
    <mergeCell ref="D22:F22"/>
    <mergeCell ref="C100:D100"/>
    <mergeCell ref="B104:D104"/>
    <mergeCell ref="B105:F105"/>
    <mergeCell ref="B106:F106"/>
    <mergeCell ref="C107:D107"/>
    <mergeCell ref="B114:D114"/>
    <mergeCell ref="B92:F92"/>
    <mergeCell ref="B93:F93"/>
    <mergeCell ref="B94:E94"/>
    <mergeCell ref="B97:E97"/>
    <mergeCell ref="B98:F98"/>
    <mergeCell ref="B99:F99"/>
    <mergeCell ref="B79:F79"/>
    <mergeCell ref="B54:F54"/>
    <mergeCell ref="B55:D55"/>
    <mergeCell ref="B60:D60"/>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99F31F93-C93B-4A4A-ADE0-22BCED14EAD5}">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BEC2BBAE-3B8B-4302-AE28-4DB94E49890C}"/>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6A129BB9-39FF-4F0B-A496-92FB8529C1DF}"/>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103 F29 F31 F56:F59 E56" unlockedFormula="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A6E30-9966-450D-A83D-1397AF1D7B68}">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'!C22</f>
        <v xml:space="preserve">Vigilante Motociclista 12X36 – 84 H/Sem. – NOTURNO DESARMADO com MOTOCICLETA </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Utensílios'!$H$29</f>
        <v>0</v>
      </c>
    </row>
    <row r="103" spans="2:6" x14ac:dyDescent="0.2">
      <c r="B103" s="248" t="s">
        <v>31</v>
      </c>
      <c r="C103" s="132" t="s">
        <v>335</v>
      </c>
      <c r="D103" s="62"/>
      <c r="E103" s="66"/>
      <c r="F103" s="107">
        <f>Motocicleta!$G$20</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'!F22</f>
        <v>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2046FADC-93B5-484B-AA86-302C269BA822}"/>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41797963-08C7-47E3-951D-A32372A4A84A}"/>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F7FDAF39-FC08-4CFC-8022-C25F7A9D6647}">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1 F56:F59 E56" unlockedFormula="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671B0-7038-436D-84F7-5DB954FB9049}">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'!C24</f>
        <v>Vigilante Patrimonial 12X36 – 84 H/Sem. – DIURNO ARMADO Ch de Turma c/ TERNO + Colete</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303</v>
      </c>
      <c r="D33" s="52"/>
      <c r="E33" s="135">
        <v>0.2</v>
      </c>
      <c r="F33" s="25">
        <f>E33*D23</f>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 si="0">$F$35*E40</f>
        <v>0</v>
      </c>
      <c r="G40" s="85"/>
    </row>
    <row r="41" spans="2:8" ht="26.25" customHeight="1" x14ac:dyDescent="0.2">
      <c r="B41" s="67" t="s">
        <v>31</v>
      </c>
      <c r="C41" s="512" t="s">
        <v>60</v>
      </c>
      <c r="D41" s="513"/>
      <c r="E41" s="109">
        <f>'Encargos_Rescisão_Prof Ausente'!E6</f>
        <v>6.9064666666666663E-2</v>
      </c>
      <c r="F41" s="82">
        <f>$F$35*E41</f>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Utensílios'!$H$16+'Equipamentos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'!F24</f>
        <v>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BF20075-FDE3-4594-91BF-975F132B6889}"/>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9B9469F0-003C-4B63-96A8-6AC7DF9159EE}"/>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8521C03F-1A2B-4C73-B46E-F02C6C3EFED3}">
      <formula1>40543</formula1>
    </dataValidation>
  </dataValidations>
  <pageMargins left="0.23622047244094491" right="0.23622047244094491" top="0.19685039370078741" bottom="0.19685039370078741" header="0.31496062992125984" footer="0.31496062992125984"/>
  <pageSetup paperSize="9" scale="79" fitToHeight="0" orientation="portrait" r:id="rId1"/>
  <rowBreaks count="1" manualBreakCount="1">
    <brk id="67" min="1" max="5" man="1"/>
  </rowBreaks>
  <ignoredErrors>
    <ignoredError sqref="F29 F33 F56:F59 E56" unlockedFormula="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31613-68D1-4544-BC8D-5CB6CF7FB52A}">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'!C26</f>
        <v xml:space="preserve">Vigilante Patrimonial 12X36 – 84 H/Sem. – DIURNO DESARMADO Ch de Turma c/ TERNO </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7" s="23" customFormat="1" ht="15.75" thickBot="1" x14ac:dyDescent="0.3">
      <c r="A17" s="2"/>
      <c r="B17" s="12"/>
      <c r="C17" s="13" t="s">
        <v>23</v>
      </c>
      <c r="D17" s="468"/>
      <c r="E17" s="469"/>
      <c r="F17" s="469"/>
    </row>
    <row r="18" spans="1:7" s="23" customFormat="1" ht="15" x14ac:dyDescent="0.25">
      <c r="A18" s="2"/>
      <c r="B18" s="14"/>
      <c r="C18" s="136"/>
      <c r="D18" s="498" t="s">
        <v>46</v>
      </c>
      <c r="E18" s="499"/>
      <c r="F18" s="500"/>
    </row>
    <row r="19" spans="1:7" s="23" customFormat="1" ht="15.75" thickBot="1" x14ac:dyDescent="0.3">
      <c r="A19" s="2"/>
      <c r="B19" s="12"/>
      <c r="C19" s="13" t="s">
        <v>47</v>
      </c>
      <c r="D19" s="507"/>
      <c r="E19" s="508"/>
      <c r="F19" s="508"/>
    </row>
    <row r="20" spans="1:7" s="23" customFormat="1" ht="15" x14ac:dyDescent="0.25">
      <c r="A20" s="2"/>
      <c r="B20" s="14"/>
      <c r="C20" s="15"/>
      <c r="D20" s="498" t="s">
        <v>24</v>
      </c>
      <c r="E20" s="499"/>
      <c r="F20" s="500"/>
    </row>
    <row r="21" spans="1:7" s="23" customFormat="1" ht="15.75" thickBot="1" x14ac:dyDescent="0.3">
      <c r="A21" s="2"/>
      <c r="B21" s="16"/>
      <c r="C21" s="17" t="s">
        <v>25</v>
      </c>
      <c r="D21" s="510"/>
      <c r="E21" s="511"/>
      <c r="F21" s="511"/>
    </row>
    <row r="22" spans="1:7" s="23" customFormat="1" ht="15" x14ac:dyDescent="0.25">
      <c r="A22" s="2"/>
      <c r="B22" s="18" t="s">
        <v>26</v>
      </c>
      <c r="C22" s="18"/>
      <c r="D22" s="498" t="s">
        <v>27</v>
      </c>
      <c r="E22" s="499"/>
      <c r="F22" s="500"/>
    </row>
    <row r="23" spans="1:7" s="23" customFormat="1" ht="15.75" thickBot="1" x14ac:dyDescent="0.3">
      <c r="A23" s="2"/>
      <c r="B23" s="514">
        <v>0</v>
      </c>
      <c r="C23" s="515"/>
      <c r="D23" s="514">
        <v>0</v>
      </c>
      <c r="E23" s="516"/>
      <c r="F23" s="515"/>
    </row>
    <row r="24" spans="1:7" x14ac:dyDescent="0.2">
      <c r="B24" s="86"/>
      <c r="C24" s="86"/>
      <c r="D24" s="86"/>
      <c r="E24" s="87"/>
    </row>
    <row r="25" spans="1:7" x14ac:dyDescent="0.2">
      <c r="B25" s="517"/>
      <c r="C25" s="517"/>
      <c r="D25" s="517"/>
      <c r="E25" s="517"/>
      <c r="F25" s="517"/>
    </row>
    <row r="26" spans="1:7" x14ac:dyDescent="0.2">
      <c r="B26" s="484" t="s">
        <v>48</v>
      </c>
      <c r="C26" s="484"/>
      <c r="D26" s="484"/>
      <c r="E26" s="484"/>
      <c r="F26" s="484"/>
    </row>
    <row r="27" spans="1:7" x14ac:dyDescent="0.2">
      <c r="B27" s="63">
        <v>1</v>
      </c>
      <c r="C27" s="243" t="s">
        <v>49</v>
      </c>
      <c r="D27" s="58"/>
      <c r="E27" s="63" t="s">
        <v>45</v>
      </c>
      <c r="F27" s="49" t="s">
        <v>50</v>
      </c>
    </row>
    <row r="28" spans="1:7" x14ac:dyDescent="0.2">
      <c r="B28" s="63" t="s">
        <v>28</v>
      </c>
      <c r="C28" s="61" t="s">
        <v>29</v>
      </c>
      <c r="D28" s="52"/>
      <c r="E28" s="133"/>
      <c r="F28" s="25">
        <v>0</v>
      </c>
    </row>
    <row r="29" spans="1:7" ht="15" x14ac:dyDescent="0.25">
      <c r="B29" s="63" t="s">
        <v>30</v>
      </c>
      <c r="C29" s="61" t="s">
        <v>51</v>
      </c>
      <c r="D29" s="52"/>
      <c r="E29" s="134">
        <v>0.3</v>
      </c>
      <c r="F29" s="25">
        <f>F28*E29</f>
        <v>0</v>
      </c>
    </row>
    <row r="30" spans="1:7" ht="15" x14ac:dyDescent="0.25">
      <c r="B30" s="63" t="s">
        <v>31</v>
      </c>
      <c r="C30" s="61" t="s">
        <v>52</v>
      </c>
      <c r="D30" s="52"/>
      <c r="E30" s="134"/>
      <c r="F30" s="25">
        <v>0</v>
      </c>
    </row>
    <row r="31" spans="1:7" ht="15" x14ac:dyDescent="0.25">
      <c r="B31" s="63" t="s">
        <v>32</v>
      </c>
      <c r="C31" s="51" t="s">
        <v>53</v>
      </c>
      <c r="D31" s="52"/>
      <c r="E31" s="135"/>
      <c r="F31" s="25">
        <v>0</v>
      </c>
    </row>
    <row r="32" spans="1:7" ht="15" x14ac:dyDescent="0.25">
      <c r="B32" s="56" t="s">
        <v>33</v>
      </c>
      <c r="C32" s="51" t="s">
        <v>54</v>
      </c>
      <c r="D32" s="52"/>
      <c r="E32" s="135"/>
      <c r="F32" s="25">
        <v>0</v>
      </c>
      <c r="G32" s="85"/>
    </row>
    <row r="33" spans="2:8" ht="15" x14ac:dyDescent="0.25">
      <c r="B33" s="63" t="s">
        <v>34</v>
      </c>
      <c r="C33" s="132" t="s">
        <v>303</v>
      </c>
      <c r="D33" s="52"/>
      <c r="E33" s="135">
        <v>0.2</v>
      </c>
      <c r="F33" s="25">
        <f>E33*D23</f>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'!F26</f>
        <v>2</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95A9D33B-CC6F-4549-B3CF-C21058BFA100}">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D1135FCD-8423-4EB3-9580-39526578082A}"/>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22F7E8F5-7B91-40DF-9BE5-9FD8AE993E10}"/>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3 F56:F59 E56"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FED4F-3EA4-467C-87BD-BEEFF1E9EBEE}">
  <sheetPr>
    <tabColor theme="8" tint="-0.499984740745262"/>
    <pageSetUpPr fitToPage="1"/>
  </sheetPr>
  <dimension ref="A2:T138"/>
  <sheetViews>
    <sheetView showGridLines="0" showRowColHeaders="0" topLeftCell="B1"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'!C28</f>
        <v xml:space="preserve">Vigilante Patrimonial 12X36 – 84 H/Sem. – NOTURNO DESARMADO Ch de Turma (TERNO) </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303</v>
      </c>
      <c r="D33" s="52"/>
      <c r="E33" s="135">
        <v>0.2</v>
      </c>
      <c r="F33" s="25">
        <f>E33*D23</f>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'!F28</f>
        <v>2</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7B7A2A5B-0B43-434D-B9C7-D5EA85199E01}"/>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5A7AB992-59EB-40E8-A899-51EB59A745A7}"/>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6DDF6655-0396-4610-A224-5AB041566E18}">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1 F33 F56:F59 E56" unlockedFormula="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9F7F37-244C-426A-9BEF-36096FBD97F9}">
  <sheetPr>
    <tabColor theme="8" tint="-0.499984740745262"/>
    <pageSetUpPr fitToPage="1"/>
  </sheetPr>
  <dimension ref="A2:T138"/>
  <sheetViews>
    <sheetView showGridLines="0" showRowColHeaders="0" zoomScaleNormal="100" zoomScaleSheetLayoutView="85" workbookViewId="0">
      <selection activeCell="G37" sqref="G37"/>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'!C30</f>
        <v>Vigilante Patrimonial 12X36 – 84 H/Sem. – DIURNO ARMADO Ch de Turma + Colete</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303</v>
      </c>
      <c r="D33" s="52"/>
      <c r="E33" s="135">
        <v>0.2</v>
      </c>
      <c r="F33" s="25">
        <f>E33*D23</f>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Utensílios'!$H$16+'Equipamentos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'!F30</f>
        <v>10</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1AA36754-74BE-467E-BBAE-B4A6D2C296A2}">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DEED41DA-014E-46D8-B302-C1E044221A09}"/>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60A84669-BDF4-45CF-925A-0F5397DA0B8A}"/>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3 F56:F59 E56" unlockedFormula="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B795D-1C99-4A90-A692-FDB4494D6B04}">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'!C32</f>
        <v xml:space="preserve">Vigilante Patrimonial 12X36 – 84 H/Sem. – NOTURNO ARMADO Ch de Turma + Colete </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303</v>
      </c>
      <c r="D33" s="52"/>
      <c r="E33" s="135">
        <v>0.2</v>
      </c>
      <c r="F33" s="25">
        <f>E33*D23</f>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Utensílios'!$H$16+'Equipamentos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'!F32</f>
        <v>14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E115A142-637A-4136-AABA-9FF1FD8E354B}"/>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B9605966-91A2-435D-91D0-CC5DC488A352}"/>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768A5603-3F62-4E06-881F-C11FBFEA74E8}">
      <formula1>40543</formula1>
    </dataValidation>
  </dataValidations>
  <pageMargins left="0.23622047244094491" right="0.23622047244094491" top="0.19685039370078741" bottom="0.15748031496062992" header="0.31496062992125984" footer="0.31496062992125984"/>
  <pageSetup paperSize="9" scale="79" fitToHeight="0" orientation="portrait" r:id="rId1"/>
  <rowBreaks count="1" manualBreakCount="1">
    <brk id="67" min="1" max="5" man="1"/>
  </rowBreaks>
  <ignoredErrors>
    <ignoredError sqref="F29 F31 F33 F56:F59 E56" unlockedFormula="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47D24-F810-4B76-90A5-593ECE7F1F43}">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'!C34</f>
        <v>Vigilante Patrimonial 12X36 – 84 H/Sem. – DIURNO ARMADO c/ TERNO + Colete</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v>0</v>
      </c>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Utensílios'!$H$16+'Equipamentos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'!F34</f>
        <v>12</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3CE73353-6190-4D70-9797-7F1038030E09}">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3BF697F-0C82-4060-9BFB-57FA0F6F1ACC}"/>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86A34453-3C09-485F-A3D0-41D2853CDAC2}"/>
  </dataValidations>
  <pageMargins left="0.23622047244094491" right="0.23622047244094491" top="0.15748031496062992" bottom="0.15748031496062992" header="0.31496062992125984" footer="0.31496062992125984"/>
  <pageSetup paperSize="9" scale="79" fitToHeight="0" orientation="portrait" r:id="rId1"/>
  <rowBreaks count="2" manualBreakCount="2">
    <brk id="67" min="1" max="5" man="1"/>
    <brk id="115" min="1" max="5" man="1"/>
  </rowBreaks>
  <ignoredErrors>
    <ignoredError sqref="F29 E56:F56 F57:F59" unlockedFormula="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15C91-A34C-4BB8-9782-9FF86B6A1266}">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'!C36</f>
        <v>Vigilante Patrimonial 12X36 – 84 H/Sem. – DIURNO DESARMADO c/ TERNO</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v>0</v>
      </c>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'!F36</f>
        <v>14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F4DF4755-BEBC-4C6A-A1DB-6AD8909594C2}"/>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B30649BE-0304-4367-B3EA-483B3B3F60A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426B1EC7-5AB8-41CE-9BFC-36905844FCD9}">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56:F59 E56" unlockedFormula="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ACD01-1337-430B-A975-5C69B93B7FC4}">
  <sheetPr>
    <tabColor theme="8" tint="-0.499984740745262"/>
    <pageSetUpPr fitToPage="1"/>
  </sheetPr>
  <dimension ref="A2:T138"/>
  <sheetViews>
    <sheetView showGridLines="0" showRowColHeaders="0" zoomScaleNormal="100" zoomScaleSheetLayoutView="85" workbookViewId="0">
      <selection activeCell="G36" sqref="G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'!C38</f>
        <v>Vigilante Patrimonial 12X36 – 84 H/Sem. – NOTURNO DESARMADO c/ TERNO</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Uniformes!$G$23</f>
        <v>0</v>
      </c>
    </row>
    <row r="102" spans="2:6" x14ac:dyDescent="0.2">
      <c r="B102" s="63" t="s">
        <v>30</v>
      </c>
      <c r="C102" s="61" t="s">
        <v>355</v>
      </c>
      <c r="D102" s="62"/>
      <c r="E102" s="66"/>
      <c r="F102" s="54">
        <f>'Equipamentos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'!F38</f>
        <v>12</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F48067DA-CA14-4E55-A213-F75D43A8D3EE}">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E265ACC5-46C5-461B-A122-55D0C2E9E052}"/>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AE159E76-D400-4FBD-9433-5652B2466D85}"/>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1 F56:F59 E56" unlockedFormula="1"/>
  </ignoredError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D11F2-B15F-496B-9526-485FA89FE808}">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'!C40</f>
        <v>Vigilante Patrimonial 12X36 – 84 H/Sem. – DIURNO ARMADO + Colete</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Utensílios'!$H$16+'Equipamentos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'!F40</f>
        <v>102</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7290920B-07C2-4DBA-9C9C-1B44C87343FD}"/>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609FFD01-3523-42A4-95E1-B8815F931ADD}"/>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3459B736-B51F-46C6-9722-35EAB5472B1A}">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56:F59 E56" unlockedFormula="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4276A-BCAA-49A4-A62F-487160CBD81E}">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'!C42</f>
        <v>Vigilante Patrimonial 12X36 – 84 H/Sem. – DIURNO ARMADO + Colete (CCT Petrópolis)</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Utensílios'!$H$16+'Equipamentos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'!F42</f>
        <v>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FF7C748D-2861-448E-AAD2-D19AE5376C96}">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9367D496-F040-428B-86C9-B26A5215E321}"/>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B8EC223B-58CE-4478-A26C-4255E2A154C0}"/>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56:F59 E56" unlockedFormula="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016E4-5A88-4C20-A604-CCA2FFDC9C5D}">
  <sheetPr>
    <tabColor theme="8" tint="-0.499984740745262"/>
    <pageSetUpPr fitToPage="1"/>
  </sheetPr>
  <dimension ref="A2:T138"/>
  <sheetViews>
    <sheetView showGridLines="0" showRowColHeaders="0" zoomScaleNormal="100" zoomScaleSheetLayoutView="85" workbookViewId="0">
      <selection activeCell="U38" sqref="U38"/>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'!C44</f>
        <v>Vigilante Patrimonial 12X36 – 84 H/Sem. – DIURNO DESARMADO</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c r="F31" s="25">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'!F44</f>
        <v>16</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7668C36A-D7D2-424D-81B3-DF971727B0AD}"/>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549243C8-9E4C-4B5A-98F8-86AE30B3220F}"/>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9AE32286-09A5-4AEA-AA27-5A5AF7B75DCE}">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56:F59 E56" unlocked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4B0DB-7B45-437A-B1D1-8DDBFE168F7A}">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'!C46</f>
        <v>Vigilante Patrimonial 12X36 – 84 H/Sem. – NOTURNO ARMADO + Colete</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Utensílios'!$H$16+'Equipamentos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'!F46</f>
        <v>104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2C5F451B-0989-47DE-8946-50A24FFFDEBA}">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6876D175-F916-415C-8067-3824D570D528}"/>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16FCEF0-9D28-421E-91CB-8DFD0C9E4EB1}"/>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1 F56:F59 E56" unlockedFormula="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91401-E65B-4098-94F5-00F01A207E2E}">
  <sheetPr>
    <tabColor theme="8" tint="-0.499984740745262"/>
    <pageSetUpPr fitToPage="1"/>
  </sheetPr>
  <dimension ref="A2:T138"/>
  <sheetViews>
    <sheetView showGridLines="0" showRowColHeaders="0" zoomScaleNormal="100" zoomScaleSheetLayoutView="85" workbookViewId="0">
      <selection activeCell="F36" sqref="F36"/>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'!C48</f>
        <v>Vigilante Patrimonial 12X36 – 84 H/Sem. – NOTURNO ARMADO + Colete (CCT Petrópolis)</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Utensílios'!$H$16+'Equipamentos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'!F48</f>
        <v>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40EE0A02-5C20-4E72-81A0-05F329B3A815}"/>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16D1D1CF-895C-4FF3-B362-830709BDC1DE}"/>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436F76EB-45F9-4EE7-B050-CA53ED3780AA}">
      <formula1>40543</formula1>
    </dataValidation>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1 F56:F59 E56" unlocked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32562-9C1A-435C-B7BC-05FA0A2F9655}">
  <sheetPr>
    <tabColor theme="8" tint="-0.499984740745262"/>
    <pageSetUpPr fitToPage="1"/>
  </sheetPr>
  <dimension ref="A2:T138"/>
  <sheetViews>
    <sheetView showGridLines="0" showRowColHeaders="0" zoomScaleNormal="100" zoomScaleSheetLayoutView="85" workbookViewId="0">
      <selection activeCell="F28" sqref="F28"/>
    </sheetView>
  </sheetViews>
  <sheetFormatPr defaultRowHeight="12.75" x14ac:dyDescent="0.2"/>
  <cols>
    <col min="1" max="1" width="9.140625" style="28"/>
    <col min="2" max="2" width="12.5703125" style="28" customWidth="1"/>
    <col min="3" max="3" width="49.5703125" style="28" customWidth="1"/>
    <col min="4" max="4" width="28" style="28" customWidth="1"/>
    <col min="5" max="5" width="16.85546875" style="29" customWidth="1"/>
    <col min="6" max="6" width="17.5703125" style="30" customWidth="1"/>
    <col min="7" max="7" width="33.140625" style="28" customWidth="1"/>
    <col min="8" max="8" width="15.85546875" style="28" hidden="1" customWidth="1"/>
    <col min="9" max="9" width="3.85546875" style="28" hidden="1" customWidth="1"/>
    <col min="10" max="10" width="21.7109375" style="28" hidden="1" customWidth="1"/>
    <col min="11" max="11" width="2.5703125" style="28" hidden="1" customWidth="1"/>
    <col min="12" max="12" width="19.85546875" style="28" hidden="1" customWidth="1"/>
    <col min="13" max="13" width="2.42578125" style="28" hidden="1" customWidth="1"/>
    <col min="14" max="14" width="42.7109375" style="28" hidden="1" customWidth="1"/>
    <col min="15" max="15" width="2.28515625" style="28" hidden="1" customWidth="1"/>
    <col min="16" max="16" width="13.42578125" style="28" hidden="1" customWidth="1"/>
    <col min="17" max="17" width="2.140625" style="28" hidden="1" customWidth="1"/>
    <col min="18" max="18" width="23.42578125" style="28" hidden="1" customWidth="1"/>
    <col min="19" max="19" width="1.42578125" style="28" hidden="1" customWidth="1"/>
    <col min="20" max="20" width="19.85546875" style="28" hidden="1" customWidth="1"/>
    <col min="21" max="257" width="9.140625" style="28"/>
    <col min="258" max="258" width="12.5703125" style="28" customWidth="1"/>
    <col min="259" max="259" width="49.5703125" style="28" customWidth="1"/>
    <col min="260" max="260" width="28" style="28" customWidth="1"/>
    <col min="261" max="261" width="16.85546875" style="28" customWidth="1"/>
    <col min="262" max="262" width="17.5703125" style="28" customWidth="1"/>
    <col min="263" max="263" width="33.140625" style="28" customWidth="1"/>
    <col min="264" max="276" width="0" style="28" hidden="1" customWidth="1"/>
    <col min="277" max="513" width="9.140625" style="28"/>
    <col min="514" max="514" width="12.5703125" style="28" customWidth="1"/>
    <col min="515" max="515" width="49.5703125" style="28" customWidth="1"/>
    <col min="516" max="516" width="28" style="28" customWidth="1"/>
    <col min="517" max="517" width="16.85546875" style="28" customWidth="1"/>
    <col min="518" max="518" width="17.5703125" style="28" customWidth="1"/>
    <col min="519" max="519" width="33.140625" style="28" customWidth="1"/>
    <col min="520" max="532" width="0" style="28" hidden="1" customWidth="1"/>
    <col min="533" max="769" width="9.140625" style="28"/>
    <col min="770" max="770" width="12.5703125" style="28" customWidth="1"/>
    <col min="771" max="771" width="49.5703125" style="28" customWidth="1"/>
    <col min="772" max="772" width="28" style="28" customWidth="1"/>
    <col min="773" max="773" width="16.85546875" style="28" customWidth="1"/>
    <col min="774" max="774" width="17.5703125" style="28" customWidth="1"/>
    <col min="775" max="775" width="33.140625" style="28" customWidth="1"/>
    <col min="776" max="788" width="0" style="28" hidden="1" customWidth="1"/>
    <col min="789" max="1025" width="9.140625" style="28"/>
    <col min="1026" max="1026" width="12.5703125" style="28" customWidth="1"/>
    <col min="1027" max="1027" width="49.5703125" style="28" customWidth="1"/>
    <col min="1028" max="1028" width="28" style="28" customWidth="1"/>
    <col min="1029" max="1029" width="16.85546875" style="28" customWidth="1"/>
    <col min="1030" max="1030" width="17.5703125" style="28" customWidth="1"/>
    <col min="1031" max="1031" width="33.140625" style="28" customWidth="1"/>
    <col min="1032" max="1044" width="0" style="28" hidden="1" customWidth="1"/>
    <col min="1045" max="1281" width="9.140625" style="28"/>
    <col min="1282" max="1282" width="12.5703125" style="28" customWidth="1"/>
    <col min="1283" max="1283" width="49.5703125" style="28" customWidth="1"/>
    <col min="1284" max="1284" width="28" style="28" customWidth="1"/>
    <col min="1285" max="1285" width="16.85546875" style="28" customWidth="1"/>
    <col min="1286" max="1286" width="17.5703125" style="28" customWidth="1"/>
    <col min="1287" max="1287" width="33.140625" style="28" customWidth="1"/>
    <col min="1288" max="1300" width="0" style="28" hidden="1" customWidth="1"/>
    <col min="1301" max="1537" width="9.140625" style="28"/>
    <col min="1538" max="1538" width="12.5703125" style="28" customWidth="1"/>
    <col min="1539" max="1539" width="49.5703125" style="28" customWidth="1"/>
    <col min="1540" max="1540" width="28" style="28" customWidth="1"/>
    <col min="1541" max="1541" width="16.85546875" style="28" customWidth="1"/>
    <col min="1542" max="1542" width="17.5703125" style="28" customWidth="1"/>
    <col min="1543" max="1543" width="33.140625" style="28" customWidth="1"/>
    <col min="1544" max="1556" width="0" style="28" hidden="1" customWidth="1"/>
    <col min="1557" max="1793" width="9.140625" style="28"/>
    <col min="1794" max="1794" width="12.5703125" style="28" customWidth="1"/>
    <col min="1795" max="1795" width="49.5703125" style="28" customWidth="1"/>
    <col min="1796" max="1796" width="28" style="28" customWidth="1"/>
    <col min="1797" max="1797" width="16.85546875" style="28" customWidth="1"/>
    <col min="1798" max="1798" width="17.5703125" style="28" customWidth="1"/>
    <col min="1799" max="1799" width="33.140625" style="28" customWidth="1"/>
    <col min="1800" max="1812" width="0" style="28" hidden="1" customWidth="1"/>
    <col min="1813" max="2049" width="9.140625" style="28"/>
    <col min="2050" max="2050" width="12.5703125" style="28" customWidth="1"/>
    <col min="2051" max="2051" width="49.5703125" style="28" customWidth="1"/>
    <col min="2052" max="2052" width="28" style="28" customWidth="1"/>
    <col min="2053" max="2053" width="16.85546875" style="28" customWidth="1"/>
    <col min="2054" max="2054" width="17.5703125" style="28" customWidth="1"/>
    <col min="2055" max="2055" width="33.140625" style="28" customWidth="1"/>
    <col min="2056" max="2068" width="0" style="28" hidden="1" customWidth="1"/>
    <col min="2069" max="2305" width="9.140625" style="28"/>
    <col min="2306" max="2306" width="12.5703125" style="28" customWidth="1"/>
    <col min="2307" max="2307" width="49.5703125" style="28" customWidth="1"/>
    <col min="2308" max="2308" width="28" style="28" customWidth="1"/>
    <col min="2309" max="2309" width="16.85546875" style="28" customWidth="1"/>
    <col min="2310" max="2310" width="17.5703125" style="28" customWidth="1"/>
    <col min="2311" max="2311" width="33.140625" style="28" customWidth="1"/>
    <col min="2312" max="2324" width="0" style="28" hidden="1" customWidth="1"/>
    <col min="2325" max="2561" width="9.140625" style="28"/>
    <col min="2562" max="2562" width="12.5703125" style="28" customWidth="1"/>
    <col min="2563" max="2563" width="49.5703125" style="28" customWidth="1"/>
    <col min="2564" max="2564" width="28" style="28" customWidth="1"/>
    <col min="2565" max="2565" width="16.85546875" style="28" customWidth="1"/>
    <col min="2566" max="2566" width="17.5703125" style="28" customWidth="1"/>
    <col min="2567" max="2567" width="33.140625" style="28" customWidth="1"/>
    <col min="2568" max="2580" width="0" style="28" hidden="1" customWidth="1"/>
    <col min="2581" max="2817" width="9.140625" style="28"/>
    <col min="2818" max="2818" width="12.5703125" style="28" customWidth="1"/>
    <col min="2819" max="2819" width="49.5703125" style="28" customWidth="1"/>
    <col min="2820" max="2820" width="28" style="28" customWidth="1"/>
    <col min="2821" max="2821" width="16.85546875" style="28" customWidth="1"/>
    <col min="2822" max="2822" width="17.5703125" style="28" customWidth="1"/>
    <col min="2823" max="2823" width="33.140625" style="28" customWidth="1"/>
    <col min="2824" max="2836" width="0" style="28" hidden="1" customWidth="1"/>
    <col min="2837" max="3073" width="9.140625" style="28"/>
    <col min="3074" max="3074" width="12.5703125" style="28" customWidth="1"/>
    <col min="3075" max="3075" width="49.5703125" style="28" customWidth="1"/>
    <col min="3076" max="3076" width="28" style="28" customWidth="1"/>
    <col min="3077" max="3077" width="16.85546875" style="28" customWidth="1"/>
    <col min="3078" max="3078" width="17.5703125" style="28" customWidth="1"/>
    <col min="3079" max="3079" width="33.140625" style="28" customWidth="1"/>
    <col min="3080" max="3092" width="0" style="28" hidden="1" customWidth="1"/>
    <col min="3093" max="3329" width="9.140625" style="28"/>
    <col min="3330" max="3330" width="12.5703125" style="28" customWidth="1"/>
    <col min="3331" max="3331" width="49.5703125" style="28" customWidth="1"/>
    <col min="3332" max="3332" width="28" style="28" customWidth="1"/>
    <col min="3333" max="3333" width="16.85546875" style="28" customWidth="1"/>
    <col min="3334" max="3334" width="17.5703125" style="28" customWidth="1"/>
    <col min="3335" max="3335" width="33.140625" style="28" customWidth="1"/>
    <col min="3336" max="3348" width="0" style="28" hidden="1" customWidth="1"/>
    <col min="3349" max="3585" width="9.140625" style="28"/>
    <col min="3586" max="3586" width="12.5703125" style="28" customWidth="1"/>
    <col min="3587" max="3587" width="49.5703125" style="28" customWidth="1"/>
    <col min="3588" max="3588" width="28" style="28" customWidth="1"/>
    <col min="3589" max="3589" width="16.85546875" style="28" customWidth="1"/>
    <col min="3590" max="3590" width="17.5703125" style="28" customWidth="1"/>
    <col min="3591" max="3591" width="33.140625" style="28" customWidth="1"/>
    <col min="3592" max="3604" width="0" style="28" hidden="1" customWidth="1"/>
    <col min="3605" max="3841" width="9.140625" style="28"/>
    <col min="3842" max="3842" width="12.5703125" style="28" customWidth="1"/>
    <col min="3843" max="3843" width="49.5703125" style="28" customWidth="1"/>
    <col min="3844" max="3844" width="28" style="28" customWidth="1"/>
    <col min="3845" max="3845" width="16.85546875" style="28" customWidth="1"/>
    <col min="3846" max="3846" width="17.5703125" style="28" customWidth="1"/>
    <col min="3847" max="3847" width="33.140625" style="28" customWidth="1"/>
    <col min="3848" max="3860" width="0" style="28" hidden="1" customWidth="1"/>
    <col min="3861" max="4097" width="9.140625" style="28"/>
    <col min="4098" max="4098" width="12.5703125" style="28" customWidth="1"/>
    <col min="4099" max="4099" width="49.5703125" style="28" customWidth="1"/>
    <col min="4100" max="4100" width="28" style="28" customWidth="1"/>
    <col min="4101" max="4101" width="16.85546875" style="28" customWidth="1"/>
    <col min="4102" max="4102" width="17.5703125" style="28" customWidth="1"/>
    <col min="4103" max="4103" width="33.140625" style="28" customWidth="1"/>
    <col min="4104" max="4116" width="0" style="28" hidden="1" customWidth="1"/>
    <col min="4117" max="4353" width="9.140625" style="28"/>
    <col min="4354" max="4354" width="12.5703125" style="28" customWidth="1"/>
    <col min="4355" max="4355" width="49.5703125" style="28" customWidth="1"/>
    <col min="4356" max="4356" width="28" style="28" customWidth="1"/>
    <col min="4357" max="4357" width="16.85546875" style="28" customWidth="1"/>
    <col min="4358" max="4358" width="17.5703125" style="28" customWidth="1"/>
    <col min="4359" max="4359" width="33.140625" style="28" customWidth="1"/>
    <col min="4360" max="4372" width="0" style="28" hidden="1" customWidth="1"/>
    <col min="4373" max="4609" width="9.140625" style="28"/>
    <col min="4610" max="4610" width="12.5703125" style="28" customWidth="1"/>
    <col min="4611" max="4611" width="49.5703125" style="28" customWidth="1"/>
    <col min="4612" max="4612" width="28" style="28" customWidth="1"/>
    <col min="4613" max="4613" width="16.85546875" style="28" customWidth="1"/>
    <col min="4614" max="4614" width="17.5703125" style="28" customWidth="1"/>
    <col min="4615" max="4615" width="33.140625" style="28" customWidth="1"/>
    <col min="4616" max="4628" width="0" style="28" hidden="1" customWidth="1"/>
    <col min="4629" max="4865" width="9.140625" style="28"/>
    <col min="4866" max="4866" width="12.5703125" style="28" customWidth="1"/>
    <col min="4867" max="4867" width="49.5703125" style="28" customWidth="1"/>
    <col min="4868" max="4868" width="28" style="28" customWidth="1"/>
    <col min="4869" max="4869" width="16.85546875" style="28" customWidth="1"/>
    <col min="4870" max="4870" width="17.5703125" style="28" customWidth="1"/>
    <col min="4871" max="4871" width="33.140625" style="28" customWidth="1"/>
    <col min="4872" max="4884" width="0" style="28" hidden="1" customWidth="1"/>
    <col min="4885" max="5121" width="9.140625" style="28"/>
    <col min="5122" max="5122" width="12.5703125" style="28" customWidth="1"/>
    <col min="5123" max="5123" width="49.5703125" style="28" customWidth="1"/>
    <col min="5124" max="5124" width="28" style="28" customWidth="1"/>
    <col min="5125" max="5125" width="16.85546875" style="28" customWidth="1"/>
    <col min="5126" max="5126" width="17.5703125" style="28" customWidth="1"/>
    <col min="5127" max="5127" width="33.140625" style="28" customWidth="1"/>
    <col min="5128" max="5140" width="0" style="28" hidden="1" customWidth="1"/>
    <col min="5141" max="5377" width="9.140625" style="28"/>
    <col min="5378" max="5378" width="12.5703125" style="28" customWidth="1"/>
    <col min="5379" max="5379" width="49.5703125" style="28" customWidth="1"/>
    <col min="5380" max="5380" width="28" style="28" customWidth="1"/>
    <col min="5381" max="5381" width="16.85546875" style="28" customWidth="1"/>
    <col min="5382" max="5382" width="17.5703125" style="28" customWidth="1"/>
    <col min="5383" max="5383" width="33.140625" style="28" customWidth="1"/>
    <col min="5384" max="5396" width="0" style="28" hidden="1" customWidth="1"/>
    <col min="5397" max="5633" width="9.140625" style="28"/>
    <col min="5634" max="5634" width="12.5703125" style="28" customWidth="1"/>
    <col min="5635" max="5635" width="49.5703125" style="28" customWidth="1"/>
    <col min="5636" max="5636" width="28" style="28" customWidth="1"/>
    <col min="5637" max="5637" width="16.85546875" style="28" customWidth="1"/>
    <col min="5638" max="5638" width="17.5703125" style="28" customWidth="1"/>
    <col min="5639" max="5639" width="33.140625" style="28" customWidth="1"/>
    <col min="5640" max="5652" width="0" style="28" hidden="1" customWidth="1"/>
    <col min="5653" max="5889" width="9.140625" style="28"/>
    <col min="5890" max="5890" width="12.5703125" style="28" customWidth="1"/>
    <col min="5891" max="5891" width="49.5703125" style="28" customWidth="1"/>
    <col min="5892" max="5892" width="28" style="28" customWidth="1"/>
    <col min="5893" max="5893" width="16.85546875" style="28" customWidth="1"/>
    <col min="5894" max="5894" width="17.5703125" style="28" customWidth="1"/>
    <col min="5895" max="5895" width="33.140625" style="28" customWidth="1"/>
    <col min="5896" max="5908" width="0" style="28" hidden="1" customWidth="1"/>
    <col min="5909" max="6145" width="9.140625" style="28"/>
    <col min="6146" max="6146" width="12.5703125" style="28" customWidth="1"/>
    <col min="6147" max="6147" width="49.5703125" style="28" customWidth="1"/>
    <col min="6148" max="6148" width="28" style="28" customWidth="1"/>
    <col min="6149" max="6149" width="16.85546875" style="28" customWidth="1"/>
    <col min="6150" max="6150" width="17.5703125" style="28" customWidth="1"/>
    <col min="6151" max="6151" width="33.140625" style="28" customWidth="1"/>
    <col min="6152" max="6164" width="0" style="28" hidden="1" customWidth="1"/>
    <col min="6165" max="6401" width="9.140625" style="28"/>
    <col min="6402" max="6402" width="12.5703125" style="28" customWidth="1"/>
    <col min="6403" max="6403" width="49.5703125" style="28" customWidth="1"/>
    <col min="6404" max="6404" width="28" style="28" customWidth="1"/>
    <col min="6405" max="6405" width="16.85546875" style="28" customWidth="1"/>
    <col min="6406" max="6406" width="17.5703125" style="28" customWidth="1"/>
    <col min="6407" max="6407" width="33.140625" style="28" customWidth="1"/>
    <col min="6408" max="6420" width="0" style="28" hidden="1" customWidth="1"/>
    <col min="6421" max="6657" width="9.140625" style="28"/>
    <col min="6658" max="6658" width="12.5703125" style="28" customWidth="1"/>
    <col min="6659" max="6659" width="49.5703125" style="28" customWidth="1"/>
    <col min="6660" max="6660" width="28" style="28" customWidth="1"/>
    <col min="6661" max="6661" width="16.85546875" style="28" customWidth="1"/>
    <col min="6662" max="6662" width="17.5703125" style="28" customWidth="1"/>
    <col min="6663" max="6663" width="33.140625" style="28" customWidth="1"/>
    <col min="6664" max="6676" width="0" style="28" hidden="1" customWidth="1"/>
    <col min="6677" max="6913" width="9.140625" style="28"/>
    <col min="6914" max="6914" width="12.5703125" style="28" customWidth="1"/>
    <col min="6915" max="6915" width="49.5703125" style="28" customWidth="1"/>
    <col min="6916" max="6916" width="28" style="28" customWidth="1"/>
    <col min="6917" max="6917" width="16.85546875" style="28" customWidth="1"/>
    <col min="6918" max="6918" width="17.5703125" style="28" customWidth="1"/>
    <col min="6919" max="6919" width="33.140625" style="28" customWidth="1"/>
    <col min="6920" max="6932" width="0" style="28" hidden="1" customWidth="1"/>
    <col min="6933" max="7169" width="9.140625" style="28"/>
    <col min="7170" max="7170" width="12.5703125" style="28" customWidth="1"/>
    <col min="7171" max="7171" width="49.5703125" style="28" customWidth="1"/>
    <col min="7172" max="7172" width="28" style="28" customWidth="1"/>
    <col min="7173" max="7173" width="16.85546875" style="28" customWidth="1"/>
    <col min="7174" max="7174" width="17.5703125" style="28" customWidth="1"/>
    <col min="7175" max="7175" width="33.140625" style="28" customWidth="1"/>
    <col min="7176" max="7188" width="0" style="28" hidden="1" customWidth="1"/>
    <col min="7189" max="7425" width="9.140625" style="28"/>
    <col min="7426" max="7426" width="12.5703125" style="28" customWidth="1"/>
    <col min="7427" max="7427" width="49.5703125" style="28" customWidth="1"/>
    <col min="7428" max="7428" width="28" style="28" customWidth="1"/>
    <col min="7429" max="7429" width="16.85546875" style="28" customWidth="1"/>
    <col min="7430" max="7430" width="17.5703125" style="28" customWidth="1"/>
    <col min="7431" max="7431" width="33.140625" style="28" customWidth="1"/>
    <col min="7432" max="7444" width="0" style="28" hidden="1" customWidth="1"/>
    <col min="7445" max="7681" width="9.140625" style="28"/>
    <col min="7682" max="7682" width="12.5703125" style="28" customWidth="1"/>
    <col min="7683" max="7683" width="49.5703125" style="28" customWidth="1"/>
    <col min="7684" max="7684" width="28" style="28" customWidth="1"/>
    <col min="7685" max="7685" width="16.85546875" style="28" customWidth="1"/>
    <col min="7686" max="7686" width="17.5703125" style="28" customWidth="1"/>
    <col min="7687" max="7687" width="33.140625" style="28" customWidth="1"/>
    <col min="7688" max="7700" width="0" style="28" hidden="1" customWidth="1"/>
    <col min="7701" max="7937" width="9.140625" style="28"/>
    <col min="7938" max="7938" width="12.5703125" style="28" customWidth="1"/>
    <col min="7939" max="7939" width="49.5703125" style="28" customWidth="1"/>
    <col min="7940" max="7940" width="28" style="28" customWidth="1"/>
    <col min="7941" max="7941" width="16.85546875" style="28" customWidth="1"/>
    <col min="7942" max="7942" width="17.5703125" style="28" customWidth="1"/>
    <col min="7943" max="7943" width="33.140625" style="28" customWidth="1"/>
    <col min="7944" max="7956" width="0" style="28" hidden="1" customWidth="1"/>
    <col min="7957" max="8193" width="9.140625" style="28"/>
    <col min="8194" max="8194" width="12.5703125" style="28" customWidth="1"/>
    <col min="8195" max="8195" width="49.5703125" style="28" customWidth="1"/>
    <col min="8196" max="8196" width="28" style="28" customWidth="1"/>
    <col min="8197" max="8197" width="16.85546875" style="28" customWidth="1"/>
    <col min="8198" max="8198" width="17.5703125" style="28" customWidth="1"/>
    <col min="8199" max="8199" width="33.140625" style="28" customWidth="1"/>
    <col min="8200" max="8212" width="0" style="28" hidden="1" customWidth="1"/>
    <col min="8213" max="8449" width="9.140625" style="28"/>
    <col min="8450" max="8450" width="12.5703125" style="28" customWidth="1"/>
    <col min="8451" max="8451" width="49.5703125" style="28" customWidth="1"/>
    <col min="8452" max="8452" width="28" style="28" customWidth="1"/>
    <col min="8453" max="8453" width="16.85546875" style="28" customWidth="1"/>
    <col min="8454" max="8454" width="17.5703125" style="28" customWidth="1"/>
    <col min="8455" max="8455" width="33.140625" style="28" customWidth="1"/>
    <col min="8456" max="8468" width="0" style="28" hidden="1" customWidth="1"/>
    <col min="8469" max="8705" width="9.140625" style="28"/>
    <col min="8706" max="8706" width="12.5703125" style="28" customWidth="1"/>
    <col min="8707" max="8707" width="49.5703125" style="28" customWidth="1"/>
    <col min="8708" max="8708" width="28" style="28" customWidth="1"/>
    <col min="8709" max="8709" width="16.85546875" style="28" customWidth="1"/>
    <col min="8710" max="8710" width="17.5703125" style="28" customWidth="1"/>
    <col min="8711" max="8711" width="33.140625" style="28" customWidth="1"/>
    <col min="8712" max="8724" width="0" style="28" hidden="1" customWidth="1"/>
    <col min="8725" max="8961" width="9.140625" style="28"/>
    <col min="8962" max="8962" width="12.5703125" style="28" customWidth="1"/>
    <col min="8963" max="8963" width="49.5703125" style="28" customWidth="1"/>
    <col min="8964" max="8964" width="28" style="28" customWidth="1"/>
    <col min="8965" max="8965" width="16.85546875" style="28" customWidth="1"/>
    <col min="8966" max="8966" width="17.5703125" style="28" customWidth="1"/>
    <col min="8967" max="8967" width="33.140625" style="28" customWidth="1"/>
    <col min="8968" max="8980" width="0" style="28" hidden="1" customWidth="1"/>
    <col min="8981" max="9217" width="9.140625" style="28"/>
    <col min="9218" max="9218" width="12.5703125" style="28" customWidth="1"/>
    <col min="9219" max="9219" width="49.5703125" style="28" customWidth="1"/>
    <col min="9220" max="9220" width="28" style="28" customWidth="1"/>
    <col min="9221" max="9221" width="16.85546875" style="28" customWidth="1"/>
    <col min="9222" max="9222" width="17.5703125" style="28" customWidth="1"/>
    <col min="9223" max="9223" width="33.140625" style="28" customWidth="1"/>
    <col min="9224" max="9236" width="0" style="28" hidden="1" customWidth="1"/>
    <col min="9237" max="9473" width="9.140625" style="28"/>
    <col min="9474" max="9474" width="12.5703125" style="28" customWidth="1"/>
    <col min="9475" max="9475" width="49.5703125" style="28" customWidth="1"/>
    <col min="9476" max="9476" width="28" style="28" customWidth="1"/>
    <col min="9477" max="9477" width="16.85546875" style="28" customWidth="1"/>
    <col min="9478" max="9478" width="17.5703125" style="28" customWidth="1"/>
    <col min="9479" max="9479" width="33.140625" style="28" customWidth="1"/>
    <col min="9480" max="9492" width="0" style="28" hidden="1" customWidth="1"/>
    <col min="9493" max="9729" width="9.140625" style="28"/>
    <col min="9730" max="9730" width="12.5703125" style="28" customWidth="1"/>
    <col min="9731" max="9731" width="49.5703125" style="28" customWidth="1"/>
    <col min="9732" max="9732" width="28" style="28" customWidth="1"/>
    <col min="9733" max="9733" width="16.85546875" style="28" customWidth="1"/>
    <col min="9734" max="9734" width="17.5703125" style="28" customWidth="1"/>
    <col min="9735" max="9735" width="33.140625" style="28" customWidth="1"/>
    <col min="9736" max="9748" width="0" style="28" hidden="1" customWidth="1"/>
    <col min="9749" max="9985" width="9.140625" style="28"/>
    <col min="9986" max="9986" width="12.5703125" style="28" customWidth="1"/>
    <col min="9987" max="9987" width="49.5703125" style="28" customWidth="1"/>
    <col min="9988" max="9988" width="28" style="28" customWidth="1"/>
    <col min="9989" max="9989" width="16.85546875" style="28" customWidth="1"/>
    <col min="9990" max="9990" width="17.5703125" style="28" customWidth="1"/>
    <col min="9991" max="9991" width="33.140625" style="28" customWidth="1"/>
    <col min="9992" max="10004" width="0" style="28" hidden="1" customWidth="1"/>
    <col min="10005" max="10241" width="9.140625" style="28"/>
    <col min="10242" max="10242" width="12.5703125" style="28" customWidth="1"/>
    <col min="10243" max="10243" width="49.5703125" style="28" customWidth="1"/>
    <col min="10244" max="10244" width="28" style="28" customWidth="1"/>
    <col min="10245" max="10245" width="16.85546875" style="28" customWidth="1"/>
    <col min="10246" max="10246" width="17.5703125" style="28" customWidth="1"/>
    <col min="10247" max="10247" width="33.140625" style="28" customWidth="1"/>
    <col min="10248" max="10260" width="0" style="28" hidden="1" customWidth="1"/>
    <col min="10261" max="10497" width="9.140625" style="28"/>
    <col min="10498" max="10498" width="12.5703125" style="28" customWidth="1"/>
    <col min="10499" max="10499" width="49.5703125" style="28" customWidth="1"/>
    <col min="10500" max="10500" width="28" style="28" customWidth="1"/>
    <col min="10501" max="10501" width="16.85546875" style="28" customWidth="1"/>
    <col min="10502" max="10502" width="17.5703125" style="28" customWidth="1"/>
    <col min="10503" max="10503" width="33.140625" style="28" customWidth="1"/>
    <col min="10504" max="10516" width="0" style="28" hidden="1" customWidth="1"/>
    <col min="10517" max="10753" width="9.140625" style="28"/>
    <col min="10754" max="10754" width="12.5703125" style="28" customWidth="1"/>
    <col min="10755" max="10755" width="49.5703125" style="28" customWidth="1"/>
    <col min="10756" max="10756" width="28" style="28" customWidth="1"/>
    <col min="10757" max="10757" width="16.85546875" style="28" customWidth="1"/>
    <col min="10758" max="10758" width="17.5703125" style="28" customWidth="1"/>
    <col min="10759" max="10759" width="33.140625" style="28" customWidth="1"/>
    <col min="10760" max="10772" width="0" style="28" hidden="1" customWidth="1"/>
    <col min="10773" max="11009" width="9.140625" style="28"/>
    <col min="11010" max="11010" width="12.5703125" style="28" customWidth="1"/>
    <col min="11011" max="11011" width="49.5703125" style="28" customWidth="1"/>
    <col min="11012" max="11012" width="28" style="28" customWidth="1"/>
    <col min="11013" max="11013" width="16.85546875" style="28" customWidth="1"/>
    <col min="11014" max="11014" width="17.5703125" style="28" customWidth="1"/>
    <col min="11015" max="11015" width="33.140625" style="28" customWidth="1"/>
    <col min="11016" max="11028" width="0" style="28" hidden="1" customWidth="1"/>
    <col min="11029" max="11265" width="9.140625" style="28"/>
    <col min="11266" max="11266" width="12.5703125" style="28" customWidth="1"/>
    <col min="11267" max="11267" width="49.5703125" style="28" customWidth="1"/>
    <col min="11268" max="11268" width="28" style="28" customWidth="1"/>
    <col min="11269" max="11269" width="16.85546875" style="28" customWidth="1"/>
    <col min="11270" max="11270" width="17.5703125" style="28" customWidth="1"/>
    <col min="11271" max="11271" width="33.140625" style="28" customWidth="1"/>
    <col min="11272" max="11284" width="0" style="28" hidden="1" customWidth="1"/>
    <col min="11285" max="11521" width="9.140625" style="28"/>
    <col min="11522" max="11522" width="12.5703125" style="28" customWidth="1"/>
    <col min="11523" max="11523" width="49.5703125" style="28" customWidth="1"/>
    <col min="11524" max="11524" width="28" style="28" customWidth="1"/>
    <col min="11525" max="11525" width="16.85546875" style="28" customWidth="1"/>
    <col min="11526" max="11526" width="17.5703125" style="28" customWidth="1"/>
    <col min="11527" max="11527" width="33.140625" style="28" customWidth="1"/>
    <col min="11528" max="11540" width="0" style="28" hidden="1" customWidth="1"/>
    <col min="11541" max="11777" width="9.140625" style="28"/>
    <col min="11778" max="11778" width="12.5703125" style="28" customWidth="1"/>
    <col min="11779" max="11779" width="49.5703125" style="28" customWidth="1"/>
    <col min="11780" max="11780" width="28" style="28" customWidth="1"/>
    <col min="11781" max="11781" width="16.85546875" style="28" customWidth="1"/>
    <col min="11782" max="11782" width="17.5703125" style="28" customWidth="1"/>
    <col min="11783" max="11783" width="33.140625" style="28" customWidth="1"/>
    <col min="11784" max="11796" width="0" style="28" hidden="1" customWidth="1"/>
    <col min="11797" max="12033" width="9.140625" style="28"/>
    <col min="12034" max="12034" width="12.5703125" style="28" customWidth="1"/>
    <col min="12035" max="12035" width="49.5703125" style="28" customWidth="1"/>
    <col min="12036" max="12036" width="28" style="28" customWidth="1"/>
    <col min="12037" max="12037" width="16.85546875" style="28" customWidth="1"/>
    <col min="12038" max="12038" width="17.5703125" style="28" customWidth="1"/>
    <col min="12039" max="12039" width="33.140625" style="28" customWidth="1"/>
    <col min="12040" max="12052" width="0" style="28" hidden="1" customWidth="1"/>
    <col min="12053" max="12289" width="9.140625" style="28"/>
    <col min="12290" max="12290" width="12.5703125" style="28" customWidth="1"/>
    <col min="12291" max="12291" width="49.5703125" style="28" customWidth="1"/>
    <col min="12292" max="12292" width="28" style="28" customWidth="1"/>
    <col min="12293" max="12293" width="16.85546875" style="28" customWidth="1"/>
    <col min="12294" max="12294" width="17.5703125" style="28" customWidth="1"/>
    <col min="12295" max="12295" width="33.140625" style="28" customWidth="1"/>
    <col min="12296" max="12308" width="0" style="28" hidden="1" customWidth="1"/>
    <col min="12309" max="12545" width="9.140625" style="28"/>
    <col min="12546" max="12546" width="12.5703125" style="28" customWidth="1"/>
    <col min="12547" max="12547" width="49.5703125" style="28" customWidth="1"/>
    <col min="12548" max="12548" width="28" style="28" customWidth="1"/>
    <col min="12549" max="12549" width="16.85546875" style="28" customWidth="1"/>
    <col min="12550" max="12550" width="17.5703125" style="28" customWidth="1"/>
    <col min="12551" max="12551" width="33.140625" style="28" customWidth="1"/>
    <col min="12552" max="12564" width="0" style="28" hidden="1" customWidth="1"/>
    <col min="12565" max="12801" width="9.140625" style="28"/>
    <col min="12802" max="12802" width="12.5703125" style="28" customWidth="1"/>
    <col min="12803" max="12803" width="49.5703125" style="28" customWidth="1"/>
    <col min="12804" max="12804" width="28" style="28" customWidth="1"/>
    <col min="12805" max="12805" width="16.85546875" style="28" customWidth="1"/>
    <col min="12806" max="12806" width="17.5703125" style="28" customWidth="1"/>
    <col min="12807" max="12807" width="33.140625" style="28" customWidth="1"/>
    <col min="12808" max="12820" width="0" style="28" hidden="1" customWidth="1"/>
    <col min="12821" max="13057" width="9.140625" style="28"/>
    <col min="13058" max="13058" width="12.5703125" style="28" customWidth="1"/>
    <col min="13059" max="13059" width="49.5703125" style="28" customWidth="1"/>
    <col min="13060" max="13060" width="28" style="28" customWidth="1"/>
    <col min="13061" max="13061" width="16.85546875" style="28" customWidth="1"/>
    <col min="13062" max="13062" width="17.5703125" style="28" customWidth="1"/>
    <col min="13063" max="13063" width="33.140625" style="28" customWidth="1"/>
    <col min="13064" max="13076" width="0" style="28" hidden="1" customWidth="1"/>
    <col min="13077" max="13313" width="9.140625" style="28"/>
    <col min="13314" max="13314" width="12.5703125" style="28" customWidth="1"/>
    <col min="13315" max="13315" width="49.5703125" style="28" customWidth="1"/>
    <col min="13316" max="13316" width="28" style="28" customWidth="1"/>
    <col min="13317" max="13317" width="16.85546875" style="28" customWidth="1"/>
    <col min="13318" max="13318" width="17.5703125" style="28" customWidth="1"/>
    <col min="13319" max="13319" width="33.140625" style="28" customWidth="1"/>
    <col min="13320" max="13332" width="0" style="28" hidden="1" customWidth="1"/>
    <col min="13333" max="13569" width="9.140625" style="28"/>
    <col min="13570" max="13570" width="12.5703125" style="28" customWidth="1"/>
    <col min="13571" max="13571" width="49.5703125" style="28" customWidth="1"/>
    <col min="13572" max="13572" width="28" style="28" customWidth="1"/>
    <col min="13573" max="13573" width="16.85546875" style="28" customWidth="1"/>
    <col min="13574" max="13574" width="17.5703125" style="28" customWidth="1"/>
    <col min="13575" max="13575" width="33.140625" style="28" customWidth="1"/>
    <col min="13576" max="13588" width="0" style="28" hidden="1" customWidth="1"/>
    <col min="13589" max="13825" width="9.140625" style="28"/>
    <col min="13826" max="13826" width="12.5703125" style="28" customWidth="1"/>
    <col min="13827" max="13827" width="49.5703125" style="28" customWidth="1"/>
    <col min="13828" max="13828" width="28" style="28" customWidth="1"/>
    <col min="13829" max="13829" width="16.85546875" style="28" customWidth="1"/>
    <col min="13830" max="13830" width="17.5703125" style="28" customWidth="1"/>
    <col min="13831" max="13831" width="33.140625" style="28" customWidth="1"/>
    <col min="13832" max="13844" width="0" style="28" hidden="1" customWidth="1"/>
    <col min="13845" max="14081" width="9.140625" style="28"/>
    <col min="14082" max="14082" width="12.5703125" style="28" customWidth="1"/>
    <col min="14083" max="14083" width="49.5703125" style="28" customWidth="1"/>
    <col min="14084" max="14084" width="28" style="28" customWidth="1"/>
    <col min="14085" max="14085" width="16.85546875" style="28" customWidth="1"/>
    <col min="14086" max="14086" width="17.5703125" style="28" customWidth="1"/>
    <col min="14087" max="14087" width="33.140625" style="28" customWidth="1"/>
    <col min="14088" max="14100" width="0" style="28" hidden="1" customWidth="1"/>
    <col min="14101" max="14337" width="9.140625" style="28"/>
    <col min="14338" max="14338" width="12.5703125" style="28" customWidth="1"/>
    <col min="14339" max="14339" width="49.5703125" style="28" customWidth="1"/>
    <col min="14340" max="14340" width="28" style="28" customWidth="1"/>
    <col min="14341" max="14341" width="16.85546875" style="28" customWidth="1"/>
    <col min="14342" max="14342" width="17.5703125" style="28" customWidth="1"/>
    <col min="14343" max="14343" width="33.140625" style="28" customWidth="1"/>
    <col min="14344" max="14356" width="0" style="28" hidden="1" customWidth="1"/>
    <col min="14357" max="14593" width="9.140625" style="28"/>
    <col min="14594" max="14594" width="12.5703125" style="28" customWidth="1"/>
    <col min="14595" max="14595" width="49.5703125" style="28" customWidth="1"/>
    <col min="14596" max="14596" width="28" style="28" customWidth="1"/>
    <col min="14597" max="14597" width="16.85546875" style="28" customWidth="1"/>
    <col min="14598" max="14598" width="17.5703125" style="28" customWidth="1"/>
    <col min="14599" max="14599" width="33.140625" style="28" customWidth="1"/>
    <col min="14600" max="14612" width="0" style="28" hidden="1" customWidth="1"/>
    <col min="14613" max="14849" width="9.140625" style="28"/>
    <col min="14850" max="14850" width="12.5703125" style="28" customWidth="1"/>
    <col min="14851" max="14851" width="49.5703125" style="28" customWidth="1"/>
    <col min="14852" max="14852" width="28" style="28" customWidth="1"/>
    <col min="14853" max="14853" width="16.85546875" style="28" customWidth="1"/>
    <col min="14854" max="14854" width="17.5703125" style="28" customWidth="1"/>
    <col min="14855" max="14855" width="33.140625" style="28" customWidth="1"/>
    <col min="14856" max="14868" width="0" style="28" hidden="1" customWidth="1"/>
    <col min="14869" max="15105" width="9.140625" style="28"/>
    <col min="15106" max="15106" width="12.5703125" style="28" customWidth="1"/>
    <col min="15107" max="15107" width="49.5703125" style="28" customWidth="1"/>
    <col min="15108" max="15108" width="28" style="28" customWidth="1"/>
    <col min="15109" max="15109" width="16.85546875" style="28" customWidth="1"/>
    <col min="15110" max="15110" width="17.5703125" style="28" customWidth="1"/>
    <col min="15111" max="15111" width="33.140625" style="28" customWidth="1"/>
    <col min="15112" max="15124" width="0" style="28" hidden="1" customWidth="1"/>
    <col min="15125" max="15361" width="9.140625" style="28"/>
    <col min="15362" max="15362" width="12.5703125" style="28" customWidth="1"/>
    <col min="15363" max="15363" width="49.5703125" style="28" customWidth="1"/>
    <col min="15364" max="15364" width="28" style="28" customWidth="1"/>
    <col min="15365" max="15365" width="16.85546875" style="28" customWidth="1"/>
    <col min="15366" max="15366" width="17.5703125" style="28" customWidth="1"/>
    <col min="15367" max="15367" width="33.140625" style="28" customWidth="1"/>
    <col min="15368" max="15380" width="0" style="28" hidden="1" customWidth="1"/>
    <col min="15381" max="15617" width="9.140625" style="28"/>
    <col min="15618" max="15618" width="12.5703125" style="28" customWidth="1"/>
    <col min="15619" max="15619" width="49.5703125" style="28" customWidth="1"/>
    <col min="15620" max="15620" width="28" style="28" customWidth="1"/>
    <col min="15621" max="15621" width="16.85546875" style="28" customWidth="1"/>
    <col min="15622" max="15622" width="17.5703125" style="28" customWidth="1"/>
    <col min="15623" max="15623" width="33.140625" style="28" customWidth="1"/>
    <col min="15624" max="15636" width="0" style="28" hidden="1" customWidth="1"/>
    <col min="15637" max="15873" width="9.140625" style="28"/>
    <col min="15874" max="15874" width="12.5703125" style="28" customWidth="1"/>
    <col min="15875" max="15875" width="49.5703125" style="28" customWidth="1"/>
    <col min="15876" max="15876" width="28" style="28" customWidth="1"/>
    <col min="15877" max="15877" width="16.85546875" style="28" customWidth="1"/>
    <col min="15878" max="15878" width="17.5703125" style="28" customWidth="1"/>
    <col min="15879" max="15879" width="33.140625" style="28" customWidth="1"/>
    <col min="15880" max="15892" width="0" style="28" hidden="1" customWidth="1"/>
    <col min="15893" max="16129" width="9.140625" style="28"/>
    <col min="16130" max="16130" width="12.5703125" style="28" customWidth="1"/>
    <col min="16131" max="16131" width="49.5703125" style="28" customWidth="1"/>
    <col min="16132" max="16132" width="28" style="28" customWidth="1"/>
    <col min="16133" max="16133" width="16.85546875" style="28" customWidth="1"/>
    <col min="16134" max="16134" width="17.5703125" style="28" customWidth="1"/>
    <col min="16135" max="16135" width="33.140625" style="28" customWidth="1"/>
    <col min="16136" max="16148" width="0" style="28" hidden="1" customWidth="1"/>
    <col min="16149" max="16384" width="9.140625" style="28"/>
  </cols>
  <sheetData>
    <row r="2" spans="1:6" ht="24.75" customHeight="1" x14ac:dyDescent="0.2">
      <c r="B2" s="509" t="str">
        <f>'Resumo '!C50</f>
        <v>Vigilante Patrimonial 12X36 – 84 H/Sem. – NOTURNO  DESARMADO</v>
      </c>
      <c r="C2" s="509"/>
      <c r="D2" s="509"/>
      <c r="E2" s="509"/>
      <c r="F2" s="509"/>
    </row>
    <row r="4" spans="1:6" ht="35.25" customHeight="1" x14ac:dyDescent="0.2">
      <c r="B4" s="465" t="s">
        <v>298</v>
      </c>
      <c r="C4" s="466"/>
      <c r="D4" s="466"/>
      <c r="E4" s="466"/>
      <c r="F4" s="467"/>
    </row>
    <row r="6" spans="1:6" s="23" customFormat="1" ht="18" x14ac:dyDescent="0.25">
      <c r="A6" s="470" t="s">
        <v>6</v>
      </c>
      <c r="B6" s="470"/>
      <c r="C6" s="470"/>
      <c r="D6" s="470"/>
      <c r="E6" s="470"/>
      <c r="F6" s="470"/>
    </row>
    <row r="7" spans="1:6" s="23" customFormat="1" ht="15.75" x14ac:dyDescent="0.25">
      <c r="A7" s="2"/>
      <c r="B7" s="471" t="s">
        <v>7</v>
      </c>
      <c r="C7" s="471"/>
      <c r="D7" s="471"/>
      <c r="E7" s="471"/>
      <c r="F7" s="471"/>
    </row>
    <row r="8" spans="1:6" s="23" customFormat="1" ht="15" x14ac:dyDescent="0.25">
      <c r="A8" s="2"/>
      <c r="B8" s="472" t="s">
        <v>8</v>
      </c>
      <c r="C8" s="473"/>
      <c r="D8" s="3" t="s">
        <v>9</v>
      </c>
      <c r="E8" s="3" t="s">
        <v>10</v>
      </c>
      <c r="F8" s="20" t="s">
        <v>11</v>
      </c>
    </row>
    <row r="9" spans="1:6" s="23" customFormat="1" ht="15" x14ac:dyDescent="0.25">
      <c r="A9" s="2"/>
      <c r="B9" s="474" t="s">
        <v>299</v>
      </c>
      <c r="C9" s="474"/>
      <c r="D9" s="4"/>
      <c r="E9" s="5"/>
      <c r="F9" s="21"/>
    </row>
    <row r="10" spans="1:6" s="23" customFormat="1" ht="15" x14ac:dyDescent="0.25">
      <c r="A10" s="2"/>
      <c r="B10" s="6" t="s">
        <v>12</v>
      </c>
      <c r="C10" s="6"/>
      <c r="D10" s="6" t="s">
        <v>13</v>
      </c>
      <c r="E10" s="250"/>
      <c r="F10" s="127" t="s">
        <v>14</v>
      </c>
    </row>
    <row r="11" spans="1:6" s="23" customFormat="1" ht="15" x14ac:dyDescent="0.25">
      <c r="A11" s="2"/>
      <c r="B11" s="475" t="s">
        <v>128</v>
      </c>
      <c r="C11" s="475"/>
      <c r="D11" s="7" t="s">
        <v>133</v>
      </c>
      <c r="E11" s="249"/>
      <c r="F11" s="128" t="s">
        <v>129</v>
      </c>
    </row>
    <row r="12" spans="1:6" s="23" customFormat="1" ht="15" x14ac:dyDescent="0.25">
      <c r="A12" s="2"/>
      <c r="B12" s="476" t="s">
        <v>15</v>
      </c>
      <c r="C12" s="476"/>
      <c r="D12" s="8" t="s">
        <v>16</v>
      </c>
      <c r="E12" s="477" t="s">
        <v>17</v>
      </c>
      <c r="F12" s="477"/>
    </row>
    <row r="13" spans="1:6" s="23" customFormat="1" ht="15" x14ac:dyDescent="0.25">
      <c r="A13" s="2"/>
      <c r="B13" s="478"/>
      <c r="C13" s="478"/>
      <c r="D13" s="9"/>
      <c r="E13" s="479"/>
      <c r="F13" s="479"/>
    </row>
    <row r="14" spans="1:6" s="23" customFormat="1" ht="16.5" thickBot="1" x14ac:dyDescent="0.3">
      <c r="A14" s="2"/>
      <c r="B14" s="480" t="s">
        <v>18</v>
      </c>
      <c r="C14" s="480"/>
      <c r="D14" s="480"/>
      <c r="E14" s="480"/>
      <c r="F14" s="480"/>
    </row>
    <row r="15" spans="1:6" s="23" customFormat="1" ht="15.75" thickBot="1" x14ac:dyDescent="0.3">
      <c r="A15" s="2"/>
      <c r="B15" s="10" t="s">
        <v>19</v>
      </c>
      <c r="C15" s="10"/>
      <c r="D15" s="10" t="s">
        <v>20</v>
      </c>
      <c r="E15" s="19"/>
      <c r="F15" s="22" t="s">
        <v>21</v>
      </c>
    </row>
    <row r="16" spans="1:6" s="23" customFormat="1" ht="15" x14ac:dyDescent="0.25">
      <c r="A16" s="2"/>
      <c r="B16" s="11"/>
      <c r="C16" s="166"/>
      <c r="D16" s="481" t="s">
        <v>22</v>
      </c>
      <c r="E16" s="482"/>
      <c r="F16" s="483"/>
    </row>
    <row r="17" spans="1:6" s="23" customFormat="1" ht="15.75" thickBot="1" x14ac:dyDescent="0.3">
      <c r="A17" s="2"/>
      <c r="B17" s="12"/>
      <c r="C17" s="13" t="s">
        <v>23</v>
      </c>
      <c r="D17" s="468"/>
      <c r="E17" s="469"/>
      <c r="F17" s="469"/>
    </row>
    <row r="18" spans="1:6" s="23" customFormat="1" ht="15" x14ac:dyDescent="0.25">
      <c r="A18" s="2"/>
      <c r="B18" s="14"/>
      <c r="C18" s="136"/>
      <c r="D18" s="498" t="s">
        <v>46</v>
      </c>
      <c r="E18" s="499"/>
      <c r="F18" s="500"/>
    </row>
    <row r="19" spans="1:6" s="23" customFormat="1" ht="15.75" thickBot="1" x14ac:dyDescent="0.3">
      <c r="A19" s="2"/>
      <c r="B19" s="12"/>
      <c r="C19" s="13" t="s">
        <v>47</v>
      </c>
      <c r="D19" s="507"/>
      <c r="E19" s="508"/>
      <c r="F19" s="508"/>
    </row>
    <row r="20" spans="1:6" s="23" customFormat="1" ht="15" x14ac:dyDescent="0.25">
      <c r="A20" s="2"/>
      <c r="B20" s="14"/>
      <c r="C20" s="15"/>
      <c r="D20" s="498" t="s">
        <v>24</v>
      </c>
      <c r="E20" s="499"/>
      <c r="F20" s="500"/>
    </row>
    <row r="21" spans="1:6" s="23" customFormat="1" ht="15.75" thickBot="1" x14ac:dyDescent="0.3">
      <c r="A21" s="2"/>
      <c r="B21" s="16"/>
      <c r="C21" s="17" t="s">
        <v>25</v>
      </c>
      <c r="D21" s="510"/>
      <c r="E21" s="511"/>
      <c r="F21" s="511"/>
    </row>
    <row r="22" spans="1:6" s="23" customFormat="1" ht="15" x14ac:dyDescent="0.25">
      <c r="A22" s="2"/>
      <c r="B22" s="18" t="s">
        <v>26</v>
      </c>
      <c r="C22" s="18"/>
      <c r="D22" s="498" t="s">
        <v>27</v>
      </c>
      <c r="E22" s="499"/>
      <c r="F22" s="500"/>
    </row>
    <row r="23" spans="1:6" s="23" customFormat="1" ht="15.75" thickBot="1" x14ac:dyDescent="0.3">
      <c r="A23" s="2"/>
      <c r="B23" s="514">
        <v>0</v>
      </c>
      <c r="C23" s="515"/>
      <c r="D23" s="514">
        <v>0</v>
      </c>
      <c r="E23" s="516"/>
      <c r="F23" s="515"/>
    </row>
    <row r="24" spans="1:6" x14ac:dyDescent="0.2">
      <c r="B24" s="86"/>
      <c r="C24" s="86"/>
      <c r="D24" s="86"/>
      <c r="E24" s="87"/>
    </row>
    <row r="25" spans="1:6" x14ac:dyDescent="0.2">
      <c r="B25" s="517"/>
      <c r="C25" s="517"/>
      <c r="D25" s="517"/>
      <c r="E25" s="517"/>
      <c r="F25" s="517"/>
    </row>
    <row r="26" spans="1:6" x14ac:dyDescent="0.2">
      <c r="B26" s="484" t="s">
        <v>48</v>
      </c>
      <c r="C26" s="484"/>
      <c r="D26" s="484"/>
      <c r="E26" s="484"/>
      <c r="F26" s="484"/>
    </row>
    <row r="27" spans="1:6" x14ac:dyDescent="0.2">
      <c r="B27" s="63">
        <v>1</v>
      </c>
      <c r="C27" s="243" t="s">
        <v>49</v>
      </c>
      <c r="D27" s="58"/>
      <c r="E27" s="63" t="s">
        <v>45</v>
      </c>
      <c r="F27" s="49" t="s">
        <v>50</v>
      </c>
    </row>
    <row r="28" spans="1:6" x14ac:dyDescent="0.2">
      <c r="B28" s="63" t="s">
        <v>28</v>
      </c>
      <c r="C28" s="61" t="s">
        <v>29</v>
      </c>
      <c r="D28" s="52"/>
      <c r="E28" s="133"/>
      <c r="F28" s="25">
        <v>0</v>
      </c>
    </row>
    <row r="29" spans="1:6" ht="15" x14ac:dyDescent="0.25">
      <c r="B29" s="63" t="s">
        <v>30</v>
      </c>
      <c r="C29" s="61" t="s">
        <v>51</v>
      </c>
      <c r="D29" s="52"/>
      <c r="E29" s="134">
        <v>0.3</v>
      </c>
      <c r="F29" s="25">
        <f>F28*E29</f>
        <v>0</v>
      </c>
    </row>
    <row r="30" spans="1:6" ht="15" x14ac:dyDescent="0.25">
      <c r="B30" s="63" t="s">
        <v>31</v>
      </c>
      <c r="C30" s="61" t="s">
        <v>52</v>
      </c>
      <c r="D30" s="52"/>
      <c r="E30" s="134"/>
      <c r="F30" s="25">
        <v>0</v>
      </c>
    </row>
    <row r="31" spans="1:6" ht="15" x14ac:dyDescent="0.25">
      <c r="B31" s="63" t="s">
        <v>32</v>
      </c>
      <c r="C31" s="51" t="s">
        <v>53</v>
      </c>
      <c r="D31" s="52"/>
      <c r="E31" s="135">
        <v>0.2</v>
      </c>
      <c r="F31" s="25">
        <f>((((F$28+$F$29+F$30)/220*8*16)*E31))</f>
        <v>0</v>
      </c>
    </row>
    <row r="32" spans="1:6" ht="15" x14ac:dyDescent="0.25">
      <c r="B32" s="56" t="s">
        <v>33</v>
      </c>
      <c r="C32" s="51" t="s">
        <v>54</v>
      </c>
      <c r="D32" s="52"/>
      <c r="E32" s="135"/>
      <c r="F32" s="25">
        <v>0</v>
      </c>
    </row>
    <row r="33" spans="2:8" ht="15" x14ac:dyDescent="0.25">
      <c r="B33" s="63" t="s">
        <v>34</v>
      </c>
      <c r="C33" s="132" t="s">
        <v>356</v>
      </c>
      <c r="D33" s="52"/>
      <c r="E33" s="135"/>
      <c r="F33" s="25">
        <v>0</v>
      </c>
    </row>
    <row r="34" spans="2:8" ht="15" x14ac:dyDescent="0.25">
      <c r="B34" s="56"/>
      <c r="C34" s="61"/>
      <c r="D34" s="52"/>
      <c r="E34" s="84"/>
      <c r="F34" s="108"/>
    </row>
    <row r="35" spans="2:8" ht="15" x14ac:dyDescent="0.25">
      <c r="B35" s="485" t="s">
        <v>55</v>
      </c>
      <c r="C35" s="486"/>
      <c r="D35" s="487"/>
      <c r="E35" s="83"/>
      <c r="F35" s="49">
        <f>SUM(F28:F33)</f>
        <v>0</v>
      </c>
    </row>
    <row r="36" spans="2:8" x14ac:dyDescent="0.2">
      <c r="B36" s="59"/>
      <c r="C36" s="59"/>
      <c r="D36" s="59"/>
      <c r="E36" s="59"/>
      <c r="F36" s="60"/>
      <c r="G36" s="85"/>
    </row>
    <row r="37" spans="2:8" x14ac:dyDescent="0.2">
      <c r="B37" s="484" t="s">
        <v>56</v>
      </c>
      <c r="C37" s="484"/>
      <c r="D37" s="484"/>
      <c r="E37" s="484"/>
      <c r="F37" s="484"/>
    </row>
    <row r="38" spans="2:8" x14ac:dyDescent="0.2">
      <c r="B38" s="485" t="s">
        <v>57</v>
      </c>
      <c r="C38" s="486"/>
      <c r="D38" s="487"/>
      <c r="E38" s="63" t="s">
        <v>45</v>
      </c>
      <c r="F38" s="49" t="s">
        <v>50</v>
      </c>
    </row>
    <row r="39" spans="2:8" x14ac:dyDescent="0.2">
      <c r="B39" s="63" t="s">
        <v>28</v>
      </c>
      <c r="C39" s="61" t="s">
        <v>58</v>
      </c>
      <c r="D39" s="52"/>
      <c r="E39" s="109">
        <f>'Encargos_Rescisão_Prof Ausente'!E4</f>
        <v>8.3333333333333329E-2</v>
      </c>
      <c r="F39" s="82">
        <f>$F$35*E39</f>
        <v>0</v>
      </c>
    </row>
    <row r="40" spans="2:8" x14ac:dyDescent="0.2">
      <c r="B40" s="63" t="s">
        <v>30</v>
      </c>
      <c r="C40" s="51" t="s">
        <v>59</v>
      </c>
      <c r="D40" s="52"/>
      <c r="E40" s="109">
        <f>'Encargos_Rescisão_Prof Ausente'!E5</f>
        <v>0.121</v>
      </c>
      <c r="F40" s="82">
        <f t="shared" ref="F40:F41" si="0">$F$35*E40</f>
        <v>0</v>
      </c>
    </row>
    <row r="41" spans="2:8" ht="26.25" customHeight="1" x14ac:dyDescent="0.2">
      <c r="B41" s="67" t="s">
        <v>31</v>
      </c>
      <c r="C41" s="512" t="s">
        <v>60</v>
      </c>
      <c r="D41" s="513"/>
      <c r="E41" s="109">
        <f>'Encargos_Rescisão_Prof Ausente'!E6</f>
        <v>6.9064666666666663E-2</v>
      </c>
      <c r="F41" s="82">
        <f t="shared" si="0"/>
        <v>0</v>
      </c>
    </row>
    <row r="42" spans="2:8" x14ac:dyDescent="0.2">
      <c r="B42" s="485" t="s">
        <v>61</v>
      </c>
      <c r="C42" s="486"/>
      <c r="D42" s="487"/>
      <c r="E42" s="64"/>
      <c r="F42" s="49">
        <f>SUM(F39:F41)</f>
        <v>0</v>
      </c>
    </row>
    <row r="43" spans="2:8" x14ac:dyDescent="0.2">
      <c r="B43" s="464"/>
      <c r="C43" s="464"/>
      <c r="D43" s="464"/>
      <c r="E43" s="464"/>
      <c r="F43" s="464"/>
    </row>
    <row r="44" spans="2:8" x14ac:dyDescent="0.2">
      <c r="B44" s="501" t="s">
        <v>62</v>
      </c>
      <c r="C44" s="502"/>
      <c r="D44" s="503"/>
      <c r="E44" s="63" t="s">
        <v>45</v>
      </c>
      <c r="F44" s="49" t="s">
        <v>50</v>
      </c>
      <c r="G44" s="80"/>
      <c r="H44" s="81"/>
    </row>
    <row r="45" spans="2:8" x14ac:dyDescent="0.2">
      <c r="B45" s="63" t="s">
        <v>28</v>
      </c>
      <c r="C45" s="61" t="s">
        <v>63</v>
      </c>
      <c r="D45" s="52"/>
      <c r="E45" s="129">
        <f>'Encargos_Rescisão_Prof Ausente'!E10</f>
        <v>0.2</v>
      </c>
      <c r="F45" s="54">
        <f t="shared" ref="F45:F52" si="1">E45*$F$35</f>
        <v>0</v>
      </c>
      <c r="G45" s="119"/>
      <c r="H45" s="81"/>
    </row>
    <row r="46" spans="2:8" x14ac:dyDescent="0.2">
      <c r="B46" s="63" t="s">
        <v>30</v>
      </c>
      <c r="C46" s="61" t="s">
        <v>64</v>
      </c>
      <c r="D46" s="52"/>
      <c r="E46" s="129">
        <f>'Encargos_Rescisão_Prof Ausente'!E11</f>
        <v>2.5000000000000001E-2</v>
      </c>
      <c r="F46" s="54">
        <f t="shared" si="1"/>
        <v>0</v>
      </c>
      <c r="G46" s="80"/>
    </row>
    <row r="47" spans="2:8" x14ac:dyDescent="0.2">
      <c r="B47" s="63" t="s">
        <v>31</v>
      </c>
      <c r="C47" s="61" t="s">
        <v>65</v>
      </c>
      <c r="D47" s="52"/>
      <c r="E47" s="129">
        <f>'Encargos_Rescisão_Prof Ausente'!E12</f>
        <v>0</v>
      </c>
      <c r="F47" s="54">
        <f t="shared" si="1"/>
        <v>0</v>
      </c>
      <c r="G47" s="80"/>
    </row>
    <row r="48" spans="2:8" x14ac:dyDescent="0.2">
      <c r="B48" s="63" t="s">
        <v>32</v>
      </c>
      <c r="C48" s="61" t="s">
        <v>66</v>
      </c>
      <c r="D48" s="62"/>
      <c r="E48" s="129">
        <f>'Encargos_Rescisão_Prof Ausente'!E13</f>
        <v>1.4999999999999999E-2</v>
      </c>
      <c r="F48" s="54">
        <f t="shared" si="1"/>
        <v>0</v>
      </c>
    </row>
    <row r="49" spans="2:7" x14ac:dyDescent="0.2">
      <c r="B49" s="63" t="s">
        <v>33</v>
      </c>
      <c r="C49" s="61" t="s">
        <v>67</v>
      </c>
      <c r="D49" s="52"/>
      <c r="E49" s="129">
        <f>'Encargos_Rescisão_Prof Ausente'!E14</f>
        <v>0.01</v>
      </c>
      <c r="F49" s="54">
        <f t="shared" si="1"/>
        <v>0</v>
      </c>
    </row>
    <row r="50" spans="2:7" x14ac:dyDescent="0.2">
      <c r="B50" s="63" t="s">
        <v>34</v>
      </c>
      <c r="C50" s="61" t="s">
        <v>68</v>
      </c>
      <c r="D50" s="52"/>
      <c r="E50" s="129">
        <f>'Encargos_Rescisão_Prof Ausente'!E15</f>
        <v>6.0000000000000001E-3</v>
      </c>
      <c r="F50" s="54">
        <f t="shared" si="1"/>
        <v>0</v>
      </c>
    </row>
    <row r="51" spans="2:7" x14ac:dyDescent="0.2">
      <c r="B51" s="63" t="s">
        <v>35</v>
      </c>
      <c r="C51" s="61" t="s">
        <v>69</v>
      </c>
      <c r="D51" s="52"/>
      <c r="E51" s="129">
        <f>'Encargos_Rescisão_Prof Ausente'!E16</f>
        <v>2E-3</v>
      </c>
      <c r="F51" s="54">
        <f t="shared" si="1"/>
        <v>0</v>
      </c>
    </row>
    <row r="52" spans="2:7" x14ac:dyDescent="0.2">
      <c r="B52" s="63" t="s">
        <v>36</v>
      </c>
      <c r="C52" s="61" t="s">
        <v>70</v>
      </c>
      <c r="D52" s="52"/>
      <c r="E52" s="129">
        <f>'Encargos_Rescisão_Prof Ausente'!E17</f>
        <v>0.08</v>
      </c>
      <c r="F52" s="54">
        <f t="shared" si="1"/>
        <v>0</v>
      </c>
    </row>
    <row r="53" spans="2:7" x14ac:dyDescent="0.2">
      <c r="B53" s="485" t="s">
        <v>71</v>
      </c>
      <c r="C53" s="486"/>
      <c r="D53" s="487"/>
      <c r="E53" s="78">
        <f>SUM(E45:E52)</f>
        <v>0.33800000000000002</v>
      </c>
      <c r="F53" s="49">
        <f>SUM(F45:F52)</f>
        <v>0</v>
      </c>
      <c r="G53" s="79"/>
    </row>
    <row r="54" spans="2:7" x14ac:dyDescent="0.2">
      <c r="B54" s="504"/>
      <c r="C54" s="505"/>
      <c r="D54" s="505"/>
      <c r="E54" s="505"/>
      <c r="F54" s="506"/>
    </row>
    <row r="55" spans="2:7" x14ac:dyDescent="0.2">
      <c r="B55" s="501" t="s">
        <v>72</v>
      </c>
      <c r="C55" s="502"/>
      <c r="D55" s="503"/>
      <c r="E55" s="64" t="s">
        <v>73</v>
      </c>
      <c r="F55" s="49" t="s">
        <v>50</v>
      </c>
    </row>
    <row r="56" spans="2:7" ht="15" x14ac:dyDescent="0.25">
      <c r="B56" s="63" t="s">
        <v>28</v>
      </c>
      <c r="C56" s="61" t="s">
        <v>74</v>
      </c>
      <c r="D56" s="52"/>
      <c r="E56" s="26">
        <f>'1'!E56</f>
        <v>0</v>
      </c>
      <c r="F56" s="25">
        <f>IF((E56*2*16)-(F28*6%)&lt;0,0,((E56*2*16)-(F28*6%)))</f>
        <v>0</v>
      </c>
      <c r="G56" s="77"/>
    </row>
    <row r="57" spans="2:7" ht="15" x14ac:dyDescent="0.25">
      <c r="B57" s="63" t="s">
        <v>30</v>
      </c>
      <c r="C57" s="61" t="s">
        <v>75</v>
      </c>
      <c r="D57" s="52"/>
      <c r="E57" s="26">
        <v>0</v>
      </c>
      <c r="F57" s="25">
        <f>E57*16*0.8</f>
        <v>0</v>
      </c>
      <c r="G57" s="77"/>
    </row>
    <row r="58" spans="2:7" ht="15" x14ac:dyDescent="0.25">
      <c r="B58" s="63" t="s">
        <v>31</v>
      </c>
      <c r="C58" s="61" t="s">
        <v>360</v>
      </c>
      <c r="D58" s="52"/>
      <c r="E58" s="26">
        <v>0</v>
      </c>
      <c r="F58" s="25">
        <f>E58</f>
        <v>0</v>
      </c>
    </row>
    <row r="59" spans="2:7" ht="15" x14ac:dyDescent="0.25">
      <c r="B59" s="63" t="s">
        <v>32</v>
      </c>
      <c r="C59" s="132" t="s">
        <v>361</v>
      </c>
      <c r="D59" s="52"/>
      <c r="E59" s="26">
        <v>0</v>
      </c>
      <c r="F59" s="25">
        <f>E59</f>
        <v>0</v>
      </c>
    </row>
    <row r="60" spans="2:7" x14ac:dyDescent="0.2">
      <c r="B60" s="485" t="s">
        <v>76</v>
      </c>
      <c r="C60" s="486"/>
      <c r="D60" s="486"/>
      <c r="E60" s="244"/>
      <c r="F60" s="49">
        <f>SUM(F56:F59)</f>
        <v>0</v>
      </c>
    </row>
    <row r="61" spans="2:7" x14ac:dyDescent="0.2">
      <c r="B61" s="72"/>
      <c r="C61" s="72"/>
      <c r="D61" s="72"/>
      <c r="E61" s="247"/>
      <c r="F61" s="73"/>
    </row>
    <row r="62" spans="2:7" x14ac:dyDescent="0.2">
      <c r="B62" s="74" t="s">
        <v>77</v>
      </c>
      <c r="C62" s="75"/>
      <c r="D62" s="75"/>
      <c r="E62" s="246"/>
      <c r="F62" s="76"/>
    </row>
    <row r="63" spans="2:7" x14ac:dyDescent="0.2">
      <c r="B63" s="485" t="s">
        <v>78</v>
      </c>
      <c r="C63" s="486"/>
      <c r="D63" s="486"/>
      <c r="E63" s="487"/>
      <c r="F63" s="49" t="s">
        <v>50</v>
      </c>
    </row>
    <row r="64" spans="2:7" x14ac:dyDescent="0.2">
      <c r="B64" s="63" t="s">
        <v>79</v>
      </c>
      <c r="C64" s="61" t="s">
        <v>80</v>
      </c>
      <c r="D64" s="62"/>
      <c r="E64" s="65"/>
      <c r="F64" s="54">
        <f>F42</f>
        <v>0</v>
      </c>
    </row>
    <row r="65" spans="2:6" x14ac:dyDescent="0.2">
      <c r="B65" s="56" t="s">
        <v>81</v>
      </c>
      <c r="C65" s="61" t="s">
        <v>82</v>
      </c>
      <c r="D65" s="62"/>
      <c r="E65" s="65"/>
      <c r="F65" s="54">
        <f>F53</f>
        <v>0</v>
      </c>
    </row>
    <row r="66" spans="2:6" x14ac:dyDescent="0.2">
      <c r="B66" s="56" t="s">
        <v>83</v>
      </c>
      <c r="C66" s="61" t="s">
        <v>84</v>
      </c>
      <c r="D66" s="62"/>
      <c r="E66" s="65"/>
      <c r="F66" s="54">
        <f>F60</f>
        <v>0</v>
      </c>
    </row>
    <row r="67" spans="2:6" x14ac:dyDescent="0.2">
      <c r="B67" s="485" t="s">
        <v>85</v>
      </c>
      <c r="C67" s="486"/>
      <c r="D67" s="486"/>
      <c r="E67" s="245"/>
      <c r="F67" s="27">
        <f>SUM(F64:F66)</f>
        <v>0</v>
      </c>
    </row>
    <row r="68" spans="2:6" x14ac:dyDescent="0.2">
      <c r="B68" s="464"/>
      <c r="C68" s="464"/>
      <c r="D68" s="464"/>
      <c r="E68" s="464"/>
      <c r="F68" s="464"/>
    </row>
    <row r="69" spans="2:6" x14ac:dyDescent="0.2">
      <c r="B69" s="494" t="s">
        <v>86</v>
      </c>
      <c r="C69" s="495"/>
      <c r="D69" s="495"/>
      <c r="E69" s="495"/>
      <c r="F69" s="495"/>
    </row>
    <row r="70" spans="2:6" x14ac:dyDescent="0.2">
      <c r="B70" s="63">
        <v>3</v>
      </c>
      <c r="C70" s="485" t="s">
        <v>87</v>
      </c>
      <c r="D70" s="487"/>
      <c r="E70" s="63" t="s">
        <v>45</v>
      </c>
      <c r="F70" s="49" t="s">
        <v>50</v>
      </c>
    </row>
    <row r="71" spans="2:6" x14ac:dyDescent="0.2">
      <c r="B71" s="63" t="s">
        <v>28</v>
      </c>
      <c r="C71" s="69" t="s">
        <v>88</v>
      </c>
      <c r="D71" s="68"/>
      <c r="E71" s="71">
        <f>'Encargos_Rescisão_Prof Ausente'!E22</f>
        <v>4.1666666666666666E-3</v>
      </c>
      <c r="F71" s="54">
        <f>$F$35*E71</f>
        <v>0</v>
      </c>
    </row>
    <row r="72" spans="2:6" x14ac:dyDescent="0.2">
      <c r="B72" s="63" t="s">
        <v>30</v>
      </c>
      <c r="C72" s="61" t="s">
        <v>89</v>
      </c>
      <c r="D72" s="62"/>
      <c r="E72" s="71">
        <f>'Encargos_Rescisão_Prof Ausente'!E23</f>
        <v>3.3333333333333332E-4</v>
      </c>
      <c r="F72" s="54">
        <f t="shared" ref="F72:F76" si="2">$F$35*E72</f>
        <v>0</v>
      </c>
    </row>
    <row r="73" spans="2:6" x14ac:dyDescent="0.2">
      <c r="B73" s="63" t="s">
        <v>31</v>
      </c>
      <c r="C73" s="69" t="s">
        <v>90</v>
      </c>
      <c r="D73" s="68"/>
      <c r="E73" s="71">
        <f>'Encargos_Rescisão_Prof Ausente'!E24</f>
        <v>3.4399999999999993E-2</v>
      </c>
      <c r="F73" s="54">
        <f t="shared" si="2"/>
        <v>0</v>
      </c>
    </row>
    <row r="74" spans="2:6" x14ac:dyDescent="0.2">
      <c r="B74" s="63" t="s">
        <v>32</v>
      </c>
      <c r="C74" s="61" t="s">
        <v>91</v>
      </c>
      <c r="D74" s="62"/>
      <c r="E74" s="71">
        <f>'Encargos_Rescisão_Prof Ausente'!E25</f>
        <v>1.9400000000000001E-2</v>
      </c>
      <c r="F74" s="54">
        <f t="shared" si="2"/>
        <v>0</v>
      </c>
    </row>
    <row r="75" spans="2:6" x14ac:dyDescent="0.2">
      <c r="B75" s="63" t="s">
        <v>33</v>
      </c>
      <c r="C75" s="61" t="s">
        <v>92</v>
      </c>
      <c r="D75" s="62"/>
      <c r="E75" s="71">
        <f>'Encargos_Rescisão_Prof Ausente'!E26</f>
        <v>6.5572000000000009E-3</v>
      </c>
      <c r="F75" s="54">
        <f t="shared" si="2"/>
        <v>0</v>
      </c>
    </row>
    <row r="76" spans="2:6" x14ac:dyDescent="0.2">
      <c r="B76" s="63" t="s">
        <v>34</v>
      </c>
      <c r="C76" s="69" t="s">
        <v>93</v>
      </c>
      <c r="D76" s="70"/>
      <c r="E76" s="71">
        <f>'Encargos_Rescisão_Prof Ausente'!E27</f>
        <v>3.8222222222222216E-3</v>
      </c>
      <c r="F76" s="54">
        <f t="shared" si="2"/>
        <v>0</v>
      </c>
    </row>
    <row r="77" spans="2:6" x14ac:dyDescent="0.2">
      <c r="B77" s="485" t="s">
        <v>94</v>
      </c>
      <c r="C77" s="486"/>
      <c r="D77" s="487"/>
      <c r="E77" s="64">
        <f>SUM(E71:E76)</f>
        <v>6.8679422222222217E-2</v>
      </c>
      <c r="F77" s="49">
        <f>SUM(F71:F76)</f>
        <v>0</v>
      </c>
    </row>
    <row r="78" spans="2:6" x14ac:dyDescent="0.2">
      <c r="B78" s="486"/>
      <c r="C78" s="486"/>
      <c r="D78" s="486"/>
      <c r="E78" s="486"/>
      <c r="F78" s="486"/>
    </row>
    <row r="79" spans="2:6" x14ac:dyDescent="0.2">
      <c r="B79" s="494" t="s">
        <v>95</v>
      </c>
      <c r="C79" s="495"/>
      <c r="D79" s="495"/>
      <c r="E79" s="495"/>
      <c r="F79" s="495"/>
    </row>
    <row r="80" spans="2:6" x14ac:dyDescent="0.2">
      <c r="B80" s="485" t="s">
        <v>96</v>
      </c>
      <c r="C80" s="486"/>
      <c r="D80" s="487"/>
      <c r="E80" s="63" t="s">
        <v>45</v>
      </c>
      <c r="F80" s="49" t="s">
        <v>50</v>
      </c>
    </row>
    <row r="81" spans="2:6" x14ac:dyDescent="0.2">
      <c r="B81" s="63" t="s">
        <v>28</v>
      </c>
      <c r="C81" s="113" t="s">
        <v>134</v>
      </c>
      <c r="D81" s="52"/>
      <c r="E81" s="71">
        <f>'Encargos_Rescisão_Prof Ausente'!E32</f>
        <v>1.7027777777777777E-2</v>
      </c>
      <c r="F81" s="54">
        <f>$F$35*E81</f>
        <v>0</v>
      </c>
    </row>
    <row r="82" spans="2:6" x14ac:dyDescent="0.2">
      <c r="B82" s="56" t="s">
        <v>30</v>
      </c>
      <c r="C82" s="114" t="s">
        <v>135</v>
      </c>
      <c r="D82" s="68"/>
      <c r="E82" s="71">
        <f>'Encargos_Rescisão_Prof Ausente'!E33</f>
        <v>2.7777777777777779E-3</v>
      </c>
      <c r="F82" s="54">
        <f t="shared" ref="F82:F86" si="3">$F$35*E82</f>
        <v>0</v>
      </c>
    </row>
    <row r="83" spans="2:6" x14ac:dyDescent="0.2">
      <c r="B83" s="56" t="s">
        <v>31</v>
      </c>
      <c r="C83" s="115" t="s">
        <v>136</v>
      </c>
      <c r="D83" s="68"/>
      <c r="E83" s="71">
        <f>'Encargos_Rescisão_Prof Ausente'!E34</f>
        <v>2.0833333333333332E-4</v>
      </c>
      <c r="F83" s="54">
        <f t="shared" si="3"/>
        <v>0</v>
      </c>
    </row>
    <row r="84" spans="2:6" x14ac:dyDescent="0.2">
      <c r="B84" s="56" t="s">
        <v>32</v>
      </c>
      <c r="C84" s="115" t="s">
        <v>137</v>
      </c>
      <c r="D84" s="68"/>
      <c r="E84" s="71">
        <f>'Encargos_Rescisão_Prof Ausente'!E35</f>
        <v>3.2499999999999999E-4</v>
      </c>
      <c r="F84" s="54">
        <f t="shared" si="3"/>
        <v>0</v>
      </c>
    </row>
    <row r="85" spans="2:6" x14ac:dyDescent="0.2">
      <c r="B85" s="56" t="s">
        <v>33</v>
      </c>
      <c r="C85" s="112" t="s">
        <v>138</v>
      </c>
      <c r="D85" s="62"/>
      <c r="E85" s="71">
        <f>'Encargos_Rescisão_Prof Ausente'!E36</f>
        <v>3.2464800000000003E-4</v>
      </c>
      <c r="F85" s="54">
        <f t="shared" si="3"/>
        <v>0</v>
      </c>
    </row>
    <row r="86" spans="2:6" x14ac:dyDescent="0.2">
      <c r="B86" s="63" t="s">
        <v>34</v>
      </c>
      <c r="C86" s="115" t="s">
        <v>139</v>
      </c>
      <c r="D86" s="68"/>
      <c r="E86" s="71">
        <f>'Encargos_Rescisão_Prof Ausente'!E37</f>
        <v>0</v>
      </c>
      <c r="F86" s="54">
        <f t="shared" si="3"/>
        <v>0</v>
      </c>
    </row>
    <row r="87" spans="2:6" x14ac:dyDescent="0.2">
      <c r="B87" s="485" t="s">
        <v>38</v>
      </c>
      <c r="C87" s="486"/>
      <c r="D87" s="487"/>
      <c r="E87" s="64">
        <f>SUM(E81:E86)</f>
        <v>2.0663536888888889E-2</v>
      </c>
      <c r="F87" s="49">
        <f>SUM(F81:F86)</f>
        <v>0</v>
      </c>
    </row>
    <row r="88" spans="2:6" x14ac:dyDescent="0.2">
      <c r="B88" s="464"/>
      <c r="C88" s="464"/>
      <c r="D88" s="464"/>
      <c r="E88" s="464"/>
      <c r="F88" s="464"/>
    </row>
    <row r="89" spans="2:6" x14ac:dyDescent="0.2">
      <c r="B89" s="485" t="s">
        <v>97</v>
      </c>
      <c r="C89" s="486"/>
      <c r="D89" s="487"/>
      <c r="E89" s="63" t="s">
        <v>45</v>
      </c>
      <c r="F89" s="49" t="s">
        <v>50</v>
      </c>
    </row>
    <row r="90" spans="2:6" x14ac:dyDescent="0.2">
      <c r="B90" s="63" t="s">
        <v>28</v>
      </c>
      <c r="C90" s="117" t="s">
        <v>140</v>
      </c>
      <c r="D90" s="52"/>
      <c r="E90" s="71">
        <f>'Encargos_Rescisão_Prof Ausente'!E41</f>
        <v>0</v>
      </c>
      <c r="F90" s="54">
        <f t="shared" ref="F90" si="4">$F$35*E90</f>
        <v>0</v>
      </c>
    </row>
    <row r="91" spans="2:6" x14ac:dyDescent="0.2">
      <c r="B91" s="485" t="s">
        <v>40</v>
      </c>
      <c r="C91" s="486"/>
      <c r="D91" s="487"/>
      <c r="E91" s="64"/>
      <c r="F91" s="49">
        <f>F90</f>
        <v>0</v>
      </c>
    </row>
    <row r="92" spans="2:6" x14ac:dyDescent="0.2">
      <c r="B92" s="464"/>
      <c r="C92" s="464"/>
      <c r="D92" s="464"/>
      <c r="E92" s="464"/>
      <c r="F92" s="464"/>
    </row>
    <row r="93" spans="2:6" x14ac:dyDescent="0.2">
      <c r="B93" s="496" t="s">
        <v>98</v>
      </c>
      <c r="C93" s="497"/>
      <c r="D93" s="497"/>
      <c r="E93" s="497"/>
      <c r="F93" s="497"/>
    </row>
    <row r="94" spans="2:6" x14ac:dyDescent="0.2">
      <c r="B94" s="485" t="s">
        <v>99</v>
      </c>
      <c r="C94" s="486"/>
      <c r="D94" s="486"/>
      <c r="E94" s="487"/>
      <c r="F94" s="49" t="s">
        <v>50</v>
      </c>
    </row>
    <row r="95" spans="2:6" x14ac:dyDescent="0.2">
      <c r="B95" s="63" t="s">
        <v>37</v>
      </c>
      <c r="C95" s="118" t="s">
        <v>141</v>
      </c>
      <c r="D95" s="62"/>
      <c r="E95" s="65"/>
      <c r="F95" s="54">
        <f>F87</f>
        <v>0</v>
      </c>
    </row>
    <row r="96" spans="2:6" x14ac:dyDescent="0.2">
      <c r="B96" s="56" t="s">
        <v>39</v>
      </c>
      <c r="C96" s="118" t="s">
        <v>142</v>
      </c>
      <c r="D96" s="62"/>
      <c r="E96" s="65"/>
      <c r="F96" s="54">
        <f>F91</f>
        <v>0</v>
      </c>
    </row>
    <row r="97" spans="2:6" x14ac:dyDescent="0.2">
      <c r="B97" s="485" t="s">
        <v>100</v>
      </c>
      <c r="C97" s="486"/>
      <c r="D97" s="486"/>
      <c r="E97" s="487"/>
      <c r="F97" s="27">
        <f>SUM(F95:F96)</f>
        <v>0</v>
      </c>
    </row>
    <row r="98" spans="2:6" x14ac:dyDescent="0.2">
      <c r="B98" s="464"/>
      <c r="C98" s="464"/>
      <c r="D98" s="464"/>
      <c r="E98" s="464"/>
      <c r="F98" s="464"/>
    </row>
    <row r="99" spans="2:6" x14ac:dyDescent="0.2">
      <c r="B99" s="494" t="s">
        <v>101</v>
      </c>
      <c r="C99" s="495"/>
      <c r="D99" s="495"/>
      <c r="E99" s="495"/>
      <c r="F99" s="495"/>
    </row>
    <row r="100" spans="2:6" x14ac:dyDescent="0.2">
      <c r="B100" s="63">
        <v>5</v>
      </c>
      <c r="C100" s="485" t="s">
        <v>102</v>
      </c>
      <c r="D100" s="487"/>
      <c r="E100" s="63"/>
      <c r="F100" s="49" t="s">
        <v>50</v>
      </c>
    </row>
    <row r="101" spans="2:6" x14ac:dyDescent="0.2">
      <c r="B101" s="63" t="s">
        <v>28</v>
      </c>
      <c r="C101" s="61" t="s">
        <v>127</v>
      </c>
      <c r="D101" s="62"/>
      <c r="E101" s="66"/>
      <c r="F101" s="54">
        <f>Uniformes!$G$44</f>
        <v>0</v>
      </c>
    </row>
    <row r="102" spans="2:6" x14ac:dyDescent="0.2">
      <c r="B102" s="63" t="s">
        <v>30</v>
      </c>
      <c r="C102" s="61" t="s">
        <v>355</v>
      </c>
      <c r="D102" s="62"/>
      <c r="E102" s="66"/>
      <c r="F102" s="54">
        <f>'Equipamentos e Utensílios'!$H$29</f>
        <v>0</v>
      </c>
    </row>
    <row r="103" spans="2:6" x14ac:dyDescent="0.2">
      <c r="B103" s="248" t="s">
        <v>31</v>
      </c>
      <c r="C103" s="132" t="s">
        <v>237</v>
      </c>
      <c r="D103" s="62"/>
      <c r="E103" s="66"/>
      <c r="F103" s="107">
        <f>Veículo!$G$19</f>
        <v>0</v>
      </c>
    </row>
    <row r="104" spans="2:6" x14ac:dyDescent="0.2">
      <c r="B104" s="485" t="s">
        <v>103</v>
      </c>
      <c r="C104" s="486"/>
      <c r="D104" s="487"/>
      <c r="E104" s="64"/>
      <c r="F104" s="49">
        <f>SUM(F101:F103)</f>
        <v>0</v>
      </c>
    </row>
    <row r="105" spans="2:6" x14ac:dyDescent="0.2">
      <c r="B105" s="464"/>
      <c r="C105" s="464"/>
      <c r="D105" s="464"/>
      <c r="E105" s="464"/>
      <c r="F105" s="464"/>
    </row>
    <row r="106" spans="2:6" x14ac:dyDescent="0.2">
      <c r="B106" s="494" t="s">
        <v>104</v>
      </c>
      <c r="C106" s="495"/>
      <c r="D106" s="495"/>
      <c r="E106" s="495"/>
      <c r="F106" s="495"/>
    </row>
    <row r="107" spans="2:6" x14ac:dyDescent="0.2">
      <c r="B107" s="63">
        <v>6</v>
      </c>
      <c r="C107" s="485" t="s">
        <v>105</v>
      </c>
      <c r="D107" s="487"/>
      <c r="E107" s="67" t="s">
        <v>45</v>
      </c>
      <c r="F107" s="49" t="s">
        <v>50</v>
      </c>
    </row>
    <row r="108" spans="2:6" x14ac:dyDescent="0.2">
      <c r="B108" s="63" t="s">
        <v>28</v>
      </c>
      <c r="C108" s="61" t="s">
        <v>106</v>
      </c>
      <c r="D108" s="62"/>
      <c r="E108" s="130">
        <f>'Custos Indiretos Tributos Lucro'!D3</f>
        <v>0</v>
      </c>
      <c r="F108" s="54">
        <f>E108*F132</f>
        <v>0</v>
      </c>
    </row>
    <row r="109" spans="2:6" x14ac:dyDescent="0.2">
      <c r="B109" s="56" t="s">
        <v>30</v>
      </c>
      <c r="C109" s="61" t="s">
        <v>41</v>
      </c>
      <c r="D109" s="62"/>
      <c r="E109" s="130">
        <f>'Custos Indiretos Tributos Lucro'!D4</f>
        <v>0</v>
      </c>
      <c r="F109" s="54">
        <f>E109*(F108+F132)</f>
        <v>0</v>
      </c>
    </row>
    <row r="110" spans="2:6" ht="15" x14ac:dyDescent="0.2">
      <c r="B110" s="63" t="s">
        <v>31</v>
      </c>
      <c r="C110" s="57" t="s">
        <v>107</v>
      </c>
      <c r="D110" s="58"/>
      <c r="E110" s="116"/>
      <c r="F110" s="54"/>
    </row>
    <row r="111" spans="2:6" x14ac:dyDescent="0.2">
      <c r="B111" s="56" t="s">
        <v>108</v>
      </c>
      <c r="C111" s="61" t="s">
        <v>109</v>
      </c>
      <c r="D111" s="62"/>
      <c r="E111" s="131">
        <f>'Custos Indiretos Tributos Lucro'!D5</f>
        <v>0</v>
      </c>
      <c r="F111" s="54">
        <f>E111*$F$121</f>
        <v>0</v>
      </c>
    </row>
    <row r="112" spans="2:6" x14ac:dyDescent="0.2">
      <c r="B112" s="56" t="s">
        <v>110</v>
      </c>
      <c r="C112" s="61" t="s">
        <v>44</v>
      </c>
      <c r="D112" s="62"/>
      <c r="E112" s="131">
        <f>'Custos Indiretos Tributos Lucro'!D6</f>
        <v>0</v>
      </c>
      <c r="F112" s="54">
        <f t="shared" ref="F112:F113" si="5">E112*$F$121</f>
        <v>0</v>
      </c>
    </row>
    <row r="113" spans="2:7" x14ac:dyDescent="0.2">
      <c r="B113" s="56" t="s">
        <v>111</v>
      </c>
      <c r="C113" s="61" t="s">
        <v>112</v>
      </c>
      <c r="D113" s="62"/>
      <c r="E113" s="131">
        <f>'Custos Indiretos Tributos Lucro'!D7</f>
        <v>0</v>
      </c>
      <c r="F113" s="54">
        <f t="shared" si="5"/>
        <v>0</v>
      </c>
    </row>
    <row r="114" spans="2:7" x14ac:dyDescent="0.2">
      <c r="B114" s="485" t="s">
        <v>113</v>
      </c>
      <c r="C114" s="486"/>
      <c r="D114" s="487"/>
      <c r="E114" s="88"/>
      <c r="F114" s="27">
        <f>SUM(F108:F113)</f>
        <v>0</v>
      </c>
    </row>
    <row r="115" spans="2:7" x14ac:dyDescent="0.2">
      <c r="G115" s="31"/>
    </row>
    <row r="116" spans="2:7" x14ac:dyDescent="0.2">
      <c r="B116" s="32" t="s">
        <v>114</v>
      </c>
      <c r="C116" s="33" t="s">
        <v>115</v>
      </c>
      <c r="D116" s="33"/>
      <c r="E116" s="34">
        <f>E111+E112+E113</f>
        <v>0</v>
      </c>
      <c r="F116" s="35"/>
    </row>
    <row r="117" spans="2:7" x14ac:dyDescent="0.2">
      <c r="B117" s="36"/>
      <c r="C117" s="37">
        <v>100</v>
      </c>
      <c r="D117" s="37"/>
      <c r="E117" s="38"/>
      <c r="F117" s="39"/>
    </row>
    <row r="118" spans="2:7" x14ac:dyDescent="0.2">
      <c r="B118" s="40"/>
      <c r="C118" s="41"/>
      <c r="D118" s="41"/>
      <c r="E118" s="42"/>
      <c r="F118" s="43"/>
    </row>
    <row r="119" spans="2:7" x14ac:dyDescent="0.2">
      <c r="B119" s="36" t="s">
        <v>116</v>
      </c>
      <c r="C119" s="44" t="s">
        <v>117</v>
      </c>
      <c r="D119" s="44"/>
      <c r="E119" s="42"/>
      <c r="F119" s="43">
        <f>F132+F108+F109</f>
        <v>0</v>
      </c>
    </row>
    <row r="120" spans="2:7" x14ac:dyDescent="0.2">
      <c r="B120" s="36"/>
      <c r="C120" s="41"/>
      <c r="D120" s="41"/>
      <c r="E120" s="42"/>
      <c r="F120" s="43"/>
    </row>
    <row r="121" spans="2:7" x14ac:dyDescent="0.2">
      <c r="B121" s="36" t="s">
        <v>118</v>
      </c>
      <c r="C121" s="44" t="s">
        <v>119</v>
      </c>
      <c r="D121" s="44"/>
      <c r="E121" s="42"/>
      <c r="F121" s="43">
        <f>F119/(1-E116)</f>
        <v>0</v>
      </c>
    </row>
    <row r="122" spans="2:7" x14ac:dyDescent="0.2">
      <c r="B122" s="36"/>
      <c r="C122" s="41"/>
      <c r="D122" s="41"/>
      <c r="E122" s="42"/>
      <c r="F122" s="43"/>
    </row>
    <row r="123" spans="2:7" x14ac:dyDescent="0.2">
      <c r="B123" s="45"/>
      <c r="C123" s="46" t="s">
        <v>120</v>
      </c>
      <c r="D123" s="46"/>
      <c r="E123" s="47"/>
      <c r="F123" s="48">
        <f>F121-F119</f>
        <v>0</v>
      </c>
    </row>
    <row r="124" spans="2:7" x14ac:dyDescent="0.2">
      <c r="G124" s="31"/>
    </row>
    <row r="125" spans="2:7" x14ac:dyDescent="0.2">
      <c r="B125" s="496" t="s">
        <v>121</v>
      </c>
      <c r="C125" s="497"/>
      <c r="D125" s="497"/>
      <c r="E125" s="497"/>
      <c r="F125" s="497"/>
      <c r="G125" s="120"/>
    </row>
    <row r="126" spans="2:7" x14ac:dyDescent="0.2">
      <c r="B126" s="485" t="s">
        <v>122</v>
      </c>
      <c r="C126" s="486"/>
      <c r="D126" s="486"/>
      <c r="E126" s="487"/>
      <c r="F126" s="49" t="s">
        <v>50</v>
      </c>
    </row>
    <row r="127" spans="2:7" x14ac:dyDescent="0.2">
      <c r="B127" s="50" t="s">
        <v>28</v>
      </c>
      <c r="C127" s="51" t="str">
        <f>B26</f>
        <v>MÓDULO 1 - COMPOSIÇÃO DA REMUNERAÇÃO</v>
      </c>
      <c r="D127" s="52"/>
      <c r="E127" s="53"/>
      <c r="F127" s="54">
        <f>F35</f>
        <v>0</v>
      </c>
    </row>
    <row r="128" spans="2:7" x14ac:dyDescent="0.2">
      <c r="B128" s="55" t="s">
        <v>30</v>
      </c>
      <c r="C128" s="51" t="str">
        <f>B37</f>
        <v>MÓDULO 2 – ENCARGOS E BENEFÍCIOS ANUAIS, MENSAIS E DIÁRIOS</v>
      </c>
      <c r="D128" s="52"/>
      <c r="E128" s="53"/>
      <c r="F128" s="54">
        <f>F67</f>
        <v>0</v>
      </c>
    </row>
    <row r="129" spans="2:10" x14ac:dyDescent="0.2">
      <c r="B129" s="55" t="s">
        <v>31</v>
      </c>
      <c r="C129" s="51" t="str">
        <f>B69</f>
        <v>MÓDULO 3 – PROVISÃO PARA RESCISÃO</v>
      </c>
      <c r="D129" s="52"/>
      <c r="E129" s="53"/>
      <c r="F129" s="54">
        <f>F77</f>
        <v>0</v>
      </c>
      <c r="G129" s="120"/>
    </row>
    <row r="130" spans="2:10" x14ac:dyDescent="0.2">
      <c r="B130" s="50" t="s">
        <v>32</v>
      </c>
      <c r="C130" s="51" t="str">
        <f>B79</f>
        <v>MÓDULO 4 – CUSTO DE REPOSIÇÃO DO PROFISSIONAL AUSENTE</v>
      </c>
      <c r="D130" s="52"/>
      <c r="E130" s="53"/>
      <c r="F130" s="54">
        <f>F97</f>
        <v>0</v>
      </c>
      <c r="G130" s="120"/>
    </row>
    <row r="131" spans="2:10" x14ac:dyDescent="0.2">
      <c r="B131" s="55" t="s">
        <v>33</v>
      </c>
      <c r="C131" s="51" t="str">
        <f>B99</f>
        <v>MÓDULO 5 – INSUMOS DIVERSOS</v>
      </c>
      <c r="D131" s="52"/>
      <c r="E131" s="53"/>
      <c r="F131" s="54">
        <f>F104</f>
        <v>0</v>
      </c>
    </row>
    <row r="132" spans="2:10" x14ac:dyDescent="0.2">
      <c r="B132" s="56"/>
      <c r="C132" s="57" t="s">
        <v>123</v>
      </c>
      <c r="D132" s="58"/>
      <c r="E132" s="245"/>
      <c r="F132" s="27">
        <f>SUM(F127:F131)</f>
        <v>0</v>
      </c>
      <c r="G132" s="31"/>
    </row>
    <row r="133" spans="2:10" x14ac:dyDescent="0.2">
      <c r="B133" s="50" t="s">
        <v>34</v>
      </c>
      <c r="C133" s="51" t="str">
        <f>B106</f>
        <v>MÓDULO 6 – CUSTOS INDIRETOS, TRIBUTOS E LUCRO</v>
      </c>
      <c r="D133" s="52"/>
      <c r="E133" s="53"/>
      <c r="F133" s="54">
        <f>F114</f>
        <v>0</v>
      </c>
    </row>
    <row r="134" spans="2:10" x14ac:dyDescent="0.2">
      <c r="B134" s="57" t="s">
        <v>124</v>
      </c>
      <c r="C134" s="58"/>
      <c r="D134" s="58"/>
      <c r="E134" s="245"/>
      <c r="F134" s="27">
        <f>SUM(F132:F133)</f>
        <v>0</v>
      </c>
    </row>
    <row r="135" spans="2:10" ht="15.75" customHeight="1" thickBot="1" x14ac:dyDescent="0.25">
      <c r="B135" s="59"/>
      <c r="C135" s="59"/>
      <c r="D135" s="59"/>
      <c r="E135" s="59"/>
      <c r="F135" s="60"/>
      <c r="J135" s="31"/>
    </row>
    <row r="136" spans="2:10" ht="13.5" thickBot="1" x14ac:dyDescent="0.25">
      <c r="B136" s="488" t="s">
        <v>42</v>
      </c>
      <c r="C136" s="489"/>
      <c r="D136" s="489"/>
      <c r="E136" s="490"/>
      <c r="F136" s="89">
        <f>'Resumo '!F50</f>
        <v>14</v>
      </c>
    </row>
    <row r="137" spans="2:10" ht="13.5" thickBot="1" x14ac:dyDescent="0.25"/>
    <row r="138" spans="2:10" ht="13.5" thickBot="1" x14ac:dyDescent="0.25">
      <c r="B138" s="491" t="s">
        <v>130</v>
      </c>
      <c r="C138" s="492"/>
      <c r="D138" s="492"/>
      <c r="E138" s="493"/>
      <c r="F138" s="90">
        <f>F136*F134</f>
        <v>0</v>
      </c>
    </row>
  </sheetData>
  <protectedRanges>
    <protectedRange sqref="C17" name="Intervalo1_1_1"/>
  </protectedRanges>
  <mergeCells count="63">
    <mergeCell ref="B136:E136"/>
    <mergeCell ref="B138:E138"/>
    <mergeCell ref="B2:F2"/>
    <mergeCell ref="B105:F105"/>
    <mergeCell ref="B106:F106"/>
    <mergeCell ref="C107:D107"/>
    <mergeCell ref="B114:D114"/>
    <mergeCell ref="B125:F125"/>
    <mergeCell ref="B126:E126"/>
    <mergeCell ref="B94:E94"/>
    <mergeCell ref="B97:E97"/>
    <mergeCell ref="B98:F98"/>
    <mergeCell ref="B99:F99"/>
    <mergeCell ref="C100:D100"/>
    <mergeCell ref="B104:D104"/>
    <mergeCell ref="B87:D87"/>
    <mergeCell ref="B88:F88"/>
    <mergeCell ref="B89:D89"/>
    <mergeCell ref="B91:D91"/>
    <mergeCell ref="B92:F92"/>
    <mergeCell ref="B93:F93"/>
    <mergeCell ref="B80:D80"/>
    <mergeCell ref="B54:F54"/>
    <mergeCell ref="B55:D55"/>
    <mergeCell ref="B60:D60"/>
    <mergeCell ref="B63:E63"/>
    <mergeCell ref="B67:D67"/>
    <mergeCell ref="B68:F68"/>
    <mergeCell ref="B69:F69"/>
    <mergeCell ref="C70:D70"/>
    <mergeCell ref="B77:D77"/>
    <mergeCell ref="B78:F78"/>
    <mergeCell ref="B79:F79"/>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7D280D1D-64A2-41D2-B57A-7DD22DDCB6E9}">
      <formula1>40543</formula1>
    </dataValidation>
    <dataValidation allowBlank="1" showInputMessage="1" showErrorMessage="1" promptTitle="Sindicato Profissional:" sqref="D65555:F65555 IZ65555:JB65555 SV65555:SX65555 ACR65555:ACT65555 AMN65555:AMP65555 AWJ65555:AWL65555 BGF65555:BGH65555 BQB65555:BQD65555 BZX65555:BZZ65555 CJT65555:CJV65555 CTP65555:CTR65555 DDL65555:DDN65555 DNH65555:DNJ65555 DXD65555:DXF65555 EGZ65555:EHB65555 EQV65555:EQX65555 FAR65555:FAT65555 FKN65555:FKP65555 FUJ65555:FUL65555 GEF65555:GEH65555 GOB65555:GOD65555 GXX65555:GXZ65555 HHT65555:HHV65555 HRP65555:HRR65555 IBL65555:IBN65555 ILH65555:ILJ65555 IVD65555:IVF65555 JEZ65555:JFB65555 JOV65555:JOX65555 JYR65555:JYT65555 KIN65555:KIP65555 KSJ65555:KSL65555 LCF65555:LCH65555 LMB65555:LMD65555 LVX65555:LVZ65555 MFT65555:MFV65555 MPP65555:MPR65555 MZL65555:MZN65555 NJH65555:NJJ65555 NTD65555:NTF65555 OCZ65555:ODB65555 OMV65555:OMX65555 OWR65555:OWT65555 PGN65555:PGP65555 PQJ65555:PQL65555 QAF65555:QAH65555 QKB65555:QKD65555 QTX65555:QTZ65555 RDT65555:RDV65555 RNP65555:RNR65555 RXL65555:RXN65555 SHH65555:SHJ65555 SRD65555:SRF65555 TAZ65555:TBB65555 TKV65555:TKX65555 TUR65555:TUT65555 UEN65555:UEP65555 UOJ65555:UOL65555 UYF65555:UYH65555 VIB65555:VID65555 VRX65555:VRZ65555 WBT65555:WBV65555 WLP65555:WLR65555 WVL65555:WVN65555 D131091:F131091 IZ131091:JB131091 SV131091:SX131091 ACR131091:ACT131091 AMN131091:AMP131091 AWJ131091:AWL131091 BGF131091:BGH131091 BQB131091:BQD131091 BZX131091:BZZ131091 CJT131091:CJV131091 CTP131091:CTR131091 DDL131091:DDN131091 DNH131091:DNJ131091 DXD131091:DXF131091 EGZ131091:EHB131091 EQV131091:EQX131091 FAR131091:FAT131091 FKN131091:FKP131091 FUJ131091:FUL131091 GEF131091:GEH131091 GOB131091:GOD131091 GXX131091:GXZ131091 HHT131091:HHV131091 HRP131091:HRR131091 IBL131091:IBN131091 ILH131091:ILJ131091 IVD131091:IVF131091 JEZ131091:JFB131091 JOV131091:JOX131091 JYR131091:JYT131091 KIN131091:KIP131091 KSJ131091:KSL131091 LCF131091:LCH131091 LMB131091:LMD131091 LVX131091:LVZ131091 MFT131091:MFV131091 MPP131091:MPR131091 MZL131091:MZN131091 NJH131091:NJJ131091 NTD131091:NTF131091 OCZ131091:ODB131091 OMV131091:OMX131091 OWR131091:OWT131091 PGN131091:PGP131091 PQJ131091:PQL131091 QAF131091:QAH131091 QKB131091:QKD131091 QTX131091:QTZ131091 RDT131091:RDV131091 RNP131091:RNR131091 RXL131091:RXN131091 SHH131091:SHJ131091 SRD131091:SRF131091 TAZ131091:TBB131091 TKV131091:TKX131091 TUR131091:TUT131091 UEN131091:UEP131091 UOJ131091:UOL131091 UYF131091:UYH131091 VIB131091:VID131091 VRX131091:VRZ131091 WBT131091:WBV131091 WLP131091:WLR131091 WVL131091:WVN131091 D196627:F196627 IZ196627:JB196627 SV196627:SX196627 ACR196627:ACT196627 AMN196627:AMP196627 AWJ196627:AWL196627 BGF196627:BGH196627 BQB196627:BQD196627 BZX196627:BZZ196627 CJT196627:CJV196627 CTP196627:CTR196627 DDL196627:DDN196627 DNH196627:DNJ196627 DXD196627:DXF196627 EGZ196627:EHB196627 EQV196627:EQX196627 FAR196627:FAT196627 FKN196627:FKP196627 FUJ196627:FUL196627 GEF196627:GEH196627 GOB196627:GOD196627 GXX196627:GXZ196627 HHT196627:HHV196627 HRP196627:HRR196627 IBL196627:IBN196627 ILH196627:ILJ196627 IVD196627:IVF196627 JEZ196627:JFB196627 JOV196627:JOX196627 JYR196627:JYT196627 KIN196627:KIP196627 KSJ196627:KSL196627 LCF196627:LCH196627 LMB196627:LMD196627 LVX196627:LVZ196627 MFT196627:MFV196627 MPP196627:MPR196627 MZL196627:MZN196627 NJH196627:NJJ196627 NTD196627:NTF196627 OCZ196627:ODB196627 OMV196627:OMX196627 OWR196627:OWT196627 PGN196627:PGP196627 PQJ196627:PQL196627 QAF196627:QAH196627 QKB196627:QKD196627 QTX196627:QTZ196627 RDT196627:RDV196627 RNP196627:RNR196627 RXL196627:RXN196627 SHH196627:SHJ196627 SRD196627:SRF196627 TAZ196627:TBB196627 TKV196627:TKX196627 TUR196627:TUT196627 UEN196627:UEP196627 UOJ196627:UOL196627 UYF196627:UYH196627 VIB196627:VID196627 VRX196627:VRZ196627 WBT196627:WBV196627 WLP196627:WLR196627 WVL196627:WVN196627 D262163:F262163 IZ262163:JB262163 SV262163:SX262163 ACR262163:ACT262163 AMN262163:AMP262163 AWJ262163:AWL262163 BGF262163:BGH262163 BQB262163:BQD262163 BZX262163:BZZ262163 CJT262163:CJV262163 CTP262163:CTR262163 DDL262163:DDN262163 DNH262163:DNJ262163 DXD262163:DXF262163 EGZ262163:EHB262163 EQV262163:EQX262163 FAR262163:FAT262163 FKN262163:FKP262163 FUJ262163:FUL262163 GEF262163:GEH262163 GOB262163:GOD262163 GXX262163:GXZ262163 HHT262163:HHV262163 HRP262163:HRR262163 IBL262163:IBN262163 ILH262163:ILJ262163 IVD262163:IVF262163 JEZ262163:JFB262163 JOV262163:JOX262163 JYR262163:JYT262163 KIN262163:KIP262163 KSJ262163:KSL262163 LCF262163:LCH262163 LMB262163:LMD262163 LVX262163:LVZ262163 MFT262163:MFV262163 MPP262163:MPR262163 MZL262163:MZN262163 NJH262163:NJJ262163 NTD262163:NTF262163 OCZ262163:ODB262163 OMV262163:OMX262163 OWR262163:OWT262163 PGN262163:PGP262163 PQJ262163:PQL262163 QAF262163:QAH262163 QKB262163:QKD262163 QTX262163:QTZ262163 RDT262163:RDV262163 RNP262163:RNR262163 RXL262163:RXN262163 SHH262163:SHJ262163 SRD262163:SRF262163 TAZ262163:TBB262163 TKV262163:TKX262163 TUR262163:TUT262163 UEN262163:UEP262163 UOJ262163:UOL262163 UYF262163:UYH262163 VIB262163:VID262163 VRX262163:VRZ262163 WBT262163:WBV262163 WLP262163:WLR262163 WVL262163:WVN262163 D327699:F327699 IZ327699:JB327699 SV327699:SX327699 ACR327699:ACT327699 AMN327699:AMP327699 AWJ327699:AWL327699 BGF327699:BGH327699 BQB327699:BQD327699 BZX327699:BZZ327699 CJT327699:CJV327699 CTP327699:CTR327699 DDL327699:DDN327699 DNH327699:DNJ327699 DXD327699:DXF327699 EGZ327699:EHB327699 EQV327699:EQX327699 FAR327699:FAT327699 FKN327699:FKP327699 FUJ327699:FUL327699 GEF327699:GEH327699 GOB327699:GOD327699 GXX327699:GXZ327699 HHT327699:HHV327699 HRP327699:HRR327699 IBL327699:IBN327699 ILH327699:ILJ327699 IVD327699:IVF327699 JEZ327699:JFB327699 JOV327699:JOX327699 JYR327699:JYT327699 KIN327699:KIP327699 KSJ327699:KSL327699 LCF327699:LCH327699 LMB327699:LMD327699 LVX327699:LVZ327699 MFT327699:MFV327699 MPP327699:MPR327699 MZL327699:MZN327699 NJH327699:NJJ327699 NTD327699:NTF327699 OCZ327699:ODB327699 OMV327699:OMX327699 OWR327699:OWT327699 PGN327699:PGP327699 PQJ327699:PQL327699 QAF327699:QAH327699 QKB327699:QKD327699 QTX327699:QTZ327699 RDT327699:RDV327699 RNP327699:RNR327699 RXL327699:RXN327699 SHH327699:SHJ327699 SRD327699:SRF327699 TAZ327699:TBB327699 TKV327699:TKX327699 TUR327699:TUT327699 UEN327699:UEP327699 UOJ327699:UOL327699 UYF327699:UYH327699 VIB327699:VID327699 VRX327699:VRZ327699 WBT327699:WBV327699 WLP327699:WLR327699 WVL327699:WVN327699 D393235:F393235 IZ393235:JB393235 SV393235:SX393235 ACR393235:ACT393235 AMN393235:AMP393235 AWJ393235:AWL393235 BGF393235:BGH393235 BQB393235:BQD393235 BZX393235:BZZ393235 CJT393235:CJV393235 CTP393235:CTR393235 DDL393235:DDN393235 DNH393235:DNJ393235 DXD393235:DXF393235 EGZ393235:EHB393235 EQV393235:EQX393235 FAR393235:FAT393235 FKN393235:FKP393235 FUJ393235:FUL393235 GEF393235:GEH393235 GOB393235:GOD393235 GXX393235:GXZ393235 HHT393235:HHV393235 HRP393235:HRR393235 IBL393235:IBN393235 ILH393235:ILJ393235 IVD393235:IVF393235 JEZ393235:JFB393235 JOV393235:JOX393235 JYR393235:JYT393235 KIN393235:KIP393235 KSJ393235:KSL393235 LCF393235:LCH393235 LMB393235:LMD393235 LVX393235:LVZ393235 MFT393235:MFV393235 MPP393235:MPR393235 MZL393235:MZN393235 NJH393235:NJJ393235 NTD393235:NTF393235 OCZ393235:ODB393235 OMV393235:OMX393235 OWR393235:OWT393235 PGN393235:PGP393235 PQJ393235:PQL393235 QAF393235:QAH393235 QKB393235:QKD393235 QTX393235:QTZ393235 RDT393235:RDV393235 RNP393235:RNR393235 RXL393235:RXN393235 SHH393235:SHJ393235 SRD393235:SRF393235 TAZ393235:TBB393235 TKV393235:TKX393235 TUR393235:TUT393235 UEN393235:UEP393235 UOJ393235:UOL393235 UYF393235:UYH393235 VIB393235:VID393235 VRX393235:VRZ393235 WBT393235:WBV393235 WLP393235:WLR393235 WVL393235:WVN393235 D458771:F458771 IZ458771:JB458771 SV458771:SX458771 ACR458771:ACT458771 AMN458771:AMP458771 AWJ458771:AWL458771 BGF458771:BGH458771 BQB458771:BQD458771 BZX458771:BZZ458771 CJT458771:CJV458771 CTP458771:CTR458771 DDL458771:DDN458771 DNH458771:DNJ458771 DXD458771:DXF458771 EGZ458771:EHB458771 EQV458771:EQX458771 FAR458771:FAT458771 FKN458771:FKP458771 FUJ458771:FUL458771 GEF458771:GEH458771 GOB458771:GOD458771 GXX458771:GXZ458771 HHT458771:HHV458771 HRP458771:HRR458771 IBL458771:IBN458771 ILH458771:ILJ458771 IVD458771:IVF458771 JEZ458771:JFB458771 JOV458771:JOX458771 JYR458771:JYT458771 KIN458771:KIP458771 KSJ458771:KSL458771 LCF458771:LCH458771 LMB458771:LMD458771 LVX458771:LVZ458771 MFT458771:MFV458771 MPP458771:MPR458771 MZL458771:MZN458771 NJH458771:NJJ458771 NTD458771:NTF458771 OCZ458771:ODB458771 OMV458771:OMX458771 OWR458771:OWT458771 PGN458771:PGP458771 PQJ458771:PQL458771 QAF458771:QAH458771 QKB458771:QKD458771 QTX458771:QTZ458771 RDT458771:RDV458771 RNP458771:RNR458771 RXL458771:RXN458771 SHH458771:SHJ458771 SRD458771:SRF458771 TAZ458771:TBB458771 TKV458771:TKX458771 TUR458771:TUT458771 UEN458771:UEP458771 UOJ458771:UOL458771 UYF458771:UYH458771 VIB458771:VID458771 VRX458771:VRZ458771 WBT458771:WBV458771 WLP458771:WLR458771 WVL458771:WVN458771 D524307:F524307 IZ524307:JB524307 SV524307:SX524307 ACR524307:ACT524307 AMN524307:AMP524307 AWJ524307:AWL524307 BGF524307:BGH524307 BQB524307:BQD524307 BZX524307:BZZ524307 CJT524307:CJV524307 CTP524307:CTR524307 DDL524307:DDN524307 DNH524307:DNJ524307 DXD524307:DXF524307 EGZ524307:EHB524307 EQV524307:EQX524307 FAR524307:FAT524307 FKN524307:FKP524307 FUJ524307:FUL524307 GEF524307:GEH524307 GOB524307:GOD524307 GXX524307:GXZ524307 HHT524307:HHV524307 HRP524307:HRR524307 IBL524307:IBN524307 ILH524307:ILJ524307 IVD524307:IVF524307 JEZ524307:JFB524307 JOV524307:JOX524307 JYR524307:JYT524307 KIN524307:KIP524307 KSJ524307:KSL524307 LCF524307:LCH524307 LMB524307:LMD524307 LVX524307:LVZ524307 MFT524307:MFV524307 MPP524307:MPR524307 MZL524307:MZN524307 NJH524307:NJJ524307 NTD524307:NTF524307 OCZ524307:ODB524307 OMV524307:OMX524307 OWR524307:OWT524307 PGN524307:PGP524307 PQJ524307:PQL524307 QAF524307:QAH524307 QKB524307:QKD524307 QTX524307:QTZ524307 RDT524307:RDV524307 RNP524307:RNR524307 RXL524307:RXN524307 SHH524307:SHJ524307 SRD524307:SRF524307 TAZ524307:TBB524307 TKV524307:TKX524307 TUR524307:TUT524307 UEN524307:UEP524307 UOJ524307:UOL524307 UYF524307:UYH524307 VIB524307:VID524307 VRX524307:VRZ524307 WBT524307:WBV524307 WLP524307:WLR524307 WVL524307:WVN524307 D589843:F589843 IZ589843:JB589843 SV589843:SX589843 ACR589843:ACT589843 AMN589843:AMP589843 AWJ589843:AWL589843 BGF589843:BGH589843 BQB589843:BQD589843 BZX589843:BZZ589843 CJT589843:CJV589843 CTP589843:CTR589843 DDL589843:DDN589843 DNH589843:DNJ589843 DXD589843:DXF589843 EGZ589843:EHB589843 EQV589843:EQX589843 FAR589843:FAT589843 FKN589843:FKP589843 FUJ589843:FUL589843 GEF589843:GEH589843 GOB589843:GOD589843 GXX589843:GXZ589843 HHT589843:HHV589843 HRP589843:HRR589843 IBL589843:IBN589843 ILH589843:ILJ589843 IVD589843:IVF589843 JEZ589843:JFB589843 JOV589843:JOX589843 JYR589843:JYT589843 KIN589843:KIP589843 KSJ589843:KSL589843 LCF589843:LCH589843 LMB589843:LMD589843 LVX589843:LVZ589843 MFT589843:MFV589843 MPP589843:MPR589843 MZL589843:MZN589843 NJH589843:NJJ589843 NTD589843:NTF589843 OCZ589843:ODB589843 OMV589843:OMX589843 OWR589843:OWT589843 PGN589843:PGP589843 PQJ589843:PQL589843 QAF589843:QAH589843 QKB589843:QKD589843 QTX589843:QTZ589843 RDT589843:RDV589843 RNP589843:RNR589843 RXL589843:RXN589843 SHH589843:SHJ589843 SRD589843:SRF589843 TAZ589843:TBB589843 TKV589843:TKX589843 TUR589843:TUT589843 UEN589843:UEP589843 UOJ589843:UOL589843 UYF589843:UYH589843 VIB589843:VID589843 VRX589843:VRZ589843 WBT589843:WBV589843 WLP589843:WLR589843 WVL589843:WVN589843 D655379:F655379 IZ655379:JB655379 SV655379:SX655379 ACR655379:ACT655379 AMN655379:AMP655379 AWJ655379:AWL655379 BGF655379:BGH655379 BQB655379:BQD655379 BZX655379:BZZ655379 CJT655379:CJV655379 CTP655379:CTR655379 DDL655379:DDN655379 DNH655379:DNJ655379 DXD655379:DXF655379 EGZ655379:EHB655379 EQV655379:EQX655379 FAR655379:FAT655379 FKN655379:FKP655379 FUJ655379:FUL655379 GEF655379:GEH655379 GOB655379:GOD655379 GXX655379:GXZ655379 HHT655379:HHV655379 HRP655379:HRR655379 IBL655379:IBN655379 ILH655379:ILJ655379 IVD655379:IVF655379 JEZ655379:JFB655379 JOV655379:JOX655379 JYR655379:JYT655379 KIN655379:KIP655379 KSJ655379:KSL655379 LCF655379:LCH655379 LMB655379:LMD655379 LVX655379:LVZ655379 MFT655379:MFV655379 MPP655379:MPR655379 MZL655379:MZN655379 NJH655379:NJJ655379 NTD655379:NTF655379 OCZ655379:ODB655379 OMV655379:OMX655379 OWR655379:OWT655379 PGN655379:PGP655379 PQJ655379:PQL655379 QAF655379:QAH655379 QKB655379:QKD655379 QTX655379:QTZ655379 RDT655379:RDV655379 RNP655379:RNR655379 RXL655379:RXN655379 SHH655379:SHJ655379 SRD655379:SRF655379 TAZ655379:TBB655379 TKV655379:TKX655379 TUR655379:TUT655379 UEN655379:UEP655379 UOJ655379:UOL655379 UYF655379:UYH655379 VIB655379:VID655379 VRX655379:VRZ655379 WBT655379:WBV655379 WLP655379:WLR655379 WVL655379:WVN655379 D720915:F720915 IZ720915:JB720915 SV720915:SX720915 ACR720915:ACT720915 AMN720915:AMP720915 AWJ720915:AWL720915 BGF720915:BGH720915 BQB720915:BQD720915 BZX720915:BZZ720915 CJT720915:CJV720915 CTP720915:CTR720915 DDL720915:DDN720915 DNH720915:DNJ720915 DXD720915:DXF720915 EGZ720915:EHB720915 EQV720915:EQX720915 FAR720915:FAT720915 FKN720915:FKP720915 FUJ720915:FUL720915 GEF720915:GEH720915 GOB720915:GOD720915 GXX720915:GXZ720915 HHT720915:HHV720915 HRP720915:HRR720915 IBL720915:IBN720915 ILH720915:ILJ720915 IVD720915:IVF720915 JEZ720915:JFB720915 JOV720915:JOX720915 JYR720915:JYT720915 KIN720915:KIP720915 KSJ720915:KSL720915 LCF720915:LCH720915 LMB720915:LMD720915 LVX720915:LVZ720915 MFT720915:MFV720915 MPP720915:MPR720915 MZL720915:MZN720915 NJH720915:NJJ720915 NTD720915:NTF720915 OCZ720915:ODB720915 OMV720915:OMX720915 OWR720915:OWT720915 PGN720915:PGP720915 PQJ720915:PQL720915 QAF720915:QAH720915 QKB720915:QKD720915 QTX720915:QTZ720915 RDT720915:RDV720915 RNP720915:RNR720915 RXL720915:RXN720915 SHH720915:SHJ720915 SRD720915:SRF720915 TAZ720915:TBB720915 TKV720915:TKX720915 TUR720915:TUT720915 UEN720915:UEP720915 UOJ720915:UOL720915 UYF720915:UYH720915 VIB720915:VID720915 VRX720915:VRZ720915 WBT720915:WBV720915 WLP720915:WLR720915 WVL720915:WVN720915 D786451:F786451 IZ786451:JB786451 SV786451:SX786451 ACR786451:ACT786451 AMN786451:AMP786451 AWJ786451:AWL786451 BGF786451:BGH786451 BQB786451:BQD786451 BZX786451:BZZ786451 CJT786451:CJV786451 CTP786451:CTR786451 DDL786451:DDN786451 DNH786451:DNJ786451 DXD786451:DXF786451 EGZ786451:EHB786451 EQV786451:EQX786451 FAR786451:FAT786451 FKN786451:FKP786451 FUJ786451:FUL786451 GEF786451:GEH786451 GOB786451:GOD786451 GXX786451:GXZ786451 HHT786451:HHV786451 HRP786451:HRR786451 IBL786451:IBN786451 ILH786451:ILJ786451 IVD786451:IVF786451 JEZ786451:JFB786451 JOV786451:JOX786451 JYR786451:JYT786451 KIN786451:KIP786451 KSJ786451:KSL786451 LCF786451:LCH786451 LMB786451:LMD786451 LVX786451:LVZ786451 MFT786451:MFV786451 MPP786451:MPR786451 MZL786451:MZN786451 NJH786451:NJJ786451 NTD786451:NTF786451 OCZ786451:ODB786451 OMV786451:OMX786451 OWR786451:OWT786451 PGN786451:PGP786451 PQJ786451:PQL786451 QAF786451:QAH786451 QKB786451:QKD786451 QTX786451:QTZ786451 RDT786451:RDV786451 RNP786451:RNR786451 RXL786451:RXN786451 SHH786451:SHJ786451 SRD786451:SRF786451 TAZ786451:TBB786451 TKV786451:TKX786451 TUR786451:TUT786451 UEN786451:UEP786451 UOJ786451:UOL786451 UYF786451:UYH786451 VIB786451:VID786451 VRX786451:VRZ786451 WBT786451:WBV786451 WLP786451:WLR786451 WVL786451:WVN786451 D851987:F851987 IZ851987:JB851987 SV851987:SX851987 ACR851987:ACT851987 AMN851987:AMP851987 AWJ851987:AWL851987 BGF851987:BGH851987 BQB851987:BQD851987 BZX851987:BZZ851987 CJT851987:CJV851987 CTP851987:CTR851987 DDL851987:DDN851987 DNH851987:DNJ851987 DXD851987:DXF851987 EGZ851987:EHB851987 EQV851987:EQX851987 FAR851987:FAT851987 FKN851987:FKP851987 FUJ851987:FUL851987 GEF851987:GEH851987 GOB851987:GOD851987 GXX851987:GXZ851987 HHT851987:HHV851987 HRP851987:HRR851987 IBL851987:IBN851987 ILH851987:ILJ851987 IVD851987:IVF851987 JEZ851987:JFB851987 JOV851987:JOX851987 JYR851987:JYT851987 KIN851987:KIP851987 KSJ851987:KSL851987 LCF851987:LCH851987 LMB851987:LMD851987 LVX851987:LVZ851987 MFT851987:MFV851987 MPP851987:MPR851987 MZL851987:MZN851987 NJH851987:NJJ851987 NTD851987:NTF851987 OCZ851987:ODB851987 OMV851987:OMX851987 OWR851987:OWT851987 PGN851987:PGP851987 PQJ851987:PQL851987 QAF851987:QAH851987 QKB851987:QKD851987 QTX851987:QTZ851987 RDT851987:RDV851987 RNP851987:RNR851987 RXL851987:RXN851987 SHH851987:SHJ851987 SRD851987:SRF851987 TAZ851987:TBB851987 TKV851987:TKX851987 TUR851987:TUT851987 UEN851987:UEP851987 UOJ851987:UOL851987 UYF851987:UYH851987 VIB851987:VID851987 VRX851987:VRZ851987 WBT851987:WBV851987 WLP851987:WLR851987 WVL851987:WVN851987 D917523:F917523 IZ917523:JB917523 SV917523:SX917523 ACR917523:ACT917523 AMN917523:AMP917523 AWJ917523:AWL917523 BGF917523:BGH917523 BQB917523:BQD917523 BZX917523:BZZ917523 CJT917523:CJV917523 CTP917523:CTR917523 DDL917523:DDN917523 DNH917523:DNJ917523 DXD917523:DXF917523 EGZ917523:EHB917523 EQV917523:EQX917523 FAR917523:FAT917523 FKN917523:FKP917523 FUJ917523:FUL917523 GEF917523:GEH917523 GOB917523:GOD917523 GXX917523:GXZ917523 HHT917523:HHV917523 HRP917523:HRR917523 IBL917523:IBN917523 ILH917523:ILJ917523 IVD917523:IVF917523 JEZ917523:JFB917523 JOV917523:JOX917523 JYR917523:JYT917523 KIN917523:KIP917523 KSJ917523:KSL917523 LCF917523:LCH917523 LMB917523:LMD917523 LVX917523:LVZ917523 MFT917523:MFV917523 MPP917523:MPR917523 MZL917523:MZN917523 NJH917523:NJJ917523 NTD917523:NTF917523 OCZ917523:ODB917523 OMV917523:OMX917523 OWR917523:OWT917523 PGN917523:PGP917523 PQJ917523:PQL917523 QAF917523:QAH917523 QKB917523:QKD917523 QTX917523:QTZ917523 RDT917523:RDV917523 RNP917523:RNR917523 RXL917523:RXN917523 SHH917523:SHJ917523 SRD917523:SRF917523 TAZ917523:TBB917523 TKV917523:TKX917523 TUR917523:TUT917523 UEN917523:UEP917523 UOJ917523:UOL917523 UYF917523:UYH917523 VIB917523:VID917523 VRX917523:VRZ917523 WBT917523:WBV917523 WLP917523:WLR917523 WVL917523:WVN917523 D983059:F983059 IZ983059:JB983059 SV983059:SX983059 ACR983059:ACT983059 AMN983059:AMP983059 AWJ983059:AWL983059 BGF983059:BGH983059 BQB983059:BQD983059 BZX983059:BZZ983059 CJT983059:CJV983059 CTP983059:CTR983059 DDL983059:DDN983059 DNH983059:DNJ983059 DXD983059:DXF983059 EGZ983059:EHB983059 EQV983059:EQX983059 FAR983059:FAT983059 FKN983059:FKP983059 FUJ983059:FUL983059 GEF983059:GEH983059 GOB983059:GOD983059 GXX983059:GXZ983059 HHT983059:HHV983059 HRP983059:HRR983059 IBL983059:IBN983059 ILH983059:ILJ983059 IVD983059:IVF983059 JEZ983059:JFB983059 JOV983059:JOX983059 JYR983059:JYT983059 KIN983059:KIP983059 KSJ983059:KSL983059 LCF983059:LCH983059 LMB983059:LMD983059 LVX983059:LVZ983059 MFT983059:MFV983059 MPP983059:MPR983059 MZL983059:MZN983059 NJH983059:NJJ983059 NTD983059:NTF983059 OCZ983059:ODB983059 OMV983059:OMX983059 OWR983059:OWT983059 PGN983059:PGP983059 PQJ983059:PQL983059 QAF983059:QAH983059 QKB983059:QKD983059 QTX983059:QTZ983059 RDT983059:RDV983059 RNP983059:RNR983059 RXL983059:RXN983059 SHH983059:SHJ983059 SRD983059:SRF983059 TAZ983059:TBB983059 TKV983059:TKX983059 TUR983059:TUT983059 UEN983059:UEP983059 UOJ983059:UOL983059 UYF983059:UYH983059 VIB983059:VID983059 VRX983059:VRZ983059 WBT983059:WBV983059 WLP983059:WLR983059 WVL983059:WVN983059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AB40E3AD-33B7-4297-914D-704F52C4C4D2}"/>
    <dataValidation allowBlank="1" showInputMessage="1" showErrorMessage="1" promptTitle="C.B.O:" prompt="Insira  O NÚMERO  da C.B.O cadastrada no Ministério do Trabalho e Emprego." sqref="D65553:F65553 IZ65553:JB65553 SV65553:SX65553 ACR65553:ACT65553 AMN65553:AMP65553 AWJ65553:AWL65553 BGF65553:BGH65553 BQB65553:BQD65553 BZX65553:BZZ65553 CJT65553:CJV65553 CTP65553:CTR65553 DDL65553:DDN65553 DNH65553:DNJ65553 DXD65553:DXF65553 EGZ65553:EHB65553 EQV65553:EQX65553 FAR65553:FAT65553 FKN65553:FKP65553 FUJ65553:FUL65553 GEF65553:GEH65553 GOB65553:GOD65553 GXX65553:GXZ65553 HHT65553:HHV65553 HRP65553:HRR65553 IBL65553:IBN65553 ILH65553:ILJ65553 IVD65553:IVF65553 JEZ65553:JFB65553 JOV65553:JOX65553 JYR65553:JYT65553 KIN65553:KIP65553 KSJ65553:KSL65553 LCF65553:LCH65553 LMB65553:LMD65553 LVX65553:LVZ65553 MFT65553:MFV65553 MPP65553:MPR65553 MZL65553:MZN65553 NJH65553:NJJ65553 NTD65553:NTF65553 OCZ65553:ODB65553 OMV65553:OMX65553 OWR65553:OWT65553 PGN65553:PGP65553 PQJ65553:PQL65553 QAF65553:QAH65553 QKB65553:QKD65553 QTX65553:QTZ65553 RDT65553:RDV65553 RNP65553:RNR65553 RXL65553:RXN65553 SHH65553:SHJ65553 SRD65553:SRF65553 TAZ65553:TBB65553 TKV65553:TKX65553 TUR65553:TUT65553 UEN65553:UEP65553 UOJ65553:UOL65553 UYF65553:UYH65553 VIB65553:VID65553 VRX65553:VRZ65553 WBT65553:WBV65553 WLP65553:WLR65553 WVL65553:WVN65553 D131089:F131089 IZ131089:JB131089 SV131089:SX131089 ACR131089:ACT131089 AMN131089:AMP131089 AWJ131089:AWL131089 BGF131089:BGH131089 BQB131089:BQD131089 BZX131089:BZZ131089 CJT131089:CJV131089 CTP131089:CTR131089 DDL131089:DDN131089 DNH131089:DNJ131089 DXD131089:DXF131089 EGZ131089:EHB131089 EQV131089:EQX131089 FAR131089:FAT131089 FKN131089:FKP131089 FUJ131089:FUL131089 GEF131089:GEH131089 GOB131089:GOD131089 GXX131089:GXZ131089 HHT131089:HHV131089 HRP131089:HRR131089 IBL131089:IBN131089 ILH131089:ILJ131089 IVD131089:IVF131089 JEZ131089:JFB131089 JOV131089:JOX131089 JYR131089:JYT131089 KIN131089:KIP131089 KSJ131089:KSL131089 LCF131089:LCH131089 LMB131089:LMD131089 LVX131089:LVZ131089 MFT131089:MFV131089 MPP131089:MPR131089 MZL131089:MZN131089 NJH131089:NJJ131089 NTD131089:NTF131089 OCZ131089:ODB131089 OMV131089:OMX131089 OWR131089:OWT131089 PGN131089:PGP131089 PQJ131089:PQL131089 QAF131089:QAH131089 QKB131089:QKD131089 QTX131089:QTZ131089 RDT131089:RDV131089 RNP131089:RNR131089 RXL131089:RXN131089 SHH131089:SHJ131089 SRD131089:SRF131089 TAZ131089:TBB131089 TKV131089:TKX131089 TUR131089:TUT131089 UEN131089:UEP131089 UOJ131089:UOL131089 UYF131089:UYH131089 VIB131089:VID131089 VRX131089:VRZ131089 WBT131089:WBV131089 WLP131089:WLR131089 WVL131089:WVN131089 D196625:F196625 IZ196625:JB196625 SV196625:SX196625 ACR196625:ACT196625 AMN196625:AMP196625 AWJ196625:AWL196625 BGF196625:BGH196625 BQB196625:BQD196625 BZX196625:BZZ196625 CJT196625:CJV196625 CTP196625:CTR196625 DDL196625:DDN196625 DNH196625:DNJ196625 DXD196625:DXF196625 EGZ196625:EHB196625 EQV196625:EQX196625 FAR196625:FAT196625 FKN196625:FKP196625 FUJ196625:FUL196625 GEF196625:GEH196625 GOB196625:GOD196625 GXX196625:GXZ196625 HHT196625:HHV196625 HRP196625:HRR196625 IBL196625:IBN196625 ILH196625:ILJ196625 IVD196625:IVF196625 JEZ196625:JFB196625 JOV196625:JOX196625 JYR196625:JYT196625 KIN196625:KIP196625 KSJ196625:KSL196625 LCF196625:LCH196625 LMB196625:LMD196625 LVX196625:LVZ196625 MFT196625:MFV196625 MPP196625:MPR196625 MZL196625:MZN196625 NJH196625:NJJ196625 NTD196625:NTF196625 OCZ196625:ODB196625 OMV196625:OMX196625 OWR196625:OWT196625 PGN196625:PGP196625 PQJ196625:PQL196625 QAF196625:QAH196625 QKB196625:QKD196625 QTX196625:QTZ196625 RDT196625:RDV196625 RNP196625:RNR196625 RXL196625:RXN196625 SHH196625:SHJ196625 SRD196625:SRF196625 TAZ196625:TBB196625 TKV196625:TKX196625 TUR196625:TUT196625 UEN196625:UEP196625 UOJ196625:UOL196625 UYF196625:UYH196625 VIB196625:VID196625 VRX196625:VRZ196625 WBT196625:WBV196625 WLP196625:WLR196625 WVL196625:WVN196625 D262161:F262161 IZ262161:JB262161 SV262161:SX262161 ACR262161:ACT262161 AMN262161:AMP262161 AWJ262161:AWL262161 BGF262161:BGH262161 BQB262161:BQD262161 BZX262161:BZZ262161 CJT262161:CJV262161 CTP262161:CTR262161 DDL262161:DDN262161 DNH262161:DNJ262161 DXD262161:DXF262161 EGZ262161:EHB262161 EQV262161:EQX262161 FAR262161:FAT262161 FKN262161:FKP262161 FUJ262161:FUL262161 GEF262161:GEH262161 GOB262161:GOD262161 GXX262161:GXZ262161 HHT262161:HHV262161 HRP262161:HRR262161 IBL262161:IBN262161 ILH262161:ILJ262161 IVD262161:IVF262161 JEZ262161:JFB262161 JOV262161:JOX262161 JYR262161:JYT262161 KIN262161:KIP262161 KSJ262161:KSL262161 LCF262161:LCH262161 LMB262161:LMD262161 LVX262161:LVZ262161 MFT262161:MFV262161 MPP262161:MPR262161 MZL262161:MZN262161 NJH262161:NJJ262161 NTD262161:NTF262161 OCZ262161:ODB262161 OMV262161:OMX262161 OWR262161:OWT262161 PGN262161:PGP262161 PQJ262161:PQL262161 QAF262161:QAH262161 QKB262161:QKD262161 QTX262161:QTZ262161 RDT262161:RDV262161 RNP262161:RNR262161 RXL262161:RXN262161 SHH262161:SHJ262161 SRD262161:SRF262161 TAZ262161:TBB262161 TKV262161:TKX262161 TUR262161:TUT262161 UEN262161:UEP262161 UOJ262161:UOL262161 UYF262161:UYH262161 VIB262161:VID262161 VRX262161:VRZ262161 WBT262161:WBV262161 WLP262161:WLR262161 WVL262161:WVN262161 D327697:F327697 IZ327697:JB327697 SV327697:SX327697 ACR327697:ACT327697 AMN327697:AMP327697 AWJ327697:AWL327697 BGF327697:BGH327697 BQB327697:BQD327697 BZX327697:BZZ327697 CJT327697:CJV327697 CTP327697:CTR327697 DDL327697:DDN327697 DNH327697:DNJ327697 DXD327697:DXF327697 EGZ327697:EHB327697 EQV327697:EQX327697 FAR327697:FAT327697 FKN327697:FKP327697 FUJ327697:FUL327697 GEF327697:GEH327697 GOB327697:GOD327697 GXX327697:GXZ327697 HHT327697:HHV327697 HRP327697:HRR327697 IBL327697:IBN327697 ILH327697:ILJ327697 IVD327697:IVF327697 JEZ327697:JFB327697 JOV327697:JOX327697 JYR327697:JYT327697 KIN327697:KIP327697 KSJ327697:KSL327697 LCF327697:LCH327697 LMB327697:LMD327697 LVX327697:LVZ327697 MFT327697:MFV327697 MPP327697:MPR327697 MZL327697:MZN327697 NJH327697:NJJ327697 NTD327697:NTF327697 OCZ327697:ODB327697 OMV327697:OMX327697 OWR327697:OWT327697 PGN327697:PGP327697 PQJ327697:PQL327697 QAF327697:QAH327697 QKB327697:QKD327697 QTX327697:QTZ327697 RDT327697:RDV327697 RNP327697:RNR327697 RXL327697:RXN327697 SHH327697:SHJ327697 SRD327697:SRF327697 TAZ327697:TBB327697 TKV327697:TKX327697 TUR327697:TUT327697 UEN327697:UEP327697 UOJ327697:UOL327697 UYF327697:UYH327697 VIB327697:VID327697 VRX327697:VRZ327697 WBT327697:WBV327697 WLP327697:WLR327697 WVL327697:WVN327697 D393233:F393233 IZ393233:JB393233 SV393233:SX393233 ACR393233:ACT393233 AMN393233:AMP393233 AWJ393233:AWL393233 BGF393233:BGH393233 BQB393233:BQD393233 BZX393233:BZZ393233 CJT393233:CJV393233 CTP393233:CTR393233 DDL393233:DDN393233 DNH393233:DNJ393233 DXD393233:DXF393233 EGZ393233:EHB393233 EQV393233:EQX393233 FAR393233:FAT393233 FKN393233:FKP393233 FUJ393233:FUL393233 GEF393233:GEH393233 GOB393233:GOD393233 GXX393233:GXZ393233 HHT393233:HHV393233 HRP393233:HRR393233 IBL393233:IBN393233 ILH393233:ILJ393233 IVD393233:IVF393233 JEZ393233:JFB393233 JOV393233:JOX393233 JYR393233:JYT393233 KIN393233:KIP393233 KSJ393233:KSL393233 LCF393233:LCH393233 LMB393233:LMD393233 LVX393233:LVZ393233 MFT393233:MFV393233 MPP393233:MPR393233 MZL393233:MZN393233 NJH393233:NJJ393233 NTD393233:NTF393233 OCZ393233:ODB393233 OMV393233:OMX393233 OWR393233:OWT393233 PGN393233:PGP393233 PQJ393233:PQL393233 QAF393233:QAH393233 QKB393233:QKD393233 QTX393233:QTZ393233 RDT393233:RDV393233 RNP393233:RNR393233 RXL393233:RXN393233 SHH393233:SHJ393233 SRD393233:SRF393233 TAZ393233:TBB393233 TKV393233:TKX393233 TUR393233:TUT393233 UEN393233:UEP393233 UOJ393233:UOL393233 UYF393233:UYH393233 VIB393233:VID393233 VRX393233:VRZ393233 WBT393233:WBV393233 WLP393233:WLR393233 WVL393233:WVN393233 D458769:F458769 IZ458769:JB458769 SV458769:SX458769 ACR458769:ACT458769 AMN458769:AMP458769 AWJ458769:AWL458769 BGF458769:BGH458769 BQB458769:BQD458769 BZX458769:BZZ458769 CJT458769:CJV458769 CTP458769:CTR458769 DDL458769:DDN458769 DNH458769:DNJ458769 DXD458769:DXF458769 EGZ458769:EHB458769 EQV458769:EQX458769 FAR458769:FAT458769 FKN458769:FKP458769 FUJ458769:FUL458769 GEF458769:GEH458769 GOB458769:GOD458769 GXX458769:GXZ458769 HHT458769:HHV458769 HRP458769:HRR458769 IBL458769:IBN458769 ILH458769:ILJ458769 IVD458769:IVF458769 JEZ458769:JFB458769 JOV458769:JOX458769 JYR458769:JYT458769 KIN458769:KIP458769 KSJ458769:KSL458769 LCF458769:LCH458769 LMB458769:LMD458769 LVX458769:LVZ458769 MFT458769:MFV458769 MPP458769:MPR458769 MZL458769:MZN458769 NJH458769:NJJ458769 NTD458769:NTF458769 OCZ458769:ODB458769 OMV458769:OMX458769 OWR458769:OWT458769 PGN458769:PGP458769 PQJ458769:PQL458769 QAF458769:QAH458769 QKB458769:QKD458769 QTX458769:QTZ458769 RDT458769:RDV458769 RNP458769:RNR458769 RXL458769:RXN458769 SHH458769:SHJ458769 SRD458769:SRF458769 TAZ458769:TBB458769 TKV458769:TKX458769 TUR458769:TUT458769 UEN458769:UEP458769 UOJ458769:UOL458769 UYF458769:UYH458769 VIB458769:VID458769 VRX458769:VRZ458769 WBT458769:WBV458769 WLP458769:WLR458769 WVL458769:WVN458769 D524305:F524305 IZ524305:JB524305 SV524305:SX524305 ACR524305:ACT524305 AMN524305:AMP524305 AWJ524305:AWL524305 BGF524305:BGH524305 BQB524305:BQD524305 BZX524305:BZZ524305 CJT524305:CJV524305 CTP524305:CTR524305 DDL524305:DDN524305 DNH524305:DNJ524305 DXD524305:DXF524305 EGZ524305:EHB524305 EQV524305:EQX524305 FAR524305:FAT524305 FKN524305:FKP524305 FUJ524305:FUL524305 GEF524305:GEH524305 GOB524305:GOD524305 GXX524305:GXZ524305 HHT524305:HHV524305 HRP524305:HRR524305 IBL524305:IBN524305 ILH524305:ILJ524305 IVD524305:IVF524305 JEZ524305:JFB524305 JOV524305:JOX524305 JYR524305:JYT524305 KIN524305:KIP524305 KSJ524305:KSL524305 LCF524305:LCH524305 LMB524305:LMD524305 LVX524305:LVZ524305 MFT524305:MFV524305 MPP524305:MPR524305 MZL524305:MZN524305 NJH524305:NJJ524305 NTD524305:NTF524305 OCZ524305:ODB524305 OMV524305:OMX524305 OWR524305:OWT524305 PGN524305:PGP524305 PQJ524305:PQL524305 QAF524305:QAH524305 QKB524305:QKD524305 QTX524305:QTZ524305 RDT524305:RDV524305 RNP524305:RNR524305 RXL524305:RXN524305 SHH524305:SHJ524305 SRD524305:SRF524305 TAZ524305:TBB524305 TKV524305:TKX524305 TUR524305:TUT524305 UEN524305:UEP524305 UOJ524305:UOL524305 UYF524305:UYH524305 VIB524305:VID524305 VRX524305:VRZ524305 WBT524305:WBV524305 WLP524305:WLR524305 WVL524305:WVN524305 D589841:F589841 IZ589841:JB589841 SV589841:SX589841 ACR589841:ACT589841 AMN589841:AMP589841 AWJ589841:AWL589841 BGF589841:BGH589841 BQB589841:BQD589841 BZX589841:BZZ589841 CJT589841:CJV589841 CTP589841:CTR589841 DDL589841:DDN589841 DNH589841:DNJ589841 DXD589841:DXF589841 EGZ589841:EHB589841 EQV589841:EQX589841 FAR589841:FAT589841 FKN589841:FKP589841 FUJ589841:FUL589841 GEF589841:GEH589841 GOB589841:GOD589841 GXX589841:GXZ589841 HHT589841:HHV589841 HRP589841:HRR589841 IBL589841:IBN589841 ILH589841:ILJ589841 IVD589841:IVF589841 JEZ589841:JFB589841 JOV589841:JOX589841 JYR589841:JYT589841 KIN589841:KIP589841 KSJ589841:KSL589841 LCF589841:LCH589841 LMB589841:LMD589841 LVX589841:LVZ589841 MFT589841:MFV589841 MPP589841:MPR589841 MZL589841:MZN589841 NJH589841:NJJ589841 NTD589841:NTF589841 OCZ589841:ODB589841 OMV589841:OMX589841 OWR589841:OWT589841 PGN589841:PGP589841 PQJ589841:PQL589841 QAF589841:QAH589841 QKB589841:QKD589841 QTX589841:QTZ589841 RDT589841:RDV589841 RNP589841:RNR589841 RXL589841:RXN589841 SHH589841:SHJ589841 SRD589841:SRF589841 TAZ589841:TBB589841 TKV589841:TKX589841 TUR589841:TUT589841 UEN589841:UEP589841 UOJ589841:UOL589841 UYF589841:UYH589841 VIB589841:VID589841 VRX589841:VRZ589841 WBT589841:WBV589841 WLP589841:WLR589841 WVL589841:WVN589841 D655377:F655377 IZ655377:JB655377 SV655377:SX655377 ACR655377:ACT655377 AMN655377:AMP655377 AWJ655377:AWL655377 BGF655377:BGH655377 BQB655377:BQD655377 BZX655377:BZZ655377 CJT655377:CJV655377 CTP655377:CTR655377 DDL655377:DDN655377 DNH655377:DNJ655377 DXD655377:DXF655377 EGZ655377:EHB655377 EQV655377:EQX655377 FAR655377:FAT655377 FKN655377:FKP655377 FUJ655377:FUL655377 GEF655377:GEH655377 GOB655377:GOD655377 GXX655377:GXZ655377 HHT655377:HHV655377 HRP655377:HRR655377 IBL655377:IBN655377 ILH655377:ILJ655377 IVD655377:IVF655377 JEZ655377:JFB655377 JOV655377:JOX655377 JYR655377:JYT655377 KIN655377:KIP655377 KSJ655377:KSL655377 LCF655377:LCH655377 LMB655377:LMD655377 LVX655377:LVZ655377 MFT655377:MFV655377 MPP655377:MPR655377 MZL655377:MZN655377 NJH655377:NJJ655377 NTD655377:NTF655377 OCZ655377:ODB655377 OMV655377:OMX655377 OWR655377:OWT655377 PGN655377:PGP655377 PQJ655377:PQL655377 QAF655377:QAH655377 QKB655377:QKD655377 QTX655377:QTZ655377 RDT655377:RDV655377 RNP655377:RNR655377 RXL655377:RXN655377 SHH655377:SHJ655377 SRD655377:SRF655377 TAZ655377:TBB655377 TKV655377:TKX655377 TUR655377:TUT655377 UEN655377:UEP655377 UOJ655377:UOL655377 UYF655377:UYH655377 VIB655377:VID655377 VRX655377:VRZ655377 WBT655377:WBV655377 WLP655377:WLR655377 WVL655377:WVN655377 D720913:F720913 IZ720913:JB720913 SV720913:SX720913 ACR720913:ACT720913 AMN720913:AMP720913 AWJ720913:AWL720913 BGF720913:BGH720913 BQB720913:BQD720913 BZX720913:BZZ720913 CJT720913:CJV720913 CTP720913:CTR720913 DDL720913:DDN720913 DNH720913:DNJ720913 DXD720913:DXF720913 EGZ720913:EHB720913 EQV720913:EQX720913 FAR720913:FAT720913 FKN720913:FKP720913 FUJ720913:FUL720913 GEF720913:GEH720913 GOB720913:GOD720913 GXX720913:GXZ720913 HHT720913:HHV720913 HRP720913:HRR720913 IBL720913:IBN720913 ILH720913:ILJ720913 IVD720913:IVF720913 JEZ720913:JFB720913 JOV720913:JOX720913 JYR720913:JYT720913 KIN720913:KIP720913 KSJ720913:KSL720913 LCF720913:LCH720913 LMB720913:LMD720913 LVX720913:LVZ720913 MFT720913:MFV720913 MPP720913:MPR720913 MZL720913:MZN720913 NJH720913:NJJ720913 NTD720913:NTF720913 OCZ720913:ODB720913 OMV720913:OMX720913 OWR720913:OWT720913 PGN720913:PGP720913 PQJ720913:PQL720913 QAF720913:QAH720913 QKB720913:QKD720913 QTX720913:QTZ720913 RDT720913:RDV720913 RNP720913:RNR720913 RXL720913:RXN720913 SHH720913:SHJ720913 SRD720913:SRF720913 TAZ720913:TBB720913 TKV720913:TKX720913 TUR720913:TUT720913 UEN720913:UEP720913 UOJ720913:UOL720913 UYF720913:UYH720913 VIB720913:VID720913 VRX720913:VRZ720913 WBT720913:WBV720913 WLP720913:WLR720913 WVL720913:WVN720913 D786449:F786449 IZ786449:JB786449 SV786449:SX786449 ACR786449:ACT786449 AMN786449:AMP786449 AWJ786449:AWL786449 BGF786449:BGH786449 BQB786449:BQD786449 BZX786449:BZZ786449 CJT786449:CJV786449 CTP786449:CTR786449 DDL786449:DDN786449 DNH786449:DNJ786449 DXD786449:DXF786449 EGZ786449:EHB786449 EQV786449:EQX786449 FAR786449:FAT786449 FKN786449:FKP786449 FUJ786449:FUL786449 GEF786449:GEH786449 GOB786449:GOD786449 GXX786449:GXZ786449 HHT786449:HHV786449 HRP786449:HRR786449 IBL786449:IBN786449 ILH786449:ILJ786449 IVD786449:IVF786449 JEZ786449:JFB786449 JOV786449:JOX786449 JYR786449:JYT786449 KIN786449:KIP786449 KSJ786449:KSL786449 LCF786449:LCH786449 LMB786449:LMD786449 LVX786449:LVZ786449 MFT786449:MFV786449 MPP786449:MPR786449 MZL786449:MZN786449 NJH786449:NJJ786449 NTD786449:NTF786449 OCZ786449:ODB786449 OMV786449:OMX786449 OWR786449:OWT786449 PGN786449:PGP786449 PQJ786449:PQL786449 QAF786449:QAH786449 QKB786449:QKD786449 QTX786449:QTZ786449 RDT786449:RDV786449 RNP786449:RNR786449 RXL786449:RXN786449 SHH786449:SHJ786449 SRD786449:SRF786449 TAZ786449:TBB786449 TKV786449:TKX786449 TUR786449:TUT786449 UEN786449:UEP786449 UOJ786449:UOL786449 UYF786449:UYH786449 VIB786449:VID786449 VRX786449:VRZ786449 WBT786449:WBV786449 WLP786449:WLR786449 WVL786449:WVN786449 D851985:F851985 IZ851985:JB851985 SV851985:SX851985 ACR851985:ACT851985 AMN851985:AMP851985 AWJ851985:AWL851985 BGF851985:BGH851985 BQB851985:BQD851985 BZX851985:BZZ851985 CJT851985:CJV851985 CTP851985:CTR851985 DDL851985:DDN851985 DNH851985:DNJ851985 DXD851985:DXF851985 EGZ851985:EHB851985 EQV851985:EQX851985 FAR851985:FAT851985 FKN851985:FKP851985 FUJ851985:FUL851985 GEF851985:GEH851985 GOB851985:GOD851985 GXX851985:GXZ851985 HHT851985:HHV851985 HRP851985:HRR851985 IBL851985:IBN851985 ILH851985:ILJ851985 IVD851985:IVF851985 JEZ851985:JFB851985 JOV851985:JOX851985 JYR851985:JYT851985 KIN851985:KIP851985 KSJ851985:KSL851985 LCF851985:LCH851985 LMB851985:LMD851985 LVX851985:LVZ851985 MFT851985:MFV851985 MPP851985:MPR851985 MZL851985:MZN851985 NJH851985:NJJ851985 NTD851985:NTF851985 OCZ851985:ODB851985 OMV851985:OMX851985 OWR851985:OWT851985 PGN851985:PGP851985 PQJ851985:PQL851985 QAF851985:QAH851985 QKB851985:QKD851985 QTX851985:QTZ851985 RDT851985:RDV851985 RNP851985:RNR851985 RXL851985:RXN851985 SHH851985:SHJ851985 SRD851985:SRF851985 TAZ851985:TBB851985 TKV851985:TKX851985 TUR851985:TUT851985 UEN851985:UEP851985 UOJ851985:UOL851985 UYF851985:UYH851985 VIB851985:VID851985 VRX851985:VRZ851985 WBT851985:WBV851985 WLP851985:WLR851985 WVL851985:WVN851985 D917521:F917521 IZ917521:JB917521 SV917521:SX917521 ACR917521:ACT917521 AMN917521:AMP917521 AWJ917521:AWL917521 BGF917521:BGH917521 BQB917521:BQD917521 BZX917521:BZZ917521 CJT917521:CJV917521 CTP917521:CTR917521 DDL917521:DDN917521 DNH917521:DNJ917521 DXD917521:DXF917521 EGZ917521:EHB917521 EQV917521:EQX917521 FAR917521:FAT917521 FKN917521:FKP917521 FUJ917521:FUL917521 GEF917521:GEH917521 GOB917521:GOD917521 GXX917521:GXZ917521 HHT917521:HHV917521 HRP917521:HRR917521 IBL917521:IBN917521 ILH917521:ILJ917521 IVD917521:IVF917521 JEZ917521:JFB917521 JOV917521:JOX917521 JYR917521:JYT917521 KIN917521:KIP917521 KSJ917521:KSL917521 LCF917521:LCH917521 LMB917521:LMD917521 LVX917521:LVZ917521 MFT917521:MFV917521 MPP917521:MPR917521 MZL917521:MZN917521 NJH917521:NJJ917521 NTD917521:NTF917521 OCZ917521:ODB917521 OMV917521:OMX917521 OWR917521:OWT917521 PGN917521:PGP917521 PQJ917521:PQL917521 QAF917521:QAH917521 QKB917521:QKD917521 QTX917521:QTZ917521 RDT917521:RDV917521 RNP917521:RNR917521 RXL917521:RXN917521 SHH917521:SHJ917521 SRD917521:SRF917521 TAZ917521:TBB917521 TKV917521:TKX917521 TUR917521:TUT917521 UEN917521:UEP917521 UOJ917521:UOL917521 UYF917521:UYH917521 VIB917521:VID917521 VRX917521:VRZ917521 WBT917521:WBV917521 WLP917521:WLR917521 WVL917521:WVN917521 D983057:F983057 IZ983057:JB983057 SV983057:SX983057 ACR983057:ACT983057 AMN983057:AMP983057 AWJ983057:AWL983057 BGF983057:BGH983057 BQB983057:BQD983057 BZX983057:BZZ983057 CJT983057:CJV983057 CTP983057:CTR983057 DDL983057:DDN983057 DNH983057:DNJ983057 DXD983057:DXF983057 EGZ983057:EHB983057 EQV983057:EQX983057 FAR983057:FAT983057 FKN983057:FKP983057 FUJ983057:FUL983057 GEF983057:GEH983057 GOB983057:GOD983057 GXX983057:GXZ983057 HHT983057:HHV983057 HRP983057:HRR983057 IBL983057:IBN983057 ILH983057:ILJ983057 IVD983057:IVF983057 JEZ983057:JFB983057 JOV983057:JOX983057 JYR983057:JYT983057 KIN983057:KIP983057 KSJ983057:KSL983057 LCF983057:LCH983057 LMB983057:LMD983057 LVX983057:LVZ983057 MFT983057:MFV983057 MPP983057:MPR983057 MZL983057:MZN983057 NJH983057:NJJ983057 NTD983057:NTF983057 OCZ983057:ODB983057 OMV983057:OMX983057 OWR983057:OWT983057 PGN983057:PGP983057 PQJ983057:PQL983057 QAF983057:QAH983057 QKB983057:QKD983057 QTX983057:QTZ983057 RDT983057:RDV983057 RNP983057:RNR983057 RXL983057:RXN983057 SHH983057:SHJ983057 SRD983057:SRF983057 TAZ983057:TBB983057 TKV983057:TKX983057 TUR983057:TUT983057 UEN983057:UEP983057 UOJ983057:UOL983057 UYF983057:UYH983057 VIB983057:VID983057 VRX983057:VRZ983057 WBT983057:WBV983057 WLP983057:WLR983057 WVL983057:WVN983057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2781F03-DB97-491E-AFDC-2E0D380A787E}"/>
  </dataValidations>
  <pageMargins left="0.23622047244094491" right="0.23622047244094491" top="0.15748031496062992" bottom="0.15748031496062992" header="0.31496062992125984" footer="0.31496062992125984"/>
  <pageSetup paperSize="9" scale="79" fitToHeight="0" orientation="portrait" r:id="rId1"/>
  <rowBreaks count="1" manualBreakCount="1">
    <brk id="67" min="1" max="5" man="1"/>
  </rowBreaks>
  <ignoredErrors>
    <ignoredError sqref="F29 F31 F56:F59 E56" unlockedFormula="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66EAE-6229-45D2-B27B-600024079A7C}">
  <sheetPr>
    <tabColor theme="8" tint="-0.249977111117893"/>
  </sheetPr>
  <dimension ref="B1:XFC50"/>
  <sheetViews>
    <sheetView showGridLines="0" topLeftCell="A19" zoomScaleNormal="100" workbookViewId="0">
      <selection activeCell="C13" sqref="C13"/>
    </sheetView>
  </sheetViews>
  <sheetFormatPr defaultColWidth="0" defaultRowHeight="15" zeroHeight="1" x14ac:dyDescent="0.25"/>
  <cols>
    <col min="1" max="1" width="6.42578125" style="169" customWidth="1"/>
    <col min="2" max="2" width="1.42578125" style="169" customWidth="1"/>
    <col min="3" max="3" width="84.28515625" style="169" customWidth="1"/>
    <col min="4" max="4" width="7.85546875" style="169" customWidth="1"/>
    <col min="5" max="5" width="13.42578125" style="169" customWidth="1"/>
    <col min="6" max="6" width="12.85546875" style="169" customWidth="1"/>
    <col min="7" max="7" width="15.5703125" style="169" customWidth="1"/>
    <col min="8" max="8" width="1.42578125" style="169" customWidth="1"/>
    <col min="9" max="9" width="1.85546875" style="169" customWidth="1"/>
    <col min="10" max="10" width="23.5703125" style="169" hidden="1"/>
    <col min="11" max="11" width="1.42578125" style="169" hidden="1"/>
    <col min="12" max="13" width="9.140625" style="169" hidden="1"/>
    <col min="14" max="255" width="36" style="169" hidden="1"/>
    <col min="256" max="256" width="52.7109375" style="169" hidden="1"/>
    <col min="257" max="257" width="4.140625" style="169" hidden="1"/>
    <col min="258" max="258" width="5.5703125" style="169" hidden="1"/>
    <col min="259" max="259" width="4.28515625" style="169" hidden="1"/>
    <col min="260" max="260" width="10.7109375" style="169" hidden="1"/>
    <col min="261" max="261" width="12.85546875" style="169" hidden="1"/>
    <col min="262" max="262" width="11.5703125" style="169" hidden="1"/>
    <col min="263" max="263" width="10" style="169" hidden="1"/>
    <col min="264" max="511" width="36" style="169" hidden="1"/>
    <col min="512" max="512" width="52.7109375" style="169" hidden="1"/>
    <col min="513" max="513" width="4.140625" style="169" hidden="1"/>
    <col min="514" max="514" width="5.5703125" style="169" hidden="1"/>
    <col min="515" max="515" width="4.28515625" style="169" hidden="1"/>
    <col min="516" max="516" width="10.7109375" style="169" hidden="1"/>
    <col min="517" max="517" width="12.85546875" style="169" hidden="1"/>
    <col min="518" max="518" width="11.5703125" style="169" hidden="1"/>
    <col min="519" max="519" width="10" style="169" hidden="1"/>
    <col min="520" max="767" width="36" style="169" hidden="1"/>
    <col min="768" max="768" width="52.7109375" style="169" hidden="1"/>
    <col min="769" max="769" width="4.140625" style="169" hidden="1"/>
    <col min="770" max="770" width="5.5703125" style="169" hidden="1"/>
    <col min="771" max="771" width="4.28515625" style="169" hidden="1"/>
    <col min="772" max="772" width="10.7109375" style="169" hidden="1"/>
    <col min="773" max="773" width="12.85546875" style="169" hidden="1"/>
    <col min="774" max="774" width="11.5703125" style="169" hidden="1"/>
    <col min="775" max="775" width="10" style="169" hidden="1"/>
    <col min="776" max="1023" width="36" style="169" hidden="1"/>
    <col min="1024" max="1024" width="52.7109375" style="169" hidden="1"/>
    <col min="1025" max="1025" width="4.140625" style="169" hidden="1"/>
    <col min="1026" max="1026" width="5.5703125" style="169" hidden="1"/>
    <col min="1027" max="1027" width="4.28515625" style="169" hidden="1"/>
    <col min="1028" max="1028" width="10.7109375" style="169" hidden="1"/>
    <col min="1029" max="1029" width="12.85546875" style="169" hidden="1"/>
    <col min="1030" max="1030" width="11.5703125" style="169" hidden="1"/>
    <col min="1031" max="1031" width="10" style="169" hidden="1"/>
    <col min="1032" max="1279" width="36" style="169" hidden="1"/>
    <col min="1280" max="1280" width="52.7109375" style="169" hidden="1"/>
    <col min="1281" max="1281" width="4.140625" style="169" hidden="1"/>
    <col min="1282" max="1282" width="5.5703125" style="169" hidden="1"/>
    <col min="1283" max="1283" width="4.28515625" style="169" hidden="1"/>
    <col min="1284" max="1284" width="10.7109375" style="169" hidden="1"/>
    <col min="1285" max="1285" width="12.85546875" style="169" hidden="1"/>
    <col min="1286" max="1286" width="11.5703125" style="169" hidden="1"/>
    <col min="1287" max="1287" width="10" style="169" hidden="1"/>
    <col min="1288" max="1535" width="36" style="169" hidden="1"/>
    <col min="1536" max="1536" width="52.7109375" style="169" hidden="1"/>
    <col min="1537" max="1537" width="4.140625" style="169" hidden="1"/>
    <col min="1538" max="1538" width="5.5703125" style="169" hidden="1"/>
    <col min="1539" max="1539" width="4.28515625" style="169" hidden="1"/>
    <col min="1540" max="1540" width="10.7109375" style="169" hidden="1"/>
    <col min="1541" max="1541" width="12.85546875" style="169" hidden="1"/>
    <col min="1542" max="1542" width="11.5703125" style="169" hidden="1"/>
    <col min="1543" max="1543" width="10" style="169" hidden="1"/>
    <col min="1544" max="1791" width="36" style="169" hidden="1"/>
    <col min="1792" max="1792" width="52.7109375" style="169" hidden="1"/>
    <col min="1793" max="1793" width="4.140625" style="169" hidden="1"/>
    <col min="1794" max="1794" width="5.5703125" style="169" hidden="1"/>
    <col min="1795" max="1795" width="4.28515625" style="169" hidden="1"/>
    <col min="1796" max="1796" width="10.7109375" style="169" hidden="1"/>
    <col min="1797" max="1797" width="12.85546875" style="169" hidden="1"/>
    <col min="1798" max="1798" width="11.5703125" style="169" hidden="1"/>
    <col min="1799" max="1799" width="10" style="169" hidden="1"/>
    <col min="1800" max="2047" width="36" style="169" hidden="1"/>
    <col min="2048" max="2048" width="52.7109375" style="169" hidden="1"/>
    <col min="2049" max="2049" width="4.140625" style="169" hidden="1"/>
    <col min="2050" max="2050" width="5.5703125" style="169" hidden="1"/>
    <col min="2051" max="2051" width="4.28515625" style="169" hidden="1"/>
    <col min="2052" max="2052" width="10.7109375" style="169" hidden="1"/>
    <col min="2053" max="2053" width="12.85546875" style="169" hidden="1"/>
    <col min="2054" max="2054" width="11.5703125" style="169" hidden="1"/>
    <col min="2055" max="2055" width="10" style="169" hidden="1"/>
    <col min="2056" max="2303" width="36" style="169" hidden="1"/>
    <col min="2304" max="2304" width="52.7109375" style="169" hidden="1"/>
    <col min="2305" max="2305" width="4.140625" style="169" hidden="1"/>
    <col min="2306" max="2306" width="5.5703125" style="169" hidden="1"/>
    <col min="2307" max="2307" width="4.28515625" style="169" hidden="1"/>
    <col min="2308" max="2308" width="10.7109375" style="169" hidden="1"/>
    <col min="2309" max="2309" width="12.85546875" style="169" hidden="1"/>
    <col min="2310" max="2310" width="11.5703125" style="169" hidden="1"/>
    <col min="2311" max="2311" width="10" style="169" hidden="1"/>
    <col min="2312" max="2559" width="36" style="169" hidden="1"/>
    <col min="2560" max="2560" width="52.7109375" style="169" hidden="1"/>
    <col min="2561" max="2561" width="4.140625" style="169" hidden="1"/>
    <col min="2562" max="2562" width="5.5703125" style="169" hidden="1"/>
    <col min="2563" max="2563" width="4.28515625" style="169" hidden="1"/>
    <col min="2564" max="2564" width="10.7109375" style="169" hidden="1"/>
    <col min="2565" max="2565" width="12.85546875" style="169" hidden="1"/>
    <col min="2566" max="2566" width="11.5703125" style="169" hidden="1"/>
    <col min="2567" max="2567" width="10" style="169" hidden="1"/>
    <col min="2568" max="2815" width="36" style="169" hidden="1"/>
    <col min="2816" max="2816" width="52.7109375" style="169" hidden="1"/>
    <col min="2817" max="2817" width="4.140625" style="169" hidden="1"/>
    <col min="2818" max="2818" width="5.5703125" style="169" hidden="1"/>
    <col min="2819" max="2819" width="4.28515625" style="169" hidden="1"/>
    <col min="2820" max="2820" width="10.7109375" style="169" hidden="1"/>
    <col min="2821" max="2821" width="12.85546875" style="169" hidden="1"/>
    <col min="2822" max="2822" width="11.5703125" style="169" hidden="1"/>
    <col min="2823" max="2823" width="10" style="169" hidden="1"/>
    <col min="2824" max="3071" width="36" style="169" hidden="1"/>
    <col min="3072" max="3072" width="52.7109375" style="169" hidden="1"/>
    <col min="3073" max="3073" width="4.140625" style="169" hidden="1"/>
    <col min="3074" max="3074" width="5.5703125" style="169" hidden="1"/>
    <col min="3075" max="3075" width="4.28515625" style="169" hidden="1"/>
    <col min="3076" max="3076" width="10.7109375" style="169" hidden="1"/>
    <col min="3077" max="3077" width="12.85546875" style="169" hidden="1"/>
    <col min="3078" max="3078" width="11.5703125" style="169" hidden="1"/>
    <col min="3079" max="3079" width="10" style="169" hidden="1"/>
    <col min="3080" max="3327" width="36" style="169" hidden="1"/>
    <col min="3328" max="3328" width="52.7109375" style="169" hidden="1"/>
    <col min="3329" max="3329" width="4.140625" style="169" hidden="1"/>
    <col min="3330" max="3330" width="5.5703125" style="169" hidden="1"/>
    <col min="3331" max="3331" width="4.28515625" style="169" hidden="1"/>
    <col min="3332" max="3332" width="10.7109375" style="169" hidden="1"/>
    <col min="3333" max="3333" width="12.85546875" style="169" hidden="1"/>
    <col min="3334" max="3334" width="11.5703125" style="169" hidden="1"/>
    <col min="3335" max="3335" width="10" style="169" hidden="1"/>
    <col min="3336" max="3583" width="36" style="169" hidden="1"/>
    <col min="3584" max="3584" width="52.7109375" style="169" hidden="1"/>
    <col min="3585" max="3585" width="4.140625" style="169" hidden="1"/>
    <col min="3586" max="3586" width="5.5703125" style="169" hidden="1"/>
    <col min="3587" max="3587" width="4.28515625" style="169" hidden="1"/>
    <col min="3588" max="3588" width="10.7109375" style="169" hidden="1"/>
    <col min="3589" max="3589" width="12.85546875" style="169" hidden="1"/>
    <col min="3590" max="3590" width="11.5703125" style="169" hidden="1"/>
    <col min="3591" max="3591" width="10" style="169" hidden="1"/>
    <col min="3592" max="3839" width="36" style="169" hidden="1"/>
    <col min="3840" max="3840" width="52.7109375" style="169" hidden="1"/>
    <col min="3841" max="3841" width="4.140625" style="169" hidden="1"/>
    <col min="3842" max="3842" width="5.5703125" style="169" hidden="1"/>
    <col min="3843" max="3843" width="4.28515625" style="169" hidden="1"/>
    <col min="3844" max="3844" width="10.7109375" style="169" hidden="1"/>
    <col min="3845" max="3845" width="12.85546875" style="169" hidden="1"/>
    <col min="3846" max="3846" width="11.5703125" style="169" hidden="1"/>
    <col min="3847" max="3847" width="10" style="169" hidden="1"/>
    <col min="3848" max="4095" width="36" style="169" hidden="1"/>
    <col min="4096" max="4096" width="52.7109375" style="169" hidden="1"/>
    <col min="4097" max="4097" width="4.140625" style="169" hidden="1"/>
    <col min="4098" max="4098" width="5.5703125" style="169" hidden="1"/>
    <col min="4099" max="4099" width="4.28515625" style="169" hidden="1"/>
    <col min="4100" max="4100" width="10.7109375" style="169" hidden="1"/>
    <col min="4101" max="4101" width="12.85546875" style="169" hidden="1"/>
    <col min="4102" max="4102" width="11.5703125" style="169" hidden="1"/>
    <col min="4103" max="4103" width="10" style="169" hidden="1"/>
    <col min="4104" max="4351" width="36" style="169" hidden="1"/>
    <col min="4352" max="4352" width="52.7109375" style="169" hidden="1"/>
    <col min="4353" max="4353" width="4.140625" style="169" hidden="1"/>
    <col min="4354" max="4354" width="5.5703125" style="169" hidden="1"/>
    <col min="4355" max="4355" width="4.28515625" style="169" hidden="1"/>
    <col min="4356" max="4356" width="10.7109375" style="169" hidden="1"/>
    <col min="4357" max="4357" width="12.85546875" style="169" hidden="1"/>
    <col min="4358" max="4358" width="11.5703125" style="169" hidden="1"/>
    <col min="4359" max="4359" width="10" style="169" hidden="1"/>
    <col min="4360" max="4607" width="36" style="169" hidden="1"/>
    <col min="4608" max="4608" width="52.7109375" style="169" hidden="1"/>
    <col min="4609" max="4609" width="4.140625" style="169" hidden="1"/>
    <col min="4610" max="4610" width="5.5703125" style="169" hidden="1"/>
    <col min="4611" max="4611" width="4.28515625" style="169" hidden="1"/>
    <col min="4612" max="4612" width="10.7109375" style="169" hidden="1"/>
    <col min="4613" max="4613" width="12.85546875" style="169" hidden="1"/>
    <col min="4614" max="4614" width="11.5703125" style="169" hidden="1"/>
    <col min="4615" max="4615" width="10" style="169" hidden="1"/>
    <col min="4616" max="4863" width="36" style="169" hidden="1"/>
    <col min="4864" max="4864" width="52.7109375" style="169" hidden="1"/>
    <col min="4865" max="4865" width="4.140625" style="169" hidden="1"/>
    <col min="4866" max="4866" width="5.5703125" style="169" hidden="1"/>
    <col min="4867" max="4867" width="4.28515625" style="169" hidden="1"/>
    <col min="4868" max="4868" width="10.7109375" style="169" hidden="1"/>
    <col min="4869" max="4869" width="12.85546875" style="169" hidden="1"/>
    <col min="4870" max="4870" width="11.5703125" style="169" hidden="1"/>
    <col min="4871" max="4871" width="10" style="169" hidden="1"/>
    <col min="4872" max="5119" width="36" style="169" hidden="1"/>
    <col min="5120" max="5120" width="52.7109375" style="169" hidden="1"/>
    <col min="5121" max="5121" width="4.140625" style="169" hidden="1"/>
    <col min="5122" max="5122" width="5.5703125" style="169" hidden="1"/>
    <col min="5123" max="5123" width="4.28515625" style="169" hidden="1"/>
    <col min="5124" max="5124" width="10.7109375" style="169" hidden="1"/>
    <col min="5125" max="5125" width="12.85546875" style="169" hidden="1"/>
    <col min="5126" max="5126" width="11.5703125" style="169" hidden="1"/>
    <col min="5127" max="5127" width="10" style="169" hidden="1"/>
    <col min="5128" max="5375" width="36" style="169" hidden="1"/>
    <col min="5376" max="5376" width="52.7109375" style="169" hidden="1"/>
    <col min="5377" max="5377" width="4.140625" style="169" hidden="1"/>
    <col min="5378" max="5378" width="5.5703125" style="169" hidden="1"/>
    <col min="5379" max="5379" width="4.28515625" style="169" hidden="1"/>
    <col min="5380" max="5380" width="10.7109375" style="169" hidden="1"/>
    <col min="5381" max="5381" width="12.85546875" style="169" hidden="1"/>
    <col min="5382" max="5382" width="11.5703125" style="169" hidden="1"/>
    <col min="5383" max="5383" width="10" style="169" hidden="1"/>
    <col min="5384" max="5631" width="36" style="169" hidden="1"/>
    <col min="5632" max="5632" width="52.7109375" style="169" hidden="1"/>
    <col min="5633" max="5633" width="4.140625" style="169" hidden="1"/>
    <col min="5634" max="5634" width="5.5703125" style="169" hidden="1"/>
    <col min="5635" max="5635" width="4.28515625" style="169" hidden="1"/>
    <col min="5636" max="5636" width="10.7109375" style="169" hidden="1"/>
    <col min="5637" max="5637" width="12.85546875" style="169" hidden="1"/>
    <col min="5638" max="5638" width="11.5703125" style="169" hidden="1"/>
    <col min="5639" max="5639" width="10" style="169" hidden="1"/>
    <col min="5640" max="5887" width="36" style="169" hidden="1"/>
    <col min="5888" max="5888" width="52.7109375" style="169" hidden="1"/>
    <col min="5889" max="5889" width="4.140625" style="169" hidden="1"/>
    <col min="5890" max="5890" width="5.5703125" style="169" hidden="1"/>
    <col min="5891" max="5891" width="4.28515625" style="169" hidden="1"/>
    <col min="5892" max="5892" width="10.7109375" style="169" hidden="1"/>
    <col min="5893" max="5893" width="12.85546875" style="169" hidden="1"/>
    <col min="5894" max="5894" width="11.5703125" style="169" hidden="1"/>
    <col min="5895" max="5895" width="10" style="169" hidden="1"/>
    <col min="5896" max="6143" width="36" style="169" hidden="1"/>
    <col min="6144" max="6144" width="52.7109375" style="169" hidden="1"/>
    <col min="6145" max="6145" width="4.140625" style="169" hidden="1"/>
    <col min="6146" max="6146" width="5.5703125" style="169" hidden="1"/>
    <col min="6147" max="6147" width="4.28515625" style="169" hidden="1"/>
    <col min="6148" max="6148" width="10.7109375" style="169" hidden="1"/>
    <col min="6149" max="6149" width="12.85546875" style="169" hidden="1"/>
    <col min="6150" max="6150" width="11.5703125" style="169" hidden="1"/>
    <col min="6151" max="6151" width="10" style="169" hidden="1"/>
    <col min="6152" max="6399" width="36" style="169" hidden="1"/>
    <col min="6400" max="6400" width="52.7109375" style="169" hidden="1"/>
    <col min="6401" max="6401" width="4.140625" style="169" hidden="1"/>
    <col min="6402" max="6402" width="5.5703125" style="169" hidden="1"/>
    <col min="6403" max="6403" width="4.28515625" style="169" hidden="1"/>
    <col min="6404" max="6404" width="10.7109375" style="169" hidden="1"/>
    <col min="6405" max="6405" width="12.85546875" style="169" hidden="1"/>
    <col min="6406" max="6406" width="11.5703125" style="169" hidden="1"/>
    <col min="6407" max="6407" width="10" style="169" hidden="1"/>
    <col min="6408" max="6655" width="36" style="169" hidden="1"/>
    <col min="6656" max="6656" width="52.7109375" style="169" hidden="1"/>
    <col min="6657" max="6657" width="4.140625" style="169" hidden="1"/>
    <col min="6658" max="6658" width="5.5703125" style="169" hidden="1"/>
    <col min="6659" max="6659" width="4.28515625" style="169" hidden="1"/>
    <col min="6660" max="6660" width="10.7109375" style="169" hidden="1"/>
    <col min="6661" max="6661" width="12.85546875" style="169" hidden="1"/>
    <col min="6662" max="6662" width="11.5703125" style="169" hidden="1"/>
    <col min="6663" max="6663" width="10" style="169" hidden="1"/>
    <col min="6664" max="6911" width="36" style="169" hidden="1"/>
    <col min="6912" max="6912" width="52.7109375" style="169" hidden="1"/>
    <col min="6913" max="6913" width="4.140625" style="169" hidden="1"/>
    <col min="6914" max="6914" width="5.5703125" style="169" hidden="1"/>
    <col min="6915" max="6915" width="4.28515625" style="169" hidden="1"/>
    <col min="6916" max="6916" width="10.7109375" style="169" hidden="1"/>
    <col min="6917" max="6917" width="12.85546875" style="169" hidden="1"/>
    <col min="6918" max="6918" width="11.5703125" style="169" hidden="1"/>
    <col min="6919" max="6919" width="10" style="169" hidden="1"/>
    <col min="6920" max="7167" width="36" style="169" hidden="1"/>
    <col min="7168" max="7168" width="52.7109375" style="169" hidden="1"/>
    <col min="7169" max="7169" width="4.140625" style="169" hidden="1"/>
    <col min="7170" max="7170" width="5.5703125" style="169" hidden="1"/>
    <col min="7171" max="7171" width="4.28515625" style="169" hidden="1"/>
    <col min="7172" max="7172" width="10.7109375" style="169" hidden="1"/>
    <col min="7173" max="7173" width="12.85546875" style="169" hidden="1"/>
    <col min="7174" max="7174" width="11.5703125" style="169" hidden="1"/>
    <col min="7175" max="7175" width="10" style="169" hidden="1"/>
    <col min="7176" max="7423" width="36" style="169" hidden="1"/>
    <col min="7424" max="7424" width="52.7109375" style="169" hidden="1"/>
    <col min="7425" max="7425" width="4.140625" style="169" hidden="1"/>
    <col min="7426" max="7426" width="5.5703125" style="169" hidden="1"/>
    <col min="7427" max="7427" width="4.28515625" style="169" hidden="1"/>
    <col min="7428" max="7428" width="10.7109375" style="169" hidden="1"/>
    <col min="7429" max="7429" width="12.85546875" style="169" hidden="1"/>
    <col min="7430" max="7430" width="11.5703125" style="169" hidden="1"/>
    <col min="7431" max="7431" width="10" style="169" hidden="1"/>
    <col min="7432" max="7679" width="36" style="169" hidden="1"/>
    <col min="7680" max="7680" width="52.7109375" style="169" hidden="1"/>
    <col min="7681" max="7681" width="4.140625" style="169" hidden="1"/>
    <col min="7682" max="7682" width="5.5703125" style="169" hidden="1"/>
    <col min="7683" max="7683" width="4.28515625" style="169" hidden="1"/>
    <col min="7684" max="7684" width="10.7109375" style="169" hidden="1"/>
    <col min="7685" max="7685" width="12.85546875" style="169" hidden="1"/>
    <col min="7686" max="7686" width="11.5703125" style="169" hidden="1"/>
    <col min="7687" max="7687" width="10" style="169" hidden="1"/>
    <col min="7688" max="7935" width="36" style="169" hidden="1"/>
    <col min="7936" max="7936" width="52.7109375" style="169" hidden="1"/>
    <col min="7937" max="7937" width="4.140625" style="169" hidden="1"/>
    <col min="7938" max="7938" width="5.5703125" style="169" hidden="1"/>
    <col min="7939" max="7939" width="4.28515625" style="169" hidden="1"/>
    <col min="7940" max="7940" width="10.7109375" style="169" hidden="1"/>
    <col min="7941" max="7941" width="12.85546875" style="169" hidden="1"/>
    <col min="7942" max="7942" width="11.5703125" style="169" hidden="1"/>
    <col min="7943" max="7943" width="10" style="169" hidden="1"/>
    <col min="7944" max="8191" width="36" style="169" hidden="1"/>
    <col min="8192" max="8192" width="52.7109375" style="169" hidden="1"/>
    <col min="8193" max="8193" width="4.140625" style="169" hidden="1"/>
    <col min="8194" max="8194" width="5.5703125" style="169" hidden="1"/>
    <col min="8195" max="8195" width="4.28515625" style="169" hidden="1"/>
    <col min="8196" max="8196" width="10.7109375" style="169" hidden="1"/>
    <col min="8197" max="8197" width="12.85546875" style="169" hidden="1"/>
    <col min="8198" max="8198" width="11.5703125" style="169" hidden="1"/>
    <col min="8199" max="8199" width="10" style="169" hidden="1"/>
    <col min="8200" max="8447" width="36" style="169" hidden="1"/>
    <col min="8448" max="8448" width="52.7109375" style="169" hidden="1"/>
    <col min="8449" max="8449" width="4.140625" style="169" hidden="1"/>
    <col min="8450" max="8450" width="5.5703125" style="169" hidden="1"/>
    <col min="8451" max="8451" width="4.28515625" style="169" hidden="1"/>
    <col min="8452" max="8452" width="10.7109375" style="169" hidden="1"/>
    <col min="8453" max="8453" width="12.85546875" style="169" hidden="1"/>
    <col min="8454" max="8454" width="11.5703125" style="169" hidden="1"/>
    <col min="8455" max="8455" width="10" style="169" hidden="1"/>
    <col min="8456" max="8703" width="36" style="169" hidden="1"/>
    <col min="8704" max="8704" width="52.7109375" style="169" hidden="1"/>
    <col min="8705" max="8705" width="4.140625" style="169" hidden="1"/>
    <col min="8706" max="8706" width="5.5703125" style="169" hidden="1"/>
    <col min="8707" max="8707" width="4.28515625" style="169" hidden="1"/>
    <col min="8708" max="8708" width="10.7109375" style="169" hidden="1"/>
    <col min="8709" max="8709" width="12.85546875" style="169" hidden="1"/>
    <col min="8710" max="8710" width="11.5703125" style="169" hidden="1"/>
    <col min="8711" max="8711" width="10" style="169" hidden="1"/>
    <col min="8712" max="8959" width="36" style="169" hidden="1"/>
    <col min="8960" max="8960" width="52.7109375" style="169" hidden="1"/>
    <col min="8961" max="8961" width="4.140625" style="169" hidden="1"/>
    <col min="8962" max="8962" width="5.5703125" style="169" hidden="1"/>
    <col min="8963" max="8963" width="4.28515625" style="169" hidden="1"/>
    <col min="8964" max="8964" width="10.7109375" style="169" hidden="1"/>
    <col min="8965" max="8965" width="12.85546875" style="169" hidden="1"/>
    <col min="8966" max="8966" width="11.5703125" style="169" hidden="1"/>
    <col min="8967" max="8967" width="10" style="169" hidden="1"/>
    <col min="8968" max="9215" width="36" style="169" hidden="1"/>
    <col min="9216" max="9216" width="52.7109375" style="169" hidden="1"/>
    <col min="9217" max="9217" width="4.140625" style="169" hidden="1"/>
    <col min="9218" max="9218" width="5.5703125" style="169" hidden="1"/>
    <col min="9219" max="9219" width="4.28515625" style="169" hidden="1"/>
    <col min="9220" max="9220" width="10.7109375" style="169" hidden="1"/>
    <col min="9221" max="9221" width="12.85546875" style="169" hidden="1"/>
    <col min="9222" max="9222" width="11.5703125" style="169" hidden="1"/>
    <col min="9223" max="9223" width="10" style="169" hidden="1"/>
    <col min="9224" max="9471" width="36" style="169" hidden="1"/>
    <col min="9472" max="9472" width="52.7109375" style="169" hidden="1"/>
    <col min="9473" max="9473" width="4.140625" style="169" hidden="1"/>
    <col min="9474" max="9474" width="5.5703125" style="169" hidden="1"/>
    <col min="9475" max="9475" width="4.28515625" style="169" hidden="1"/>
    <col min="9476" max="9476" width="10.7109375" style="169" hidden="1"/>
    <col min="9477" max="9477" width="12.85546875" style="169" hidden="1"/>
    <col min="9478" max="9478" width="11.5703125" style="169" hidden="1"/>
    <col min="9479" max="9479" width="10" style="169" hidden="1"/>
    <col min="9480" max="9727" width="36" style="169" hidden="1"/>
    <col min="9728" max="9728" width="52.7109375" style="169" hidden="1"/>
    <col min="9729" max="9729" width="4.140625" style="169" hidden="1"/>
    <col min="9730" max="9730" width="5.5703125" style="169" hidden="1"/>
    <col min="9731" max="9731" width="4.28515625" style="169" hidden="1"/>
    <col min="9732" max="9732" width="10.7109375" style="169" hidden="1"/>
    <col min="9733" max="9733" width="12.85546875" style="169" hidden="1"/>
    <col min="9734" max="9734" width="11.5703125" style="169" hidden="1"/>
    <col min="9735" max="9735" width="10" style="169" hidden="1"/>
    <col min="9736" max="9983" width="36" style="169" hidden="1"/>
    <col min="9984" max="9984" width="52.7109375" style="169" hidden="1"/>
    <col min="9985" max="9985" width="4.140625" style="169" hidden="1"/>
    <col min="9986" max="9986" width="5.5703125" style="169" hidden="1"/>
    <col min="9987" max="9987" width="4.28515625" style="169" hidden="1"/>
    <col min="9988" max="9988" width="10.7109375" style="169" hidden="1"/>
    <col min="9989" max="9989" width="12.85546875" style="169" hidden="1"/>
    <col min="9990" max="9990" width="11.5703125" style="169" hidden="1"/>
    <col min="9991" max="9991" width="10" style="169" hidden="1"/>
    <col min="9992" max="10239" width="36" style="169" hidden="1"/>
    <col min="10240" max="10240" width="52.7109375" style="169" hidden="1"/>
    <col min="10241" max="10241" width="4.140625" style="169" hidden="1"/>
    <col min="10242" max="10242" width="5.5703125" style="169" hidden="1"/>
    <col min="10243" max="10243" width="4.28515625" style="169" hidden="1"/>
    <col min="10244" max="10244" width="10.7109375" style="169" hidden="1"/>
    <col min="10245" max="10245" width="12.85546875" style="169" hidden="1"/>
    <col min="10246" max="10246" width="11.5703125" style="169" hidden="1"/>
    <col min="10247" max="10247" width="10" style="169" hidden="1"/>
    <col min="10248" max="10495" width="36" style="169" hidden="1"/>
    <col min="10496" max="10496" width="52.7109375" style="169" hidden="1"/>
    <col min="10497" max="10497" width="4.140625" style="169" hidden="1"/>
    <col min="10498" max="10498" width="5.5703125" style="169" hidden="1"/>
    <col min="10499" max="10499" width="4.28515625" style="169" hidden="1"/>
    <col min="10500" max="10500" width="10.7109375" style="169" hidden="1"/>
    <col min="10501" max="10501" width="12.85546875" style="169" hidden="1"/>
    <col min="10502" max="10502" width="11.5703125" style="169" hidden="1"/>
    <col min="10503" max="10503" width="10" style="169" hidden="1"/>
    <col min="10504" max="10751" width="36" style="169" hidden="1"/>
    <col min="10752" max="10752" width="52.7109375" style="169" hidden="1"/>
    <col min="10753" max="10753" width="4.140625" style="169" hidden="1"/>
    <col min="10754" max="10754" width="5.5703125" style="169" hidden="1"/>
    <col min="10755" max="10755" width="4.28515625" style="169" hidden="1"/>
    <col min="10756" max="10756" width="10.7109375" style="169" hidden="1"/>
    <col min="10757" max="10757" width="12.85546875" style="169" hidden="1"/>
    <col min="10758" max="10758" width="11.5703125" style="169" hidden="1"/>
    <col min="10759" max="10759" width="10" style="169" hidden="1"/>
    <col min="10760" max="11007" width="36" style="169" hidden="1"/>
    <col min="11008" max="11008" width="52.7109375" style="169" hidden="1"/>
    <col min="11009" max="11009" width="4.140625" style="169" hidden="1"/>
    <col min="11010" max="11010" width="5.5703125" style="169" hidden="1"/>
    <col min="11011" max="11011" width="4.28515625" style="169" hidden="1"/>
    <col min="11012" max="11012" width="10.7109375" style="169" hidden="1"/>
    <col min="11013" max="11013" width="12.85546875" style="169" hidden="1"/>
    <col min="11014" max="11014" width="11.5703125" style="169" hidden="1"/>
    <col min="11015" max="11015" width="10" style="169" hidden="1"/>
    <col min="11016" max="11263" width="36" style="169" hidden="1"/>
    <col min="11264" max="11264" width="52.7109375" style="169" hidden="1"/>
    <col min="11265" max="11265" width="4.140625" style="169" hidden="1"/>
    <col min="11266" max="11266" width="5.5703125" style="169" hidden="1"/>
    <col min="11267" max="11267" width="4.28515625" style="169" hidden="1"/>
    <col min="11268" max="11268" width="10.7109375" style="169" hidden="1"/>
    <col min="11269" max="11269" width="12.85546875" style="169" hidden="1"/>
    <col min="11270" max="11270" width="11.5703125" style="169" hidden="1"/>
    <col min="11271" max="11271" width="10" style="169" hidden="1"/>
    <col min="11272" max="11519" width="36" style="169" hidden="1"/>
    <col min="11520" max="11520" width="52.7109375" style="169" hidden="1"/>
    <col min="11521" max="11521" width="4.140625" style="169" hidden="1"/>
    <col min="11522" max="11522" width="5.5703125" style="169" hidden="1"/>
    <col min="11523" max="11523" width="4.28515625" style="169" hidden="1"/>
    <col min="11524" max="11524" width="10.7109375" style="169" hidden="1"/>
    <col min="11525" max="11525" width="12.85546875" style="169" hidden="1"/>
    <col min="11526" max="11526" width="11.5703125" style="169" hidden="1"/>
    <col min="11527" max="11527" width="10" style="169" hidden="1"/>
    <col min="11528" max="11775" width="36" style="169" hidden="1"/>
    <col min="11776" max="11776" width="52.7109375" style="169" hidden="1"/>
    <col min="11777" max="11777" width="4.140625" style="169" hidden="1"/>
    <col min="11778" max="11778" width="5.5703125" style="169" hidden="1"/>
    <col min="11779" max="11779" width="4.28515625" style="169" hidden="1"/>
    <col min="11780" max="11780" width="10.7109375" style="169" hidden="1"/>
    <col min="11781" max="11781" width="12.85546875" style="169" hidden="1"/>
    <col min="11782" max="11782" width="11.5703125" style="169" hidden="1"/>
    <col min="11783" max="11783" width="10" style="169" hidden="1"/>
    <col min="11784" max="12031" width="36" style="169" hidden="1"/>
    <col min="12032" max="12032" width="52.7109375" style="169" hidden="1"/>
    <col min="12033" max="12033" width="4.140625" style="169" hidden="1"/>
    <col min="12034" max="12034" width="5.5703125" style="169" hidden="1"/>
    <col min="12035" max="12035" width="4.28515625" style="169" hidden="1"/>
    <col min="12036" max="12036" width="10.7109375" style="169" hidden="1"/>
    <col min="12037" max="12037" width="12.85546875" style="169" hidden="1"/>
    <col min="12038" max="12038" width="11.5703125" style="169" hidden="1"/>
    <col min="12039" max="12039" width="10" style="169" hidden="1"/>
    <col min="12040" max="12287" width="36" style="169" hidden="1"/>
    <col min="12288" max="12288" width="52.7109375" style="169" hidden="1"/>
    <col min="12289" max="12289" width="4.140625" style="169" hidden="1"/>
    <col min="12290" max="12290" width="5.5703125" style="169" hidden="1"/>
    <col min="12291" max="12291" width="4.28515625" style="169" hidden="1"/>
    <col min="12292" max="12292" width="10.7109375" style="169" hidden="1"/>
    <col min="12293" max="12293" width="12.85546875" style="169" hidden="1"/>
    <col min="12294" max="12294" width="11.5703125" style="169" hidden="1"/>
    <col min="12295" max="12295" width="10" style="169" hidden="1"/>
    <col min="12296" max="12543" width="36" style="169" hidden="1"/>
    <col min="12544" max="12544" width="52.7109375" style="169" hidden="1"/>
    <col min="12545" max="12545" width="4.140625" style="169" hidden="1"/>
    <col min="12546" max="12546" width="5.5703125" style="169" hidden="1"/>
    <col min="12547" max="12547" width="4.28515625" style="169" hidden="1"/>
    <col min="12548" max="12548" width="10.7109375" style="169" hidden="1"/>
    <col min="12549" max="12549" width="12.85546875" style="169" hidden="1"/>
    <col min="12550" max="12550" width="11.5703125" style="169" hidden="1"/>
    <col min="12551" max="12551" width="10" style="169" hidden="1"/>
    <col min="12552" max="12799" width="36" style="169" hidden="1"/>
    <col min="12800" max="12800" width="52.7109375" style="169" hidden="1"/>
    <col min="12801" max="12801" width="4.140625" style="169" hidden="1"/>
    <col min="12802" max="12802" width="5.5703125" style="169" hidden="1"/>
    <col min="12803" max="12803" width="4.28515625" style="169" hidden="1"/>
    <col min="12804" max="12804" width="10.7109375" style="169" hidden="1"/>
    <col min="12805" max="12805" width="12.85546875" style="169" hidden="1"/>
    <col min="12806" max="12806" width="11.5703125" style="169" hidden="1"/>
    <col min="12807" max="12807" width="10" style="169" hidden="1"/>
    <col min="12808" max="13055" width="36" style="169" hidden="1"/>
    <col min="13056" max="13056" width="52.7109375" style="169" hidden="1"/>
    <col min="13057" max="13057" width="4.140625" style="169" hidden="1"/>
    <col min="13058" max="13058" width="5.5703125" style="169" hidden="1"/>
    <col min="13059" max="13059" width="4.28515625" style="169" hidden="1"/>
    <col min="13060" max="13060" width="10.7109375" style="169" hidden="1"/>
    <col min="13061" max="13061" width="12.85546875" style="169" hidden="1"/>
    <col min="13062" max="13062" width="11.5703125" style="169" hidden="1"/>
    <col min="13063" max="13063" width="10" style="169" hidden="1"/>
    <col min="13064" max="13311" width="36" style="169" hidden="1"/>
    <col min="13312" max="13312" width="52.7109375" style="169" hidden="1"/>
    <col min="13313" max="13313" width="4.140625" style="169" hidden="1"/>
    <col min="13314" max="13314" width="5.5703125" style="169" hidden="1"/>
    <col min="13315" max="13315" width="4.28515625" style="169" hidden="1"/>
    <col min="13316" max="13316" width="10.7109375" style="169" hidden="1"/>
    <col min="13317" max="13317" width="12.85546875" style="169" hidden="1"/>
    <col min="13318" max="13318" width="11.5703125" style="169" hidden="1"/>
    <col min="13319" max="13319" width="10" style="169" hidden="1"/>
    <col min="13320" max="13567" width="36" style="169" hidden="1"/>
    <col min="13568" max="13568" width="52.7109375" style="169" hidden="1"/>
    <col min="13569" max="13569" width="4.140625" style="169" hidden="1"/>
    <col min="13570" max="13570" width="5.5703125" style="169" hidden="1"/>
    <col min="13571" max="13571" width="4.28515625" style="169" hidden="1"/>
    <col min="13572" max="13572" width="10.7109375" style="169" hidden="1"/>
    <col min="13573" max="13573" width="12.85546875" style="169" hidden="1"/>
    <col min="13574" max="13574" width="11.5703125" style="169" hidden="1"/>
    <col min="13575" max="13575" width="10" style="169" hidden="1"/>
    <col min="13576" max="13823" width="36" style="169" hidden="1"/>
    <col min="13824" max="13824" width="52.7109375" style="169" hidden="1"/>
    <col min="13825" max="13825" width="4.140625" style="169" hidden="1"/>
    <col min="13826" max="13826" width="5.5703125" style="169" hidden="1"/>
    <col min="13827" max="13827" width="4.28515625" style="169" hidden="1"/>
    <col min="13828" max="13828" width="10.7109375" style="169" hidden="1"/>
    <col min="13829" max="13829" width="12.85546875" style="169" hidden="1"/>
    <col min="13830" max="13830" width="11.5703125" style="169" hidden="1"/>
    <col min="13831" max="13831" width="10" style="169" hidden="1"/>
    <col min="13832" max="14079" width="36" style="169" hidden="1"/>
    <col min="14080" max="14080" width="52.7109375" style="169" hidden="1"/>
    <col min="14081" max="14081" width="4.140625" style="169" hidden="1"/>
    <col min="14082" max="14082" width="5.5703125" style="169" hidden="1"/>
    <col min="14083" max="14083" width="4.28515625" style="169" hidden="1"/>
    <col min="14084" max="14084" width="10.7109375" style="169" hidden="1"/>
    <col min="14085" max="14085" width="12.85546875" style="169" hidden="1"/>
    <col min="14086" max="14086" width="11.5703125" style="169" hidden="1"/>
    <col min="14087" max="14087" width="10" style="169" hidden="1"/>
    <col min="14088" max="14335" width="36" style="169" hidden="1"/>
    <col min="14336" max="14336" width="52.7109375" style="169" hidden="1"/>
    <col min="14337" max="14337" width="4.140625" style="169" hidden="1"/>
    <col min="14338" max="14338" width="5.5703125" style="169" hidden="1"/>
    <col min="14339" max="14339" width="4.28515625" style="169" hidden="1"/>
    <col min="14340" max="14340" width="10.7109375" style="169" hidden="1"/>
    <col min="14341" max="14341" width="12.85546875" style="169" hidden="1"/>
    <col min="14342" max="14342" width="11.5703125" style="169" hidden="1"/>
    <col min="14343" max="14343" width="10" style="169" hidden="1"/>
    <col min="14344" max="14591" width="36" style="169" hidden="1"/>
    <col min="14592" max="14592" width="52.7109375" style="169" hidden="1"/>
    <col min="14593" max="14593" width="4.140625" style="169" hidden="1"/>
    <col min="14594" max="14594" width="5.5703125" style="169" hidden="1"/>
    <col min="14595" max="14595" width="4.28515625" style="169" hidden="1"/>
    <col min="14596" max="14596" width="10.7109375" style="169" hidden="1"/>
    <col min="14597" max="14597" width="12.85546875" style="169" hidden="1"/>
    <col min="14598" max="14598" width="11.5703125" style="169" hidden="1"/>
    <col min="14599" max="14599" width="10" style="169" hidden="1"/>
    <col min="14600" max="14847" width="36" style="169" hidden="1"/>
    <col min="14848" max="14848" width="52.7109375" style="169" hidden="1"/>
    <col min="14849" max="14849" width="4.140625" style="169" hidden="1"/>
    <col min="14850" max="14850" width="5.5703125" style="169" hidden="1"/>
    <col min="14851" max="14851" width="4.28515625" style="169" hidden="1"/>
    <col min="14852" max="14852" width="10.7109375" style="169" hidden="1"/>
    <col min="14853" max="14853" width="12.85546875" style="169" hidden="1"/>
    <col min="14854" max="14854" width="11.5703125" style="169" hidden="1"/>
    <col min="14855" max="14855" width="10" style="169" hidden="1"/>
    <col min="14856" max="15103" width="36" style="169" hidden="1"/>
    <col min="15104" max="15104" width="52.7109375" style="169" hidden="1"/>
    <col min="15105" max="15105" width="4.140625" style="169" hidden="1"/>
    <col min="15106" max="15106" width="5.5703125" style="169" hidden="1"/>
    <col min="15107" max="15107" width="4.28515625" style="169" hidden="1"/>
    <col min="15108" max="15108" width="10.7109375" style="169" hidden="1"/>
    <col min="15109" max="15109" width="12.85546875" style="169" hidden="1"/>
    <col min="15110" max="15110" width="11.5703125" style="169" hidden="1"/>
    <col min="15111" max="15111" width="10" style="169" hidden="1"/>
    <col min="15112" max="15359" width="36" style="169" hidden="1"/>
    <col min="15360" max="15360" width="52.7109375" style="169" hidden="1"/>
    <col min="15361" max="15361" width="4.140625" style="169" hidden="1"/>
    <col min="15362" max="15362" width="5.5703125" style="169" hidden="1"/>
    <col min="15363" max="15363" width="4.28515625" style="169" hidden="1"/>
    <col min="15364" max="15364" width="10.7109375" style="169" hidden="1"/>
    <col min="15365" max="15365" width="12.85546875" style="169" hidden="1"/>
    <col min="15366" max="15366" width="11.5703125" style="169" hidden="1"/>
    <col min="15367" max="15367" width="10" style="169" hidden="1"/>
    <col min="15368" max="15615" width="36" style="169" hidden="1"/>
    <col min="15616" max="15616" width="52.7109375" style="169" hidden="1"/>
    <col min="15617" max="15617" width="4.140625" style="169" hidden="1"/>
    <col min="15618" max="15618" width="5.5703125" style="169" hidden="1"/>
    <col min="15619" max="15619" width="4.28515625" style="169" hidden="1"/>
    <col min="15620" max="15620" width="10.7109375" style="169" hidden="1"/>
    <col min="15621" max="15621" width="12.85546875" style="169" hidden="1"/>
    <col min="15622" max="15622" width="11.5703125" style="169" hidden="1"/>
    <col min="15623" max="15623" width="10" style="169" hidden="1"/>
    <col min="15624" max="15871" width="36" style="169" hidden="1"/>
    <col min="15872" max="15872" width="52.7109375" style="169" hidden="1"/>
    <col min="15873" max="15873" width="4.140625" style="169" hidden="1"/>
    <col min="15874" max="15874" width="5.5703125" style="169" hidden="1"/>
    <col min="15875" max="15875" width="4.28515625" style="169" hidden="1"/>
    <col min="15876" max="15876" width="10.7109375" style="169" hidden="1"/>
    <col min="15877" max="15877" width="12.85546875" style="169" hidden="1"/>
    <col min="15878" max="15878" width="11.5703125" style="169" hidden="1"/>
    <col min="15879" max="15879" width="10" style="169" hidden="1"/>
    <col min="15880" max="16127" width="36" style="169" hidden="1"/>
    <col min="16128" max="16128" width="52.7109375" style="169" hidden="1"/>
    <col min="16129" max="16129" width="4.140625" style="169" hidden="1"/>
    <col min="16130" max="16130" width="5.5703125" style="169" hidden="1"/>
    <col min="16131" max="16131" width="4.28515625" style="169" hidden="1"/>
    <col min="16132" max="16132" width="10.7109375" style="169" hidden="1"/>
    <col min="16133" max="16133" width="12.85546875" style="169" hidden="1"/>
    <col min="16134" max="16134" width="11.5703125" style="169" hidden="1"/>
    <col min="16135" max="16136" width="10" style="169" hidden="1"/>
    <col min="16137" max="16383" width="9.140625" style="169" hidden="1"/>
    <col min="16384" max="16384" width="4.42578125" style="169" customWidth="1"/>
  </cols>
  <sheetData>
    <row r="1" spans="2:8" ht="30" customHeight="1" x14ac:dyDescent="0.25">
      <c r="C1" s="523" t="s">
        <v>208</v>
      </c>
      <c r="D1" s="523"/>
      <c r="E1" s="523"/>
      <c r="F1" s="523"/>
      <c r="G1" s="523"/>
    </row>
    <row r="2" spans="2:8" x14ac:dyDescent="0.25">
      <c r="C2" s="524"/>
      <c r="D2" s="524"/>
      <c r="E2" s="524"/>
      <c r="F2" s="524"/>
      <c r="G2" s="524"/>
    </row>
    <row r="3" spans="2:8" x14ac:dyDescent="0.25">
      <c r="C3" s="170" t="s">
        <v>207</v>
      </c>
      <c r="D3" s="171"/>
      <c r="E3" s="171"/>
      <c r="F3" s="171"/>
      <c r="G3" s="171"/>
    </row>
    <row r="4" spans="2:8" x14ac:dyDescent="0.25">
      <c r="C4" s="170" t="s">
        <v>201</v>
      </c>
      <c r="D4" s="171"/>
      <c r="E4" s="171"/>
      <c r="F4" s="171"/>
      <c r="G4" s="171"/>
    </row>
    <row r="5" spans="2:8" ht="39" customHeight="1" thickBot="1" x14ac:dyDescent="0.3">
      <c r="C5" s="528" t="s">
        <v>202</v>
      </c>
      <c r="D5" s="528"/>
      <c r="E5" s="528"/>
      <c r="F5" s="528"/>
      <c r="G5" s="528"/>
    </row>
    <row r="6" spans="2:8" ht="57.75" customHeight="1" thickBot="1" x14ac:dyDescent="0.3">
      <c r="B6" s="529" t="s">
        <v>385</v>
      </c>
      <c r="C6" s="530"/>
      <c r="D6" s="530"/>
      <c r="E6" s="530"/>
      <c r="F6" s="530"/>
      <c r="G6" s="530"/>
      <c r="H6" s="531"/>
    </row>
    <row r="7" spans="2:8" s="315" customFormat="1" ht="9.75" customHeight="1" thickBot="1" x14ac:dyDescent="0.3">
      <c r="B7" s="316"/>
      <c r="C7" s="317"/>
      <c r="D7" s="317"/>
      <c r="E7" s="317"/>
      <c r="F7" s="317"/>
      <c r="G7" s="317"/>
      <c r="H7" s="317"/>
    </row>
    <row r="8" spans="2:8" ht="7.5" customHeight="1" thickBot="1" x14ac:dyDescent="0.3">
      <c r="B8" s="172"/>
      <c r="C8" s="173"/>
      <c r="D8" s="173"/>
      <c r="E8" s="173"/>
      <c r="F8" s="173"/>
      <c r="G8" s="173"/>
      <c r="H8" s="174"/>
    </row>
    <row r="9" spans="2:8" s="179" customFormat="1" ht="22.5" customHeight="1" thickBot="1" x14ac:dyDescent="0.3">
      <c r="B9" s="175"/>
      <c r="C9" s="209" t="s">
        <v>318</v>
      </c>
      <c r="D9" s="314"/>
      <c r="E9" s="314"/>
      <c r="F9" s="314"/>
      <c r="G9" s="314"/>
      <c r="H9" s="178"/>
    </row>
    <row r="10" spans="2:8" s="179" customFormat="1" ht="18.75" customHeight="1" thickBot="1" x14ac:dyDescent="0.25">
      <c r="B10" s="175"/>
      <c r="C10" s="318" t="s">
        <v>209</v>
      </c>
      <c r="D10" s="319"/>
      <c r="E10" s="319"/>
      <c r="F10" s="319"/>
      <c r="G10" s="319"/>
      <c r="H10" s="178"/>
    </row>
    <row r="11" spans="2:8" s="179" customFormat="1" ht="15" customHeight="1" x14ac:dyDescent="0.2">
      <c r="B11" s="175"/>
      <c r="C11" s="525" t="s">
        <v>131</v>
      </c>
      <c r="D11" s="180"/>
      <c r="E11" s="526" t="s">
        <v>203</v>
      </c>
      <c r="F11" s="526"/>
      <c r="G11" s="527"/>
      <c r="H11" s="178"/>
    </row>
    <row r="12" spans="2:8" s="179" customFormat="1" ht="15" customHeight="1" x14ac:dyDescent="0.2">
      <c r="B12" s="175"/>
      <c r="C12" s="525"/>
      <c r="D12" s="208" t="s">
        <v>204</v>
      </c>
      <c r="E12" s="181" t="s">
        <v>205</v>
      </c>
      <c r="F12" s="182" t="s">
        <v>206</v>
      </c>
      <c r="G12" s="183" t="s">
        <v>43</v>
      </c>
      <c r="H12" s="178"/>
    </row>
    <row r="13" spans="2:8" s="179" customFormat="1" ht="11.25" x14ac:dyDescent="0.2">
      <c r="B13" s="175"/>
      <c r="C13" s="436" t="s">
        <v>312</v>
      </c>
      <c r="D13" s="429">
        <v>2</v>
      </c>
      <c r="E13" s="198">
        <v>0</v>
      </c>
      <c r="F13" s="199">
        <f>D13*E13</f>
        <v>0</v>
      </c>
      <c r="G13" s="200">
        <f>F13/12</f>
        <v>0</v>
      </c>
      <c r="H13" s="178"/>
    </row>
    <row r="14" spans="2:8" s="179" customFormat="1" ht="11.25" x14ac:dyDescent="0.2">
      <c r="B14" s="175"/>
      <c r="C14" s="436" t="s">
        <v>313</v>
      </c>
      <c r="D14" s="206">
        <v>2</v>
      </c>
      <c r="E14" s="201">
        <v>0</v>
      </c>
      <c r="F14" s="202">
        <f t="shared" ref="F14:F22" si="0">D14*E14</f>
        <v>0</v>
      </c>
      <c r="G14" s="203">
        <f t="shared" ref="G14:G22" si="1">F14/12</f>
        <v>0</v>
      </c>
      <c r="H14" s="178"/>
    </row>
    <row r="15" spans="2:8" s="179" customFormat="1" ht="11.25" x14ac:dyDescent="0.2">
      <c r="B15" s="175"/>
      <c r="C15" s="436" t="s">
        <v>305</v>
      </c>
      <c r="D15" s="206">
        <v>2</v>
      </c>
      <c r="E15" s="201">
        <v>0</v>
      </c>
      <c r="F15" s="202">
        <f t="shared" si="0"/>
        <v>0</v>
      </c>
      <c r="G15" s="203">
        <f t="shared" si="1"/>
        <v>0</v>
      </c>
      <c r="H15" s="178"/>
    </row>
    <row r="16" spans="2:8" s="179" customFormat="1" ht="11.25" x14ac:dyDescent="0.2">
      <c r="B16" s="175"/>
      <c r="C16" s="436" t="s">
        <v>317</v>
      </c>
      <c r="D16" s="206">
        <v>4</v>
      </c>
      <c r="E16" s="201">
        <v>0</v>
      </c>
      <c r="F16" s="202">
        <f t="shared" si="0"/>
        <v>0</v>
      </c>
      <c r="G16" s="203">
        <f t="shared" si="1"/>
        <v>0</v>
      </c>
      <c r="H16" s="178"/>
    </row>
    <row r="17" spans="2:8" s="179" customFormat="1" ht="11.25" x14ac:dyDescent="0.2">
      <c r="B17" s="175"/>
      <c r="C17" s="436" t="s">
        <v>316</v>
      </c>
      <c r="D17" s="206">
        <v>4</v>
      </c>
      <c r="E17" s="201">
        <v>0</v>
      </c>
      <c r="F17" s="202">
        <f t="shared" si="0"/>
        <v>0</v>
      </c>
      <c r="G17" s="203">
        <f t="shared" si="1"/>
        <v>0</v>
      </c>
      <c r="H17" s="178"/>
    </row>
    <row r="18" spans="2:8" s="179" customFormat="1" ht="11.25" x14ac:dyDescent="0.2">
      <c r="B18" s="175"/>
      <c r="C18" s="436" t="s">
        <v>314</v>
      </c>
      <c r="D18" s="206">
        <v>2</v>
      </c>
      <c r="E18" s="201">
        <v>0</v>
      </c>
      <c r="F18" s="202">
        <f t="shared" si="0"/>
        <v>0</v>
      </c>
      <c r="G18" s="203">
        <f t="shared" si="1"/>
        <v>0</v>
      </c>
      <c r="H18" s="178"/>
    </row>
    <row r="19" spans="2:8" s="179" customFormat="1" ht="17.25" customHeight="1" x14ac:dyDescent="0.2">
      <c r="B19" s="175"/>
      <c r="C19" s="436" t="s">
        <v>315</v>
      </c>
      <c r="D19" s="206">
        <v>4</v>
      </c>
      <c r="E19" s="201">
        <v>0</v>
      </c>
      <c r="F19" s="202">
        <f t="shared" si="0"/>
        <v>0</v>
      </c>
      <c r="G19" s="203">
        <f t="shared" si="1"/>
        <v>0</v>
      </c>
      <c r="H19" s="178"/>
    </row>
    <row r="20" spans="2:8" s="179" customFormat="1" ht="14.25" customHeight="1" x14ac:dyDescent="0.2">
      <c r="B20" s="175"/>
      <c r="C20" s="436" t="s">
        <v>372</v>
      </c>
      <c r="D20" s="207">
        <v>1</v>
      </c>
      <c r="E20" s="201">
        <v>0</v>
      </c>
      <c r="F20" s="202">
        <f t="shared" si="0"/>
        <v>0</v>
      </c>
      <c r="G20" s="203">
        <f t="shared" si="1"/>
        <v>0</v>
      </c>
      <c r="H20" s="178"/>
    </row>
    <row r="21" spans="2:8" ht="23.25" customHeight="1" x14ac:dyDescent="0.25">
      <c r="B21" s="184"/>
      <c r="C21" s="427"/>
      <c r="D21" s="207">
        <v>0</v>
      </c>
      <c r="E21" s="201">
        <v>0</v>
      </c>
      <c r="F21" s="202">
        <f t="shared" si="0"/>
        <v>0</v>
      </c>
      <c r="G21" s="203">
        <f t="shared" si="1"/>
        <v>0</v>
      </c>
      <c r="H21" s="185"/>
    </row>
    <row r="22" spans="2:8" ht="23.25" customHeight="1" thickBot="1" x14ac:dyDescent="0.3">
      <c r="B22" s="184"/>
      <c r="C22" s="430"/>
      <c r="D22" s="431">
        <v>0</v>
      </c>
      <c r="E22" s="432">
        <v>0</v>
      </c>
      <c r="F22" s="433">
        <f t="shared" si="0"/>
        <v>0</v>
      </c>
      <c r="G22" s="204">
        <f t="shared" si="1"/>
        <v>0</v>
      </c>
      <c r="H22" s="185"/>
    </row>
    <row r="23" spans="2:8" ht="15.75" thickBot="1" x14ac:dyDescent="0.3">
      <c r="B23" s="184"/>
      <c r="C23" s="518" t="s">
        <v>320</v>
      </c>
      <c r="D23" s="519"/>
      <c r="E23" s="519"/>
      <c r="F23" s="520"/>
      <c r="G23" s="428">
        <f>SUM(G13:G22)</f>
        <v>0</v>
      </c>
      <c r="H23" s="185"/>
    </row>
    <row r="24" spans="2:8" ht="7.5" customHeight="1" thickBot="1" x14ac:dyDescent="0.3">
      <c r="B24" s="187"/>
      <c r="C24" s="188"/>
      <c r="D24" s="188"/>
      <c r="E24" s="188"/>
      <c r="F24" s="188"/>
      <c r="G24" s="189"/>
      <c r="H24" s="190"/>
    </row>
    <row r="25" spans="2:8" ht="15.75" thickBot="1" x14ac:dyDescent="0.3">
      <c r="C25" s="191"/>
      <c r="D25" s="191"/>
      <c r="E25" s="191"/>
      <c r="F25" s="191"/>
      <c r="G25" s="192"/>
    </row>
    <row r="26" spans="2:8" ht="6" customHeight="1" thickBot="1" x14ac:dyDescent="0.3">
      <c r="B26" s="172"/>
      <c r="C26" s="173"/>
      <c r="D26" s="173"/>
      <c r="E26" s="173"/>
      <c r="F26" s="173"/>
      <c r="G26" s="173"/>
      <c r="H26" s="174"/>
    </row>
    <row r="27" spans="2:8" s="179" customFormat="1" ht="27.75" customHeight="1" thickBot="1" x14ac:dyDescent="0.3">
      <c r="B27" s="175"/>
      <c r="C27" s="176" t="s">
        <v>319</v>
      </c>
      <c r="D27" s="177"/>
      <c r="E27" s="177"/>
      <c r="F27" s="177"/>
      <c r="G27" s="177"/>
      <c r="H27" s="178"/>
    </row>
    <row r="28" spans="2:8" ht="6" customHeight="1" x14ac:dyDescent="0.25">
      <c r="B28" s="184"/>
      <c r="C28" s="193"/>
      <c r="D28" s="177"/>
      <c r="E28" s="177"/>
      <c r="F28" s="177"/>
      <c r="G28" s="177"/>
      <c r="H28" s="185"/>
    </row>
    <row r="29" spans="2:8" ht="6" customHeight="1" x14ac:dyDescent="0.25">
      <c r="B29" s="184"/>
      <c r="C29" s="532" t="s">
        <v>209</v>
      </c>
      <c r="D29" s="177"/>
      <c r="E29" s="177"/>
      <c r="F29" s="177"/>
      <c r="G29" s="177"/>
      <c r="H29" s="185"/>
    </row>
    <row r="30" spans="2:8" ht="12.75" customHeight="1" thickBot="1" x14ac:dyDescent="0.3">
      <c r="B30" s="184"/>
      <c r="C30" s="532"/>
      <c r="D30" s="177"/>
      <c r="E30" s="177"/>
      <c r="F30" s="177"/>
      <c r="G30" s="177"/>
      <c r="H30" s="185"/>
    </row>
    <row r="31" spans="2:8" x14ac:dyDescent="0.25">
      <c r="B31" s="184"/>
      <c r="C31" s="533" t="s">
        <v>131</v>
      </c>
      <c r="D31" s="180"/>
      <c r="E31" s="526" t="s">
        <v>203</v>
      </c>
      <c r="F31" s="526"/>
      <c r="G31" s="527"/>
      <c r="H31" s="185"/>
    </row>
    <row r="32" spans="2:8" ht="15" hidden="1" customHeight="1" x14ac:dyDescent="0.25">
      <c r="B32" s="184"/>
      <c r="C32" s="533"/>
      <c r="D32" s="280"/>
      <c r="E32" s="521" t="s">
        <v>203</v>
      </c>
      <c r="F32" s="521"/>
      <c r="G32" s="522"/>
      <c r="H32" s="185"/>
    </row>
    <row r="33" spans="2:8" x14ac:dyDescent="0.25">
      <c r="B33" s="184"/>
      <c r="C33" s="534"/>
      <c r="D33" s="435" t="s">
        <v>204</v>
      </c>
      <c r="E33" s="194" t="s">
        <v>205</v>
      </c>
      <c r="F33" s="195" t="s">
        <v>206</v>
      </c>
      <c r="G33" s="196" t="s">
        <v>43</v>
      </c>
      <c r="H33" s="185"/>
    </row>
    <row r="34" spans="2:8" s="179" customFormat="1" ht="15" customHeight="1" x14ac:dyDescent="0.2">
      <c r="B34" s="175"/>
      <c r="C34" s="437" t="s">
        <v>304</v>
      </c>
      <c r="D34" s="205">
        <v>4</v>
      </c>
      <c r="E34" s="198">
        <v>0</v>
      </c>
      <c r="F34" s="199">
        <f>D34*E34</f>
        <v>0</v>
      </c>
      <c r="G34" s="200">
        <f>F34/12</f>
        <v>0</v>
      </c>
      <c r="H34" s="178"/>
    </row>
    <row r="35" spans="2:8" s="179" customFormat="1" ht="15" customHeight="1" x14ac:dyDescent="0.2">
      <c r="B35" s="175"/>
      <c r="C35" s="437" t="s">
        <v>305</v>
      </c>
      <c r="D35" s="206">
        <v>4</v>
      </c>
      <c r="E35" s="201">
        <v>0</v>
      </c>
      <c r="F35" s="202">
        <f t="shared" ref="F35:F43" si="2">D35*E35</f>
        <v>0</v>
      </c>
      <c r="G35" s="203">
        <f t="shared" ref="G35:G43" si="3">F35/12</f>
        <v>0</v>
      </c>
      <c r="H35" s="178"/>
    </row>
    <row r="36" spans="2:8" s="179" customFormat="1" ht="15" customHeight="1" x14ac:dyDescent="0.2">
      <c r="B36" s="175"/>
      <c r="C36" s="437" t="s">
        <v>306</v>
      </c>
      <c r="D36" s="206">
        <v>1</v>
      </c>
      <c r="E36" s="201">
        <v>0</v>
      </c>
      <c r="F36" s="202">
        <f t="shared" si="2"/>
        <v>0</v>
      </c>
      <c r="G36" s="203">
        <f t="shared" si="3"/>
        <v>0</v>
      </c>
      <c r="H36" s="178"/>
    </row>
    <row r="37" spans="2:8" s="179" customFormat="1" ht="15" customHeight="1" x14ac:dyDescent="0.2">
      <c r="B37" s="175"/>
      <c r="C37" s="437" t="s">
        <v>307</v>
      </c>
      <c r="D37" s="206">
        <v>4</v>
      </c>
      <c r="E37" s="201">
        <v>0</v>
      </c>
      <c r="F37" s="202">
        <f t="shared" si="2"/>
        <v>0</v>
      </c>
      <c r="G37" s="203">
        <f t="shared" si="3"/>
        <v>0</v>
      </c>
      <c r="H37" s="178"/>
    </row>
    <row r="38" spans="2:8" s="179" customFormat="1" ht="15" customHeight="1" x14ac:dyDescent="0.2">
      <c r="B38" s="175"/>
      <c r="C38" s="437" t="s">
        <v>308</v>
      </c>
      <c r="D38" s="206">
        <v>2</v>
      </c>
      <c r="E38" s="201">
        <v>0</v>
      </c>
      <c r="F38" s="202">
        <f t="shared" si="2"/>
        <v>0</v>
      </c>
      <c r="G38" s="203">
        <f t="shared" si="3"/>
        <v>0</v>
      </c>
      <c r="H38" s="178"/>
    </row>
    <row r="39" spans="2:8" s="179" customFormat="1" ht="15" customHeight="1" x14ac:dyDescent="0.2">
      <c r="B39" s="175"/>
      <c r="C39" s="437" t="s">
        <v>309</v>
      </c>
      <c r="D39" s="206">
        <v>2</v>
      </c>
      <c r="E39" s="201">
        <v>0</v>
      </c>
      <c r="F39" s="202">
        <f t="shared" si="2"/>
        <v>0</v>
      </c>
      <c r="G39" s="203">
        <f t="shared" si="3"/>
        <v>0</v>
      </c>
      <c r="H39" s="178"/>
    </row>
    <row r="40" spans="2:8" s="179" customFormat="1" ht="15" customHeight="1" x14ac:dyDescent="0.2">
      <c r="B40" s="175"/>
      <c r="C40" s="437" t="s">
        <v>310</v>
      </c>
      <c r="D40" s="206">
        <v>1</v>
      </c>
      <c r="E40" s="201">
        <v>0</v>
      </c>
      <c r="F40" s="202">
        <f t="shared" si="2"/>
        <v>0</v>
      </c>
      <c r="G40" s="203">
        <f t="shared" si="3"/>
        <v>0</v>
      </c>
      <c r="H40" s="178"/>
    </row>
    <row r="41" spans="2:8" s="179" customFormat="1" ht="15" customHeight="1" x14ac:dyDescent="0.2">
      <c r="B41" s="175"/>
      <c r="C41" s="437" t="s">
        <v>311</v>
      </c>
      <c r="D41" s="207">
        <v>1</v>
      </c>
      <c r="E41" s="201">
        <v>0</v>
      </c>
      <c r="F41" s="202">
        <f t="shared" si="2"/>
        <v>0</v>
      </c>
      <c r="G41" s="203">
        <f t="shared" si="3"/>
        <v>0</v>
      </c>
      <c r="H41" s="178"/>
    </row>
    <row r="42" spans="2:8" ht="15" customHeight="1" x14ac:dyDescent="0.25">
      <c r="B42" s="184"/>
      <c r="C42" s="437" t="s">
        <v>372</v>
      </c>
      <c r="D42" s="207">
        <v>1</v>
      </c>
      <c r="E42" s="201">
        <v>0</v>
      </c>
      <c r="F42" s="202">
        <f t="shared" si="2"/>
        <v>0</v>
      </c>
      <c r="G42" s="203">
        <f t="shared" si="3"/>
        <v>0</v>
      </c>
      <c r="H42" s="185"/>
    </row>
    <row r="43" spans="2:8" ht="15" customHeight="1" thickBot="1" x14ac:dyDescent="0.3">
      <c r="B43" s="184"/>
      <c r="C43" s="434"/>
      <c r="D43" s="431">
        <v>0</v>
      </c>
      <c r="E43" s="432">
        <v>0</v>
      </c>
      <c r="F43" s="433">
        <f t="shared" si="2"/>
        <v>0</v>
      </c>
      <c r="G43" s="204">
        <f t="shared" si="3"/>
        <v>0</v>
      </c>
      <c r="H43" s="185"/>
    </row>
    <row r="44" spans="2:8" ht="15" customHeight="1" thickBot="1" x14ac:dyDescent="0.3">
      <c r="B44" s="184"/>
      <c r="C44" s="518" t="s">
        <v>321</v>
      </c>
      <c r="D44" s="519"/>
      <c r="E44" s="519"/>
      <c r="F44" s="520"/>
      <c r="G44" s="186">
        <f>SUM(G34:G43)</f>
        <v>0</v>
      </c>
      <c r="H44" s="185"/>
    </row>
    <row r="45" spans="2:8" ht="7.5" customHeight="1" thickBot="1" x14ac:dyDescent="0.3">
      <c r="B45" s="187"/>
      <c r="C45" s="197"/>
      <c r="D45" s="197"/>
      <c r="E45" s="197"/>
      <c r="F45" s="197"/>
      <c r="G45" s="197"/>
      <c r="H45" s="190"/>
    </row>
    <row r="46" spans="2:8" ht="7.5" customHeight="1" x14ac:dyDescent="0.25"/>
    <row r="47" spans="2:8" ht="41.25" customHeight="1" x14ac:dyDescent="0.25"/>
    <row r="49" x14ac:dyDescent="0.25"/>
    <row r="50" x14ac:dyDescent="0.25"/>
  </sheetData>
  <mergeCells count="12">
    <mergeCell ref="C44:F44"/>
    <mergeCell ref="E32:G32"/>
    <mergeCell ref="C1:G1"/>
    <mergeCell ref="C2:G2"/>
    <mergeCell ref="C11:C12"/>
    <mergeCell ref="E11:G11"/>
    <mergeCell ref="C23:F23"/>
    <mergeCell ref="C5:G5"/>
    <mergeCell ref="B6:H6"/>
    <mergeCell ref="E31:G31"/>
    <mergeCell ref="C29:C30"/>
    <mergeCell ref="C31:C33"/>
  </mergeCells>
  <pageMargins left="0.15748031496062992" right="0.19685039370078741" top="0.98425196850393704" bottom="0.98425196850393704" header="0.51181102362204722" footer="0.51181102362204722"/>
  <pageSetup paperSize="9" scale="69"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926EF-4A83-457B-AD6B-00F688BFFED5}">
  <sheetPr>
    <tabColor theme="8" tint="-0.249977111117893"/>
  </sheetPr>
  <dimension ref="A1:N37"/>
  <sheetViews>
    <sheetView showGridLines="0" showRowColHeaders="0" topLeftCell="A23" zoomScaleNormal="100" workbookViewId="0">
      <selection activeCell="H30" sqref="H30"/>
    </sheetView>
  </sheetViews>
  <sheetFormatPr defaultRowHeight="15" x14ac:dyDescent="0.25"/>
  <cols>
    <col min="3" max="3" width="48.5703125" customWidth="1"/>
    <col min="4" max="4" width="8.5703125" bestFit="1" customWidth="1"/>
    <col min="5" max="5" width="14.42578125" customWidth="1"/>
    <col min="6" max="7" width="19.7109375" customWidth="1"/>
    <col min="8" max="8" width="17.140625" customWidth="1"/>
    <col min="9" max="9" width="18.7109375" customWidth="1"/>
    <col min="10" max="10" width="29" customWidth="1"/>
    <col min="11" max="11" width="23.28515625" customWidth="1"/>
    <col min="12" max="12" width="9.85546875" bestFit="1" customWidth="1"/>
  </cols>
  <sheetData>
    <row r="1" spans="1:14" ht="15.75" thickBot="1" x14ac:dyDescent="0.3"/>
    <row r="2" spans="1:14" ht="64.5" customHeight="1" thickBot="1" x14ac:dyDescent="0.3">
      <c r="B2" s="535" t="s">
        <v>385</v>
      </c>
      <c r="C2" s="536"/>
      <c r="D2" s="536"/>
      <c r="E2" s="536"/>
      <c r="F2" s="536"/>
      <c r="G2" s="536"/>
      <c r="H2" s="536"/>
      <c r="I2" s="536"/>
      <c r="J2" s="536"/>
      <c r="K2" s="537"/>
    </row>
    <row r="3" spans="1:14" s="169" customFormat="1" ht="36.75" customHeight="1" x14ac:dyDescent="0.25">
      <c r="A3" s="323"/>
      <c r="B3" s="323"/>
      <c r="C3" s="523" t="s">
        <v>342</v>
      </c>
      <c r="D3" s="523"/>
      <c r="E3" s="523"/>
      <c r="F3" s="523"/>
      <c r="G3" s="523"/>
      <c r="H3" s="523"/>
      <c r="I3" s="523"/>
      <c r="J3" s="523"/>
      <c r="K3" s="523"/>
      <c r="L3" s="323"/>
    </row>
    <row r="4" spans="1:14" s="169" customFormat="1" ht="6.75" customHeight="1" x14ac:dyDescent="0.25">
      <c r="A4" s="323"/>
      <c r="B4" s="323"/>
      <c r="D4" s="524"/>
      <c r="E4" s="524"/>
      <c r="F4" s="524"/>
      <c r="G4" s="524"/>
      <c r="H4" s="524"/>
      <c r="I4" s="524"/>
      <c r="L4" s="323"/>
    </row>
    <row r="5" spans="1:14" s="169" customFormat="1" x14ac:dyDescent="0.25">
      <c r="A5" s="323"/>
      <c r="B5" s="323"/>
      <c r="C5" s="545" t="s">
        <v>201</v>
      </c>
      <c r="D5" s="545"/>
      <c r="E5" s="545"/>
      <c r="F5" s="545"/>
      <c r="G5" s="545"/>
      <c r="H5" s="545"/>
      <c r="I5" s="545"/>
      <c r="J5" s="545"/>
      <c r="K5" s="545"/>
      <c r="L5" s="323"/>
    </row>
    <row r="6" spans="1:14" s="169" customFormat="1" ht="15.75" thickBot="1" x14ac:dyDescent="0.3">
      <c r="A6" s="323"/>
      <c r="L6" s="323"/>
    </row>
    <row r="7" spans="1:14" ht="15.75" thickBot="1" x14ac:dyDescent="0.3">
      <c r="A7" s="324"/>
      <c r="H7" s="542" t="s">
        <v>336</v>
      </c>
      <c r="I7" s="543"/>
      <c r="J7" s="544"/>
      <c r="K7" s="228">
        <f>'TABELA PARA ETP'!N5</f>
        <v>282</v>
      </c>
      <c r="L7" s="324"/>
    </row>
    <row r="8" spans="1:14" s="210" customFormat="1" ht="19.5" customHeight="1" thickBot="1" x14ac:dyDescent="0.25">
      <c r="A8" s="325"/>
      <c r="C8" s="546" t="s">
        <v>131</v>
      </c>
      <c r="D8" s="546" t="s">
        <v>125</v>
      </c>
      <c r="E8" s="546" t="s">
        <v>325</v>
      </c>
      <c r="F8" s="546" t="s">
        <v>322</v>
      </c>
      <c r="G8" s="546" t="s">
        <v>323</v>
      </c>
      <c r="H8" s="548" t="s">
        <v>203</v>
      </c>
      <c r="I8" s="549"/>
      <c r="J8" s="549"/>
      <c r="K8" s="550"/>
      <c r="L8" s="325"/>
    </row>
    <row r="9" spans="1:14" s="210" customFormat="1" ht="93.75" thickBot="1" x14ac:dyDescent="0.25">
      <c r="A9" s="325"/>
      <c r="C9" s="547"/>
      <c r="D9" s="547"/>
      <c r="E9" s="547"/>
      <c r="F9" s="547"/>
      <c r="G9" s="547"/>
      <c r="H9" s="224" t="s">
        <v>324</v>
      </c>
      <c r="I9" s="224" t="s">
        <v>210</v>
      </c>
      <c r="J9" s="224" t="s">
        <v>334</v>
      </c>
      <c r="K9" s="224" t="s">
        <v>331</v>
      </c>
      <c r="L9" s="326"/>
      <c r="M9" s="211"/>
      <c r="N9" s="211"/>
    </row>
    <row r="10" spans="1:14" s="210" customFormat="1" ht="11.25" x14ac:dyDescent="0.2">
      <c r="A10" s="325"/>
      <c r="C10" s="212" t="s">
        <v>326</v>
      </c>
      <c r="D10" s="213" t="s">
        <v>211</v>
      </c>
      <c r="E10" s="214">
        <v>73</v>
      </c>
      <c r="F10" s="215">
        <v>0</v>
      </c>
      <c r="G10" s="267">
        <v>0.2</v>
      </c>
      <c r="H10" s="411">
        <v>0</v>
      </c>
      <c r="I10" s="216">
        <f>H10*E10</f>
        <v>0</v>
      </c>
      <c r="J10" s="422" t="e">
        <f>((E10*H10)*(1-G10))/F10/12</f>
        <v>#DIV/0!</v>
      </c>
      <c r="K10" s="217" t="e">
        <f>E10*H10/F10-(E10*H10/F10)*G10</f>
        <v>#DIV/0!</v>
      </c>
      <c r="L10" s="326"/>
      <c r="M10" s="211"/>
      <c r="N10" s="211"/>
    </row>
    <row r="11" spans="1:14" s="210" customFormat="1" ht="11.25" x14ac:dyDescent="0.2">
      <c r="A11" s="325"/>
      <c r="C11" s="218" t="s">
        <v>329</v>
      </c>
      <c r="D11" s="219" t="s">
        <v>211</v>
      </c>
      <c r="E11" s="220">
        <f>E10*12</f>
        <v>876</v>
      </c>
      <c r="F11" s="221">
        <v>0</v>
      </c>
      <c r="G11" s="268">
        <v>0.2</v>
      </c>
      <c r="H11" s="413">
        <v>0</v>
      </c>
      <c r="I11" s="222">
        <f t="shared" ref="I11:I13" si="0">H11*E11</f>
        <v>0</v>
      </c>
      <c r="J11" s="300" t="e">
        <f t="shared" ref="J11:J14" si="1">((E11*H11)*(1-G11))/F11/12</f>
        <v>#DIV/0!</v>
      </c>
      <c r="K11" s="223" t="e">
        <f t="shared" ref="K11:K14" si="2">E11*H11/F11-(E11*H11/F11)*G11</f>
        <v>#DIV/0!</v>
      </c>
      <c r="L11" s="326"/>
      <c r="M11" s="211"/>
      <c r="N11" s="211"/>
    </row>
    <row r="12" spans="1:14" s="210" customFormat="1" ht="11.25" x14ac:dyDescent="0.2">
      <c r="A12" s="325"/>
      <c r="C12" s="218" t="s">
        <v>327</v>
      </c>
      <c r="D12" s="219" t="s">
        <v>211</v>
      </c>
      <c r="E12" s="220">
        <v>73</v>
      </c>
      <c r="F12" s="221">
        <v>0</v>
      </c>
      <c r="G12" s="268">
        <v>0.2</v>
      </c>
      <c r="H12" s="413">
        <v>0</v>
      </c>
      <c r="I12" s="222">
        <f t="shared" si="0"/>
        <v>0</v>
      </c>
      <c r="J12" s="300" t="e">
        <f t="shared" si="1"/>
        <v>#DIV/0!</v>
      </c>
      <c r="K12" s="223" t="e">
        <f t="shared" si="2"/>
        <v>#DIV/0!</v>
      </c>
      <c r="L12" s="326"/>
      <c r="M12" s="211"/>
      <c r="N12" s="211"/>
    </row>
    <row r="13" spans="1:14" s="210" customFormat="1" ht="11.25" x14ac:dyDescent="0.2">
      <c r="A13" s="325"/>
      <c r="C13" s="218" t="s">
        <v>328</v>
      </c>
      <c r="D13" s="219" t="s">
        <v>211</v>
      </c>
      <c r="E13" s="220">
        <v>73</v>
      </c>
      <c r="F13" s="221">
        <v>0</v>
      </c>
      <c r="G13" s="268">
        <v>0.2</v>
      </c>
      <c r="H13" s="413">
        <v>0</v>
      </c>
      <c r="I13" s="222">
        <f t="shared" si="0"/>
        <v>0</v>
      </c>
      <c r="J13" s="300" t="e">
        <f t="shared" si="1"/>
        <v>#DIV/0!</v>
      </c>
      <c r="K13" s="223" t="e">
        <f t="shared" si="2"/>
        <v>#DIV/0!</v>
      </c>
      <c r="L13" s="326"/>
      <c r="M13" s="211"/>
      <c r="N13" s="211"/>
    </row>
    <row r="14" spans="1:14" s="210" customFormat="1" ht="12" thickBot="1" x14ac:dyDescent="0.25">
      <c r="A14" s="325"/>
      <c r="C14" s="229" t="s">
        <v>330</v>
      </c>
      <c r="D14" s="230" t="s">
        <v>211</v>
      </c>
      <c r="E14" s="231">
        <v>73</v>
      </c>
      <c r="F14" s="232">
        <v>0</v>
      </c>
      <c r="G14" s="269">
        <v>0.2</v>
      </c>
      <c r="H14" s="412">
        <v>0</v>
      </c>
      <c r="I14" s="233">
        <f t="shared" ref="I14" si="3">H14*E14</f>
        <v>0</v>
      </c>
      <c r="J14" s="298" t="e">
        <f t="shared" si="1"/>
        <v>#DIV/0!</v>
      </c>
      <c r="K14" s="234" t="e">
        <f t="shared" si="2"/>
        <v>#DIV/0!</v>
      </c>
      <c r="L14" s="326"/>
      <c r="M14" s="211"/>
      <c r="N14" s="211"/>
    </row>
    <row r="15" spans="1:14" ht="15.75" thickBot="1" x14ac:dyDescent="0.3">
      <c r="A15" s="324"/>
      <c r="H15" s="415"/>
      <c r="J15" s="287"/>
      <c r="K15" s="287"/>
      <c r="L15" s="324"/>
    </row>
    <row r="16" spans="1:14" s="210" customFormat="1" ht="48.75" customHeight="1" thickBot="1" x14ac:dyDescent="0.25">
      <c r="A16" s="325"/>
      <c r="B16" s="551" t="s">
        <v>345</v>
      </c>
      <c r="C16" s="552"/>
      <c r="D16" s="552"/>
      <c r="E16" s="552"/>
      <c r="F16" s="552"/>
      <c r="G16" s="553"/>
      <c r="H16" s="225">
        <f>IFERROR((SUM(J10:J14)/$K$7),0)</f>
        <v>0</v>
      </c>
      <c r="I16" s="211"/>
      <c r="J16" s="211"/>
      <c r="K16" s="211"/>
      <c r="L16" s="325"/>
    </row>
    <row r="17" spans="1:12" s="210" customFormat="1" ht="11.25" x14ac:dyDescent="0.2">
      <c r="A17" s="325"/>
      <c r="B17" s="226"/>
      <c r="C17" s="226"/>
      <c r="D17" s="226"/>
      <c r="E17" s="226"/>
      <c r="F17" s="226"/>
      <c r="G17" s="226"/>
      <c r="H17" s="226"/>
      <c r="I17" s="227"/>
      <c r="L17" s="325"/>
    </row>
    <row r="18" spans="1:12" s="210" customFormat="1" ht="12" thickBot="1" x14ac:dyDescent="0.25">
      <c r="A18" s="325"/>
      <c r="B18" s="226"/>
      <c r="C18" s="226"/>
      <c r="D18" s="226"/>
      <c r="E18" s="226"/>
      <c r="F18" s="226"/>
      <c r="G18" s="226"/>
      <c r="H18" s="226"/>
      <c r="I18" s="227"/>
      <c r="L18" s="325"/>
    </row>
    <row r="19" spans="1:12" s="210" customFormat="1" ht="24" customHeight="1" x14ac:dyDescent="0.2">
      <c r="A19" s="325"/>
      <c r="H19" s="538" t="s">
        <v>346</v>
      </c>
      <c r="I19" s="539"/>
      <c r="L19" s="325"/>
    </row>
    <row r="20" spans="1:12" s="210" customFormat="1" ht="12.75" customHeight="1" thickBot="1" x14ac:dyDescent="0.25">
      <c r="A20" s="325"/>
      <c r="H20" s="540"/>
      <c r="I20" s="541"/>
      <c r="L20" s="325"/>
    </row>
    <row r="21" spans="1:12" x14ac:dyDescent="0.25">
      <c r="A21" s="324"/>
      <c r="L21" s="324"/>
    </row>
    <row r="22" spans="1:12" ht="15.75" thickBot="1" x14ac:dyDescent="0.3">
      <c r="A22" s="324"/>
      <c r="L22" s="324"/>
    </row>
    <row r="23" spans="1:12" ht="15.75" thickBot="1" x14ac:dyDescent="0.3">
      <c r="A23" s="324"/>
      <c r="H23" s="542" t="s">
        <v>343</v>
      </c>
      <c r="I23" s="543"/>
      <c r="J23" s="544"/>
      <c r="K23" s="228">
        <f>'Resumo '!$F$52</f>
        <v>363</v>
      </c>
      <c r="L23" s="324"/>
    </row>
    <row r="24" spans="1:12" ht="15.75" thickBot="1" x14ac:dyDescent="0.3">
      <c r="A24" s="324"/>
      <c r="B24" s="210"/>
      <c r="C24" s="546" t="s">
        <v>131</v>
      </c>
      <c r="D24" s="546" t="s">
        <v>125</v>
      </c>
      <c r="E24" s="546" t="s">
        <v>325</v>
      </c>
      <c r="F24" s="546" t="s">
        <v>322</v>
      </c>
      <c r="G24" s="546" t="s">
        <v>323</v>
      </c>
      <c r="H24" s="548" t="s">
        <v>203</v>
      </c>
      <c r="I24" s="549"/>
      <c r="J24" s="549"/>
      <c r="K24" s="550"/>
      <c r="L24" s="324"/>
    </row>
    <row r="25" spans="1:12" ht="93.75" thickBot="1" x14ac:dyDescent="0.3">
      <c r="A25" s="324"/>
      <c r="B25" s="210"/>
      <c r="C25" s="547"/>
      <c r="D25" s="547"/>
      <c r="E25" s="547"/>
      <c r="F25" s="547"/>
      <c r="G25" s="547"/>
      <c r="H25" s="224" t="s">
        <v>324</v>
      </c>
      <c r="I25" s="224" t="s">
        <v>210</v>
      </c>
      <c r="J25" s="224" t="s">
        <v>334</v>
      </c>
      <c r="K25" s="224" t="s">
        <v>331</v>
      </c>
      <c r="L25" s="324"/>
    </row>
    <row r="26" spans="1:12" x14ac:dyDescent="0.25">
      <c r="A26" s="324"/>
      <c r="B26" s="210"/>
      <c r="C26" s="302" t="s">
        <v>376</v>
      </c>
      <c r="D26" s="301" t="s">
        <v>211</v>
      </c>
      <c r="E26" s="301">
        <v>104</v>
      </c>
      <c r="F26" s="417">
        <v>0</v>
      </c>
      <c r="G26" s="283">
        <v>0</v>
      </c>
      <c r="H26" s="411">
        <v>0</v>
      </c>
      <c r="I26" s="216">
        <f>H26*E26</f>
        <v>0</v>
      </c>
      <c r="J26" s="217" t="e">
        <f>((E26*H26)*(1-G26)/F26/12)</f>
        <v>#DIV/0!</v>
      </c>
      <c r="K26" s="217" t="e">
        <f>E26*H26/F26-(E26*H26/F26)*G26</f>
        <v>#DIV/0!</v>
      </c>
      <c r="L26" s="324"/>
    </row>
    <row r="27" spans="1:12" ht="15.75" thickBot="1" x14ac:dyDescent="0.3">
      <c r="A27" s="324"/>
      <c r="B27" s="210"/>
      <c r="C27" s="229" t="s">
        <v>344</v>
      </c>
      <c r="D27" s="230" t="s">
        <v>211</v>
      </c>
      <c r="E27" s="231">
        <v>14</v>
      </c>
      <c r="F27" s="419">
        <v>0</v>
      </c>
      <c r="G27" s="289">
        <v>0.2</v>
      </c>
      <c r="H27" s="412">
        <v>0</v>
      </c>
      <c r="I27" s="288">
        <f>H27*E27</f>
        <v>0</v>
      </c>
      <c r="J27" s="298" t="e">
        <f>((E27*H27)*(1-G27)/F27/12)</f>
        <v>#DIV/0!</v>
      </c>
      <c r="K27" s="298" t="e">
        <f>E27*H27/F27-(E27*H27/F27)*G27</f>
        <v>#DIV/0!</v>
      </c>
      <c r="L27" s="324"/>
    </row>
    <row r="28" spans="1:12" ht="15.75" thickBot="1" x14ac:dyDescent="0.3">
      <c r="A28" s="324"/>
      <c r="J28" s="284"/>
      <c r="L28" s="324"/>
    </row>
    <row r="29" spans="1:12" s="210" customFormat="1" ht="48.75" customHeight="1" thickBot="1" x14ac:dyDescent="0.25">
      <c r="A29" s="325"/>
      <c r="B29" s="551" t="s">
        <v>212</v>
      </c>
      <c r="C29" s="552"/>
      <c r="D29" s="552"/>
      <c r="E29" s="552"/>
      <c r="F29" s="552"/>
      <c r="G29" s="553"/>
      <c r="H29" s="225">
        <f>IFERROR((SUM(J26:J27)/$K$23),0)</f>
        <v>0</v>
      </c>
      <c r="I29" s="211"/>
      <c r="J29" s="299"/>
      <c r="K29" s="211"/>
      <c r="L29" s="325"/>
    </row>
    <row r="30" spans="1:12" x14ac:dyDescent="0.25">
      <c r="A30" s="324"/>
      <c r="B30" s="226"/>
      <c r="C30" s="226"/>
      <c r="D30" s="226"/>
      <c r="E30" s="226"/>
      <c r="F30" s="226"/>
      <c r="G30" s="226"/>
      <c r="H30" s="226"/>
      <c r="I30" s="227"/>
      <c r="J30" s="210"/>
      <c r="K30" s="210"/>
      <c r="L30" s="324"/>
    </row>
    <row r="31" spans="1:12" ht="15.75" thickBot="1" x14ac:dyDescent="0.3">
      <c r="A31" s="324"/>
      <c r="B31" s="226"/>
      <c r="C31" s="226"/>
      <c r="D31" s="226"/>
      <c r="E31" s="226"/>
      <c r="F31" s="226"/>
      <c r="G31" s="226"/>
      <c r="H31" s="226"/>
      <c r="I31" s="227"/>
      <c r="J31" s="210"/>
      <c r="K31" s="210"/>
      <c r="L31" s="324"/>
    </row>
    <row r="32" spans="1:12" ht="15" customHeight="1" x14ac:dyDescent="0.25">
      <c r="A32" s="324"/>
      <c r="B32" s="210"/>
      <c r="C32" s="210"/>
      <c r="D32" s="210"/>
      <c r="E32" s="210"/>
      <c r="F32" s="210"/>
      <c r="G32" s="210"/>
      <c r="H32" s="538" t="s">
        <v>377</v>
      </c>
      <c r="I32" s="539"/>
      <c r="J32" s="210"/>
      <c r="K32" s="210"/>
      <c r="L32" s="324"/>
    </row>
    <row r="33" spans="1:13" ht="15.75" thickBot="1" x14ac:dyDescent="0.3">
      <c r="A33" s="324"/>
      <c r="B33" s="210"/>
      <c r="C33" s="210"/>
      <c r="D33" s="210"/>
      <c r="E33" s="210"/>
      <c r="F33" s="210"/>
      <c r="G33" s="210"/>
      <c r="H33" s="540"/>
      <c r="I33" s="541"/>
      <c r="J33" s="210"/>
      <c r="K33" s="210"/>
      <c r="L33" s="324"/>
    </row>
    <row r="34" spans="1:13" x14ac:dyDescent="0.25">
      <c r="A34" s="324"/>
      <c r="L34" s="324"/>
    </row>
    <row r="35" spans="1:13" x14ac:dyDescent="0.25">
      <c r="A35" s="324"/>
      <c r="B35" s="324"/>
      <c r="C35" s="324"/>
      <c r="D35" s="324"/>
      <c r="E35" s="324"/>
      <c r="F35" s="324"/>
      <c r="G35" s="324"/>
      <c r="H35" s="324"/>
      <c r="I35" s="324"/>
      <c r="J35" s="324"/>
      <c r="K35" s="324"/>
      <c r="L35" s="324"/>
      <c r="M35" s="324"/>
    </row>
    <row r="36" spans="1:13" x14ac:dyDescent="0.25">
      <c r="A36" s="324"/>
      <c r="B36" s="324"/>
      <c r="C36" s="324"/>
      <c r="D36" s="324"/>
      <c r="E36" s="324"/>
      <c r="F36" s="324"/>
      <c r="G36" s="324"/>
      <c r="H36" s="324"/>
      <c r="I36" s="324"/>
      <c r="J36" s="324"/>
      <c r="K36" s="324"/>
      <c r="L36" s="324"/>
      <c r="M36" s="324"/>
    </row>
    <row r="37" spans="1:13" x14ac:dyDescent="0.25">
      <c r="L37" s="324"/>
    </row>
  </sheetData>
  <mergeCells count="22">
    <mergeCell ref="B29:G29"/>
    <mergeCell ref="H32:I33"/>
    <mergeCell ref="H23:J23"/>
    <mergeCell ref="C24:C25"/>
    <mergeCell ref="D24:D25"/>
    <mergeCell ref="E24:E25"/>
    <mergeCell ref="F24:F25"/>
    <mergeCell ref="G24:G25"/>
    <mergeCell ref="H24:K24"/>
    <mergeCell ref="B2:K2"/>
    <mergeCell ref="H19:I20"/>
    <mergeCell ref="H7:J7"/>
    <mergeCell ref="D4:I4"/>
    <mergeCell ref="C3:K3"/>
    <mergeCell ref="C5:K5"/>
    <mergeCell ref="C8:C9"/>
    <mergeCell ref="D8:D9"/>
    <mergeCell ref="E8:E9"/>
    <mergeCell ref="F8:F9"/>
    <mergeCell ref="H8:K8"/>
    <mergeCell ref="G8:G9"/>
    <mergeCell ref="B16:G16"/>
  </mergeCells>
  <pageMargins left="1.4960629921259843" right="0.51181102362204722" top="0.98425196850393704" bottom="0.78740157480314965" header="0.31496062992125984" footer="0.31496062992125984"/>
  <pageSetup paperSize="9" scale="44"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54D8B0-5ACE-4FF2-874E-8804798F61EA}">
  <sheetPr>
    <tabColor theme="8" tint="-0.249977111117893"/>
  </sheetPr>
  <dimension ref="A1:O19"/>
  <sheetViews>
    <sheetView showGridLines="0" zoomScaleNormal="100" workbookViewId="0">
      <selection activeCell="L13" sqref="L13"/>
    </sheetView>
  </sheetViews>
  <sheetFormatPr defaultRowHeight="15" x14ac:dyDescent="0.25"/>
  <cols>
    <col min="2" max="2" width="48.5703125" customWidth="1"/>
    <col min="3" max="3" width="8.5703125" bestFit="1" customWidth="1"/>
    <col min="4" max="4" width="14.42578125" customWidth="1"/>
    <col min="5" max="6" width="19.7109375" customWidth="1"/>
    <col min="7" max="9" width="17.140625" customWidth="1"/>
    <col min="10" max="10" width="18.7109375" customWidth="1"/>
    <col min="11" max="11" width="29" customWidth="1"/>
    <col min="12" max="12" width="23.28515625" customWidth="1"/>
    <col min="13" max="13" width="9.85546875" bestFit="1" customWidth="1"/>
  </cols>
  <sheetData>
    <row r="1" spans="1:15" ht="49.5" customHeight="1" thickBot="1" x14ac:dyDescent="0.3">
      <c r="A1" s="324"/>
      <c r="B1" s="557" t="s">
        <v>347</v>
      </c>
      <c r="C1" s="557"/>
      <c r="D1" s="557"/>
      <c r="E1" s="557"/>
      <c r="F1" s="557"/>
      <c r="G1" s="557"/>
      <c r="H1" s="557"/>
      <c r="I1" s="557"/>
      <c r="J1" s="557"/>
      <c r="K1" s="557"/>
      <c r="L1" s="557"/>
      <c r="M1" s="324"/>
    </row>
    <row r="2" spans="1:15" ht="48" customHeight="1" thickBot="1" x14ac:dyDescent="0.3">
      <c r="A2" s="320"/>
      <c r="B2" s="554" t="s">
        <v>385</v>
      </c>
      <c r="C2" s="555"/>
      <c r="D2" s="555"/>
      <c r="E2" s="555"/>
      <c r="F2" s="555"/>
      <c r="G2" s="555"/>
      <c r="H2" s="555"/>
      <c r="I2" s="555"/>
      <c r="J2" s="555"/>
      <c r="K2" s="555"/>
      <c r="L2" s="556"/>
      <c r="M2" s="320"/>
    </row>
    <row r="3" spans="1:15" s="169" customFormat="1" ht="9" customHeight="1" x14ac:dyDescent="0.25">
      <c r="A3" s="177"/>
      <c r="B3" s="564"/>
      <c r="C3" s="564"/>
      <c r="D3" s="564"/>
      <c r="E3" s="564"/>
      <c r="F3" s="564"/>
      <c r="G3" s="564"/>
      <c r="H3" s="564"/>
      <c r="I3" s="564"/>
      <c r="J3" s="564"/>
      <c r="K3" s="564"/>
      <c r="L3" s="564"/>
      <c r="M3" s="177"/>
    </row>
    <row r="4" spans="1:15" s="169" customFormat="1" x14ac:dyDescent="0.25">
      <c r="A4" s="177"/>
      <c r="B4" s="177"/>
      <c r="C4" s="565"/>
      <c r="D4" s="565"/>
      <c r="E4" s="565"/>
      <c r="F4" s="565"/>
      <c r="G4" s="565"/>
      <c r="H4" s="565"/>
      <c r="I4" s="565"/>
      <c r="J4" s="565"/>
      <c r="K4" s="177"/>
      <c r="L4" s="177"/>
      <c r="M4" s="177"/>
    </row>
    <row r="5" spans="1:15" s="169" customFormat="1" x14ac:dyDescent="0.25">
      <c r="A5" s="177"/>
      <c r="B5" s="545" t="s">
        <v>201</v>
      </c>
      <c r="C5" s="545"/>
      <c r="D5" s="545"/>
      <c r="E5" s="545"/>
      <c r="F5" s="545"/>
      <c r="G5" s="545"/>
      <c r="H5" s="545"/>
      <c r="I5" s="545"/>
      <c r="J5" s="545"/>
      <c r="K5" s="545"/>
      <c r="L5" s="545"/>
      <c r="M5" s="177"/>
    </row>
    <row r="6" spans="1:15" s="169" customFormat="1" ht="28.5" customHeight="1" x14ac:dyDescent="0.25">
      <c r="A6" s="177"/>
      <c r="B6" s="560" t="s">
        <v>348</v>
      </c>
      <c r="C6" s="560"/>
      <c r="D6" s="560"/>
      <c r="E6" s="560"/>
      <c r="F6" s="560"/>
      <c r="G6" s="560"/>
      <c r="H6" s="560"/>
      <c r="I6" s="560"/>
      <c r="J6" s="560"/>
      <c r="K6" s="560"/>
      <c r="L6" s="560"/>
      <c r="M6" s="177"/>
    </row>
    <row r="7" spans="1:15" s="169" customFormat="1" ht="15.75" thickBot="1" x14ac:dyDescent="0.3">
      <c r="A7" s="177"/>
      <c r="B7" s="177"/>
      <c r="C7" s="177"/>
      <c r="D7" s="177"/>
      <c r="E7" s="177"/>
      <c r="F7" s="177"/>
      <c r="G7" s="177"/>
      <c r="H7" s="177"/>
      <c r="I7" s="177"/>
      <c r="J7" s="177"/>
      <c r="K7" s="177"/>
      <c r="L7" s="177"/>
      <c r="M7" s="177"/>
    </row>
    <row r="8" spans="1:15" s="210" customFormat="1" ht="19.5" customHeight="1" thickBot="1" x14ac:dyDescent="0.25">
      <c r="A8" s="321"/>
      <c r="B8" s="566" t="s">
        <v>131</v>
      </c>
      <c r="C8" s="566" t="s">
        <v>125</v>
      </c>
      <c r="D8" s="566" t="s">
        <v>325</v>
      </c>
      <c r="E8" s="566" t="s">
        <v>322</v>
      </c>
      <c r="F8" s="566" t="s">
        <v>323</v>
      </c>
      <c r="G8" s="561" t="s">
        <v>203</v>
      </c>
      <c r="H8" s="562"/>
      <c r="I8" s="562"/>
      <c r="J8" s="562"/>
      <c r="K8" s="562"/>
      <c r="L8" s="563"/>
      <c r="M8" s="321"/>
    </row>
    <row r="9" spans="1:15" s="210" customFormat="1" ht="93.75" thickBot="1" x14ac:dyDescent="0.25">
      <c r="A9" s="321"/>
      <c r="B9" s="567"/>
      <c r="C9" s="567"/>
      <c r="D9" s="567"/>
      <c r="E9" s="567"/>
      <c r="F9" s="567"/>
      <c r="G9" s="327" t="s">
        <v>324</v>
      </c>
      <c r="H9" s="327" t="s">
        <v>339</v>
      </c>
      <c r="I9" s="327" t="s">
        <v>340</v>
      </c>
      <c r="J9" s="327" t="s">
        <v>210</v>
      </c>
      <c r="K9" s="327" t="s">
        <v>386</v>
      </c>
      <c r="L9" s="327" t="s">
        <v>410</v>
      </c>
      <c r="M9" s="322"/>
      <c r="N9" s="211"/>
      <c r="O9" s="211"/>
    </row>
    <row r="10" spans="1:15" s="210" customFormat="1" ht="14.25" customHeight="1" x14ac:dyDescent="0.2">
      <c r="A10" s="321"/>
      <c r="B10" s="328" t="s">
        <v>337</v>
      </c>
      <c r="C10" s="329" t="s">
        <v>211</v>
      </c>
      <c r="D10" s="330">
        <v>1</v>
      </c>
      <c r="E10" s="417">
        <v>0</v>
      </c>
      <c r="F10" s="331">
        <v>0.2</v>
      </c>
      <c r="G10" s="410">
        <v>0</v>
      </c>
      <c r="H10" s="339">
        <f>'Custos Indiretos Tributos Lucro'!$D$9</f>
        <v>0</v>
      </c>
      <c r="I10" s="340">
        <f>(G10*H10)+G10</f>
        <v>0</v>
      </c>
      <c r="J10" s="340">
        <f>I10*D10</f>
        <v>0</v>
      </c>
      <c r="K10" s="340" t="e">
        <f>((D10*I10)*(1-F10))/E10/12</f>
        <v>#DIV/0!</v>
      </c>
      <c r="L10" s="441" t="e">
        <f>K10*12</f>
        <v>#DIV/0!</v>
      </c>
      <c r="M10" s="322"/>
      <c r="N10" s="211"/>
      <c r="O10" s="211"/>
    </row>
    <row r="11" spans="1:15" s="210" customFormat="1" ht="15" customHeight="1" x14ac:dyDescent="0.2">
      <c r="A11" s="321"/>
      <c r="B11" s="332" t="s">
        <v>349</v>
      </c>
      <c r="C11" s="333" t="s">
        <v>211</v>
      </c>
      <c r="D11" s="334">
        <v>67</v>
      </c>
      <c r="E11" s="418">
        <v>0</v>
      </c>
      <c r="F11" s="335">
        <v>0.2</v>
      </c>
      <c r="G11" s="414">
        <v>0</v>
      </c>
      <c r="H11" s="341">
        <f>'Custos Indiretos Tributos Lucro'!$D$9</f>
        <v>0</v>
      </c>
      <c r="I11" s="342">
        <f t="shared" ref="I11:I14" si="0">(G11*H11)+G11</f>
        <v>0</v>
      </c>
      <c r="J11" s="342">
        <f t="shared" ref="J11:J14" si="1">I11*D11</f>
        <v>0</v>
      </c>
      <c r="K11" s="342" t="e">
        <f>((D11*I11)*(1-F11))/E11/12</f>
        <v>#DIV/0!</v>
      </c>
      <c r="L11" s="443" t="e">
        <f>K11*12</f>
        <v>#DIV/0!</v>
      </c>
      <c r="M11" s="322"/>
      <c r="N11" s="211"/>
      <c r="O11" s="211"/>
    </row>
    <row r="12" spans="1:15" s="210" customFormat="1" ht="22.5" x14ac:dyDescent="0.2">
      <c r="A12" s="321"/>
      <c r="B12" s="332" t="s">
        <v>351</v>
      </c>
      <c r="C12" s="333" t="s">
        <v>211</v>
      </c>
      <c r="D12" s="334">
        <v>5</v>
      </c>
      <c r="E12" s="418">
        <v>0</v>
      </c>
      <c r="F12" s="335">
        <v>0.2</v>
      </c>
      <c r="G12" s="414">
        <v>0</v>
      </c>
      <c r="H12" s="341">
        <f>'Custos Indiretos Tributos Lucro'!$D$9</f>
        <v>0</v>
      </c>
      <c r="I12" s="342">
        <f t="shared" si="0"/>
        <v>0</v>
      </c>
      <c r="J12" s="342">
        <f t="shared" si="1"/>
        <v>0</v>
      </c>
      <c r="K12" s="342" t="e">
        <f>((D12*I12)*(1-F12))/E12/12</f>
        <v>#DIV/0!</v>
      </c>
      <c r="L12" s="443" t="e">
        <f>K12*12</f>
        <v>#DIV/0!</v>
      </c>
      <c r="M12" s="322"/>
      <c r="N12" s="211"/>
      <c r="O12" s="211"/>
    </row>
    <row r="13" spans="1:15" s="210" customFormat="1" ht="37.5" customHeight="1" x14ac:dyDescent="0.2">
      <c r="A13" s="321"/>
      <c r="B13" s="332" t="s">
        <v>350</v>
      </c>
      <c r="C13" s="333" t="s">
        <v>211</v>
      </c>
      <c r="D13" s="334">
        <v>83</v>
      </c>
      <c r="E13" s="418">
        <v>0</v>
      </c>
      <c r="F13" s="335">
        <v>0.2</v>
      </c>
      <c r="G13" s="414">
        <v>0</v>
      </c>
      <c r="H13" s="341">
        <f>'Custos Indiretos Tributos Lucro'!$D$9</f>
        <v>0</v>
      </c>
      <c r="I13" s="342">
        <f t="shared" si="0"/>
        <v>0</v>
      </c>
      <c r="J13" s="342">
        <f t="shared" si="1"/>
        <v>0</v>
      </c>
      <c r="K13" s="342" t="e">
        <f>((D13*I13)*(1-F13))/E13/12</f>
        <v>#DIV/0!</v>
      </c>
      <c r="L13" s="443" t="e">
        <f>K13*12</f>
        <v>#DIV/0!</v>
      </c>
      <c r="M13" s="322"/>
      <c r="N13" s="211"/>
      <c r="O13" s="211"/>
    </row>
    <row r="14" spans="1:15" s="210" customFormat="1" ht="15" customHeight="1" thickBot="1" x14ac:dyDescent="0.25">
      <c r="A14" s="321"/>
      <c r="B14" s="336" t="s">
        <v>352</v>
      </c>
      <c r="C14" s="333" t="s">
        <v>211</v>
      </c>
      <c r="D14" s="337">
        <v>8</v>
      </c>
      <c r="E14" s="419">
        <v>0</v>
      </c>
      <c r="F14" s="338">
        <v>0</v>
      </c>
      <c r="G14" s="412">
        <v>0</v>
      </c>
      <c r="H14" s="343">
        <f>'Custos Indiretos Tributos Lucro'!$D$9</f>
        <v>0</v>
      </c>
      <c r="I14" s="344">
        <f t="shared" si="0"/>
        <v>0</v>
      </c>
      <c r="J14" s="344">
        <f t="shared" si="1"/>
        <v>0</v>
      </c>
      <c r="K14" s="344" t="e">
        <f>((D14*I14)*(1-F14))/E14/12</f>
        <v>#DIV/0!</v>
      </c>
      <c r="L14" s="442" t="e">
        <f>K14*12</f>
        <v>#DIV/0!</v>
      </c>
      <c r="M14" s="322"/>
      <c r="N14" s="211"/>
      <c r="O14" s="211"/>
    </row>
    <row r="15" spans="1:15" ht="15.75" thickBot="1" x14ac:dyDescent="0.3">
      <c r="A15" s="320"/>
      <c r="B15" s="558" t="s">
        <v>338</v>
      </c>
      <c r="C15" s="559"/>
      <c r="D15" s="559"/>
      <c r="E15" s="559"/>
      <c r="F15" s="559"/>
      <c r="G15" s="559"/>
      <c r="H15" s="559"/>
      <c r="I15" s="559"/>
      <c r="J15" s="559"/>
      <c r="K15" s="345">
        <f>IFERROR((SUM(K10:K14)),0)</f>
        <v>0</v>
      </c>
      <c r="L15" s="345">
        <f>IFERROR((SUM(L10:L14)),0)</f>
        <v>0</v>
      </c>
      <c r="M15" s="320"/>
    </row>
    <row r="16" spans="1:15" x14ac:dyDescent="0.25">
      <c r="A16" s="320"/>
      <c r="B16" s="320"/>
      <c r="C16" s="320"/>
      <c r="D16" s="320"/>
      <c r="E16" s="320"/>
      <c r="F16" s="320"/>
      <c r="G16" s="320"/>
      <c r="H16" s="320"/>
      <c r="I16" s="320"/>
      <c r="J16" s="320"/>
      <c r="K16" s="346"/>
      <c r="L16" s="346"/>
      <c r="M16" s="320"/>
    </row>
    <row r="17" spans="1:13" x14ac:dyDescent="0.25">
      <c r="A17" s="320"/>
      <c r="B17" s="320"/>
      <c r="C17" s="320"/>
      <c r="D17" s="320"/>
      <c r="E17" s="320"/>
      <c r="F17" s="320"/>
      <c r="G17" s="320"/>
      <c r="H17" s="320"/>
      <c r="I17" s="320"/>
      <c r="J17" s="320"/>
      <c r="K17" s="346"/>
      <c r="L17" s="320"/>
      <c r="M17" s="320"/>
    </row>
    <row r="18" spans="1:13" x14ac:dyDescent="0.25">
      <c r="A18" s="320"/>
      <c r="B18" s="320"/>
      <c r="C18" s="320"/>
      <c r="D18" s="320"/>
      <c r="E18" s="320"/>
      <c r="F18" s="320"/>
      <c r="G18" s="320"/>
      <c r="H18" s="320"/>
      <c r="I18" s="320"/>
      <c r="J18" s="320"/>
      <c r="K18" s="320"/>
      <c r="L18" s="320"/>
      <c r="M18" s="320"/>
    </row>
    <row r="19" spans="1:13" x14ac:dyDescent="0.25">
      <c r="A19" s="320"/>
      <c r="B19" s="320"/>
      <c r="C19" s="320"/>
      <c r="D19" s="320"/>
      <c r="E19" s="320"/>
      <c r="F19" s="320"/>
      <c r="G19" s="320"/>
      <c r="H19" s="320"/>
      <c r="I19" s="320"/>
      <c r="J19" s="320"/>
      <c r="K19" s="320"/>
      <c r="L19" s="320"/>
      <c r="M19" s="320"/>
    </row>
  </sheetData>
  <mergeCells count="13">
    <mergeCell ref="B2:L2"/>
    <mergeCell ref="B1:L1"/>
    <mergeCell ref="B15:J15"/>
    <mergeCell ref="B6:L6"/>
    <mergeCell ref="G8:L8"/>
    <mergeCell ref="B3:L3"/>
    <mergeCell ref="C4:J4"/>
    <mergeCell ref="B5:L5"/>
    <mergeCell ref="B8:B9"/>
    <mergeCell ref="C8:C9"/>
    <mergeCell ref="D8:D9"/>
    <mergeCell ref="E8:E9"/>
    <mergeCell ref="F8:F9"/>
  </mergeCells>
  <pageMargins left="0.11811023622047245" right="0.11811023622047245" top="0.78740157480314965" bottom="0.78740157480314965" header="0.31496062992125984" footer="0.31496062992125984"/>
  <pageSetup paperSize="9" scale="57" orientation="landscape" r:id="rId1"/>
  <ignoredErrors>
    <ignoredError sqref="K10:K14 L10:L14" evalError="1"/>
  </ignoredError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7F160-D083-4AA3-A988-EA6903EDB1CB}">
  <sheetPr>
    <tabColor theme="8" tint="-0.249977111117893"/>
  </sheetPr>
  <dimension ref="A1:N27"/>
  <sheetViews>
    <sheetView showGridLines="0" showRowColHeaders="0" zoomScaleNormal="100" workbookViewId="0">
      <selection activeCell="G18" sqref="G18"/>
    </sheetView>
  </sheetViews>
  <sheetFormatPr defaultRowHeight="15" x14ac:dyDescent="0.25"/>
  <cols>
    <col min="1" max="1" width="1.85546875" customWidth="1"/>
    <col min="2" max="2" width="11" customWidth="1"/>
    <col min="3" max="3" width="48.5703125" customWidth="1"/>
    <col min="4" max="4" width="8.5703125" bestFit="1" customWidth="1"/>
    <col min="5" max="5" width="14.42578125" customWidth="1"/>
    <col min="6" max="6" width="19.7109375" customWidth="1"/>
    <col min="7" max="7" width="17.140625" customWidth="1"/>
    <col min="8" max="8" width="18.7109375" customWidth="1"/>
    <col min="9" max="9" width="16.5703125" customWidth="1"/>
    <col min="10" max="10" width="19.28515625" customWidth="1"/>
    <col min="11" max="11" width="21.5703125" customWidth="1"/>
  </cols>
  <sheetData>
    <row r="1" spans="2:14" s="169" customFormat="1" ht="31.5" customHeight="1" thickBot="1" x14ac:dyDescent="0.3">
      <c r="B1" s="523" t="s">
        <v>255</v>
      </c>
      <c r="C1" s="523"/>
      <c r="D1" s="523"/>
      <c r="E1" s="523"/>
      <c r="F1" s="523"/>
      <c r="G1" s="523"/>
      <c r="H1" s="523"/>
      <c r="I1" s="523"/>
      <c r="J1" s="523"/>
      <c r="K1" s="523"/>
    </row>
    <row r="2" spans="2:14" s="169" customFormat="1" ht="61.5" customHeight="1" thickBot="1" x14ac:dyDescent="0.3">
      <c r="B2" s="568" t="s">
        <v>385</v>
      </c>
      <c r="C2" s="569"/>
      <c r="D2" s="569"/>
      <c r="E2" s="569"/>
      <c r="F2" s="569"/>
      <c r="G2" s="569"/>
      <c r="H2" s="569"/>
      <c r="I2" s="569"/>
      <c r="J2" s="569"/>
      <c r="K2" s="570"/>
    </row>
    <row r="3" spans="2:14" s="169" customFormat="1" ht="10.5" customHeight="1" x14ac:dyDescent="0.25">
      <c r="D3" s="524"/>
      <c r="E3" s="524"/>
      <c r="F3" s="524"/>
      <c r="G3" s="524"/>
      <c r="H3" s="524"/>
    </row>
    <row r="4" spans="2:14" s="169" customFormat="1" x14ac:dyDescent="0.25">
      <c r="C4" s="281" t="s">
        <v>201</v>
      </c>
      <c r="D4" s="281"/>
      <c r="E4" s="281"/>
      <c r="F4" s="281"/>
      <c r="G4" s="281"/>
      <c r="H4" s="281"/>
      <c r="I4" s="281"/>
      <c r="J4" s="281"/>
    </row>
    <row r="5" spans="2:14" s="169" customFormat="1" ht="15.75" thickBot="1" x14ac:dyDescent="0.3"/>
    <row r="6" spans="2:14" ht="15.75" thickBot="1" x14ac:dyDescent="0.3">
      <c r="H6" s="348" t="s">
        <v>236</v>
      </c>
      <c r="I6" s="349"/>
      <c r="J6" s="350"/>
      <c r="K6" s="228">
        <f>SUM('Resumo '!F16,'Resumo '!F18,'Resumo '!F20,'Resumo '!F22)</f>
        <v>38</v>
      </c>
    </row>
    <row r="7" spans="2:14" s="210" customFormat="1" ht="19.5" customHeight="1" thickBot="1" x14ac:dyDescent="0.25">
      <c r="C7" s="566" t="s">
        <v>131</v>
      </c>
      <c r="D7" s="566" t="s">
        <v>125</v>
      </c>
      <c r="E7" s="566" t="s">
        <v>325</v>
      </c>
      <c r="F7" s="566" t="s">
        <v>322</v>
      </c>
      <c r="G7" s="566" t="s">
        <v>333</v>
      </c>
      <c r="H7" s="561" t="s">
        <v>203</v>
      </c>
      <c r="I7" s="562"/>
      <c r="J7" s="562"/>
      <c r="K7" s="563"/>
    </row>
    <row r="8" spans="2:14" s="210" customFormat="1" ht="132.75" customHeight="1" thickBot="1" x14ac:dyDescent="0.25">
      <c r="C8" s="567"/>
      <c r="D8" s="567"/>
      <c r="E8" s="567"/>
      <c r="F8" s="567"/>
      <c r="G8" s="567"/>
      <c r="H8" s="327" t="s">
        <v>324</v>
      </c>
      <c r="I8" s="327" t="s">
        <v>375</v>
      </c>
      <c r="J8" s="327" t="s">
        <v>387</v>
      </c>
      <c r="K8" s="327" t="s">
        <v>388</v>
      </c>
      <c r="L8" s="211"/>
      <c r="M8" s="211"/>
      <c r="N8" s="211"/>
    </row>
    <row r="9" spans="2:14" s="210" customFormat="1" ht="45.75" customHeight="1" thickBot="1" x14ac:dyDescent="0.25">
      <c r="B9" s="566" t="s">
        <v>374</v>
      </c>
      <c r="C9" s="351" t="s">
        <v>332</v>
      </c>
      <c r="D9" s="352" t="s">
        <v>211</v>
      </c>
      <c r="E9" s="353">
        <v>10</v>
      </c>
      <c r="F9" s="416">
        <v>0</v>
      </c>
      <c r="G9" s="354">
        <v>0.2</v>
      </c>
      <c r="H9" s="239">
        <v>0</v>
      </c>
      <c r="I9" s="355">
        <f>H9*E9</f>
        <v>0</v>
      </c>
      <c r="J9" s="356" t="e">
        <f>((E9*H9)*(1-G9))/F9/12</f>
        <v>#DIV/0!</v>
      </c>
      <c r="K9" s="356" t="e">
        <f>E9*H9/F9-(E9*H9/F9)*G9</f>
        <v>#DIV/0!</v>
      </c>
      <c r="L9" s="211"/>
      <c r="M9" s="211"/>
      <c r="N9" s="211"/>
    </row>
    <row r="10" spans="2:14" s="210" customFormat="1" ht="45.75" customHeight="1" thickBot="1" x14ac:dyDescent="0.25">
      <c r="B10" s="575"/>
      <c r="C10" s="351" t="s">
        <v>373</v>
      </c>
      <c r="D10" s="352" t="s">
        <v>211</v>
      </c>
      <c r="E10" s="353">
        <v>10</v>
      </c>
      <c r="F10" s="416">
        <v>0</v>
      </c>
      <c r="G10" s="354">
        <v>0</v>
      </c>
      <c r="H10" s="239">
        <v>0</v>
      </c>
      <c r="I10" s="355">
        <f>H10*E10</f>
        <v>0</v>
      </c>
      <c r="J10" s="356" t="e">
        <f>((E10*H10)*(1-G10))/F10/12</f>
        <v>#DIV/0!</v>
      </c>
      <c r="K10" s="356" t="e">
        <f>E10*H10/F10-(E10*H10/F10)*G10</f>
        <v>#DIV/0!</v>
      </c>
      <c r="L10" s="211"/>
      <c r="M10" s="211"/>
      <c r="N10" s="211"/>
    </row>
    <row r="11" spans="2:14" s="210" customFormat="1" ht="45.75" customHeight="1" thickBot="1" x14ac:dyDescent="0.25">
      <c r="B11" s="567"/>
      <c r="C11" s="351" t="s">
        <v>253</v>
      </c>
      <c r="D11" s="352" t="s">
        <v>211</v>
      </c>
      <c r="E11" s="353">
        <v>10</v>
      </c>
      <c r="F11" s="416">
        <v>0</v>
      </c>
      <c r="G11" s="354">
        <v>0</v>
      </c>
      <c r="H11" s="239">
        <f>H9*2%</f>
        <v>0</v>
      </c>
      <c r="I11" s="355">
        <f>H11*E11</f>
        <v>0</v>
      </c>
      <c r="J11" s="357">
        <f>(E11*H11)*(1-G11)/12</f>
        <v>0</v>
      </c>
      <c r="K11" s="357" t="e">
        <f>E11*H11/F11-(E11*H11/F11)*G11</f>
        <v>#DIV/0!</v>
      </c>
      <c r="L11" s="211"/>
      <c r="M11" s="211"/>
      <c r="N11" s="211"/>
    </row>
    <row r="12" spans="2:14" s="210" customFormat="1" ht="45.75" customHeight="1" thickBot="1" x14ac:dyDescent="0.25">
      <c r="J12" s="211"/>
    </row>
    <row r="13" spans="2:14" s="210" customFormat="1" ht="45.75" customHeight="1" thickBot="1" x14ac:dyDescent="0.25">
      <c r="C13" s="571" t="s">
        <v>389</v>
      </c>
      <c r="D13" s="571" t="s">
        <v>245</v>
      </c>
      <c r="E13" s="571" t="s">
        <v>353</v>
      </c>
      <c r="F13" s="573" t="s">
        <v>249</v>
      </c>
      <c r="G13" s="571" t="s">
        <v>247</v>
      </c>
      <c r="H13" s="358" t="s">
        <v>248</v>
      </c>
      <c r="I13" s="571" t="s">
        <v>390</v>
      </c>
      <c r="J13" s="571" t="s">
        <v>254</v>
      </c>
      <c r="K13" s="211"/>
    </row>
    <row r="14" spans="2:14" s="210" customFormat="1" ht="25.5" customHeight="1" thickBot="1" x14ac:dyDescent="0.25">
      <c r="C14" s="572"/>
      <c r="D14" s="572"/>
      <c r="E14" s="572"/>
      <c r="F14" s="574"/>
      <c r="G14" s="572"/>
      <c r="H14" s="426">
        <f>90*30</f>
        <v>2700</v>
      </c>
      <c r="I14" s="572"/>
      <c r="J14" s="572"/>
    </row>
    <row r="15" spans="2:14" s="210" customFormat="1" ht="12" customHeight="1" x14ac:dyDescent="0.2">
      <c r="B15" s="566" t="s">
        <v>250</v>
      </c>
      <c r="C15" s="359" t="s">
        <v>240</v>
      </c>
      <c r="D15" s="360" t="s">
        <v>243</v>
      </c>
      <c r="E15" s="361">
        <v>2</v>
      </c>
      <c r="F15" s="362">
        <v>25000</v>
      </c>
      <c r="G15" s="240">
        <v>0</v>
      </c>
      <c r="H15" s="371">
        <f>IF(F15&gt;0,(E15*G15)/F15,0)</f>
        <v>0</v>
      </c>
      <c r="I15" s="372">
        <f>H15*$H$14*$E$9</f>
        <v>0</v>
      </c>
      <c r="J15" s="372">
        <f>I15*12</f>
        <v>0</v>
      </c>
      <c r="K15" s="211"/>
      <c r="L15" s="211"/>
      <c r="M15" s="211"/>
      <c r="N15" s="211"/>
    </row>
    <row r="16" spans="2:14" s="210" customFormat="1" ht="11.25" customHeight="1" x14ac:dyDescent="0.2">
      <c r="B16" s="575"/>
      <c r="C16" s="363" t="s">
        <v>241</v>
      </c>
      <c r="D16" s="364" t="s">
        <v>244</v>
      </c>
      <c r="E16" s="365">
        <v>1</v>
      </c>
      <c r="F16" s="366">
        <v>40</v>
      </c>
      <c r="G16" s="282">
        <v>0</v>
      </c>
      <c r="H16" s="373">
        <f>IF(F16&gt;0,(E16*G16)/F16,0)</f>
        <v>0</v>
      </c>
      <c r="I16" s="374">
        <f>H16*$H$14*$E$9</f>
        <v>0</v>
      </c>
      <c r="J16" s="374">
        <f>I16*12</f>
        <v>0</v>
      </c>
      <c r="K16" s="211"/>
      <c r="L16" s="211"/>
      <c r="M16" s="211"/>
    </row>
    <row r="17" spans="1:10" s="210" customFormat="1" ht="15" customHeight="1" x14ac:dyDescent="0.2">
      <c r="B17" s="575"/>
      <c r="C17" s="363" t="s">
        <v>242</v>
      </c>
      <c r="D17" s="364" t="s">
        <v>125</v>
      </c>
      <c r="E17" s="365">
        <v>1</v>
      </c>
      <c r="F17" s="366">
        <v>2700</v>
      </c>
      <c r="G17" s="241">
        <v>0</v>
      </c>
      <c r="H17" s="373">
        <f t="shared" ref="H17" si="0">IF(F17&gt;0,(E17*G17)/F17,0)</f>
        <v>0</v>
      </c>
      <c r="I17" s="374">
        <f>H17*$H$14*$E$9</f>
        <v>0</v>
      </c>
      <c r="J17" s="374">
        <f t="shared" ref="J17:J18" si="1">I17*12</f>
        <v>0</v>
      </c>
    </row>
    <row r="18" spans="1:10" ht="15.75" thickBot="1" x14ac:dyDescent="0.3">
      <c r="A18" s="210"/>
      <c r="B18" s="567"/>
      <c r="C18" s="367" t="s">
        <v>252</v>
      </c>
      <c r="D18" s="368"/>
      <c r="E18" s="369"/>
      <c r="F18" s="370">
        <v>5000</v>
      </c>
      <c r="G18" s="439">
        <v>0</v>
      </c>
      <c r="H18" s="375">
        <f>IF(F18&gt;0,G18*(H9-(F16*G16))/F18,0)</f>
        <v>0</v>
      </c>
      <c r="I18" s="376">
        <f>H18*$H$14*$E$9</f>
        <v>0</v>
      </c>
      <c r="J18" s="376">
        <f t="shared" si="1"/>
        <v>0</v>
      </c>
    </row>
    <row r="19" spans="1:10" ht="15.75" thickBot="1" x14ac:dyDescent="0.3">
      <c r="G19" s="415"/>
    </row>
    <row r="20" spans="1:10" ht="48.75" customHeight="1" thickBot="1" x14ac:dyDescent="0.3">
      <c r="A20" s="551" t="s">
        <v>364</v>
      </c>
      <c r="B20" s="552"/>
      <c r="C20" s="552"/>
      <c r="D20" s="552"/>
      <c r="E20" s="552"/>
      <c r="F20" s="553"/>
      <c r="G20" s="225">
        <f>IFERROR((SUM(J9:J11,I15:I18)/$K$6),0)</f>
        <v>0</v>
      </c>
      <c r="H20" s="211"/>
      <c r="I20" s="211"/>
      <c r="J20" s="211"/>
    </row>
    <row r="21" spans="1:10" x14ac:dyDescent="0.25">
      <c r="A21" s="226"/>
      <c r="B21" s="226"/>
      <c r="C21" s="226"/>
      <c r="D21" s="226"/>
      <c r="E21" s="226"/>
      <c r="F21" s="226"/>
      <c r="G21" s="226"/>
      <c r="H21" s="227"/>
      <c r="I21" s="210"/>
      <c r="J21" s="210"/>
    </row>
    <row r="22" spans="1:10" ht="15.75" thickBot="1" x14ac:dyDescent="0.3">
      <c r="A22" s="226"/>
      <c r="B22" s="226"/>
      <c r="C22" s="226"/>
      <c r="D22" s="226"/>
      <c r="E22" s="226"/>
      <c r="F22" s="226"/>
      <c r="G22" s="226"/>
      <c r="H22" s="227"/>
      <c r="I22" s="210"/>
      <c r="J22" s="210"/>
    </row>
    <row r="23" spans="1:10" x14ac:dyDescent="0.25">
      <c r="A23" s="210"/>
      <c r="B23" s="210"/>
      <c r="C23" s="210"/>
      <c r="D23" s="210"/>
      <c r="E23" s="210"/>
      <c r="F23" s="210"/>
      <c r="G23" s="538" t="s">
        <v>238</v>
      </c>
      <c r="H23" s="539"/>
      <c r="I23" s="210"/>
      <c r="J23" s="210"/>
    </row>
    <row r="24" spans="1:10" ht="15.75" thickBot="1" x14ac:dyDescent="0.3">
      <c r="A24" s="210"/>
      <c r="B24" s="210"/>
      <c r="C24" s="210"/>
      <c r="D24" s="210"/>
      <c r="E24" s="210"/>
      <c r="F24" s="210"/>
      <c r="G24" s="540"/>
      <c r="H24" s="541"/>
      <c r="I24" s="210"/>
      <c r="J24" s="210"/>
    </row>
    <row r="27" spans="1:10" x14ac:dyDescent="0.25">
      <c r="H27" s="284"/>
    </row>
  </sheetData>
  <mergeCells count="20">
    <mergeCell ref="B15:B18"/>
    <mergeCell ref="I13:I14"/>
    <mergeCell ref="J13:J14"/>
    <mergeCell ref="A20:F20"/>
    <mergeCell ref="B9:B11"/>
    <mergeCell ref="G23:H24"/>
    <mergeCell ref="C13:C14"/>
    <mergeCell ref="D13:D14"/>
    <mergeCell ref="E13:E14"/>
    <mergeCell ref="F13:F14"/>
    <mergeCell ref="G13:G14"/>
    <mergeCell ref="E7:E8"/>
    <mergeCell ref="F7:F8"/>
    <mergeCell ref="G7:G8"/>
    <mergeCell ref="H7:K7"/>
    <mergeCell ref="B1:K1"/>
    <mergeCell ref="B2:K2"/>
    <mergeCell ref="D3:H3"/>
    <mergeCell ref="C7:C8"/>
    <mergeCell ref="D7:D8"/>
  </mergeCells>
  <pageMargins left="0.9055118110236221" right="0.51181102362204722" top="0.78740157480314965" bottom="0.78740157480314965" header="0.31496062992125984" footer="0.31496062992125984"/>
  <pageSetup paperSize="9" scale="39"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86341-F133-4465-B937-E2D442B41CB0}">
  <sheetPr>
    <tabColor theme="8" tint="-0.249977111117893"/>
  </sheetPr>
  <dimension ref="A1:N23"/>
  <sheetViews>
    <sheetView showGridLines="0" showRowColHeaders="0" zoomScaleNormal="100" workbookViewId="0">
      <selection activeCell="I20" sqref="I20"/>
    </sheetView>
  </sheetViews>
  <sheetFormatPr defaultRowHeight="15" x14ac:dyDescent="0.25"/>
  <cols>
    <col min="1" max="1" width="1.85546875" customWidth="1"/>
    <col min="2" max="2" width="11" customWidth="1"/>
    <col min="3" max="3" width="48.5703125" customWidth="1"/>
    <col min="4" max="4" width="8.5703125" bestFit="1" customWidth="1"/>
    <col min="5" max="5" width="14.42578125" customWidth="1"/>
    <col min="6" max="6" width="19.7109375" customWidth="1"/>
    <col min="7" max="7" width="17.140625" customWidth="1"/>
    <col min="8" max="8" width="18.7109375" customWidth="1"/>
    <col min="9" max="9" width="16.5703125" customWidth="1"/>
    <col min="10" max="10" width="19.28515625" customWidth="1"/>
    <col min="11" max="11" width="17.85546875" customWidth="1"/>
  </cols>
  <sheetData>
    <row r="1" spans="2:14" s="169" customFormat="1" ht="24.75" customHeight="1" thickBot="1" x14ac:dyDescent="0.3">
      <c r="C1" s="523" t="s">
        <v>255</v>
      </c>
      <c r="D1" s="523"/>
      <c r="E1" s="523"/>
      <c r="F1" s="523"/>
      <c r="G1" s="523"/>
      <c r="H1" s="523"/>
      <c r="I1" s="523"/>
      <c r="J1" s="523"/>
    </row>
    <row r="2" spans="2:14" s="169" customFormat="1" ht="45" customHeight="1" thickBot="1" x14ac:dyDescent="0.3">
      <c r="B2" s="529" t="s">
        <v>385</v>
      </c>
      <c r="C2" s="530"/>
      <c r="D2" s="530"/>
      <c r="E2" s="530"/>
      <c r="F2" s="530"/>
      <c r="G2" s="530"/>
      <c r="H2" s="530"/>
      <c r="I2" s="530"/>
      <c r="J2" s="530"/>
      <c r="K2" s="531"/>
    </row>
    <row r="3" spans="2:14" s="169" customFormat="1" x14ac:dyDescent="0.25">
      <c r="D3" s="524"/>
      <c r="E3" s="524"/>
      <c r="F3" s="524"/>
      <c r="G3" s="524"/>
      <c r="H3" s="524"/>
    </row>
    <row r="4" spans="2:14" s="169" customFormat="1" x14ac:dyDescent="0.25">
      <c r="C4" s="545" t="s">
        <v>201</v>
      </c>
      <c r="D4" s="545"/>
      <c r="E4" s="545"/>
      <c r="F4" s="545"/>
      <c r="G4" s="545"/>
      <c r="H4" s="545"/>
      <c r="I4" s="545"/>
      <c r="J4" s="545"/>
    </row>
    <row r="5" spans="2:14" s="169" customFormat="1" ht="15.75" thickBot="1" x14ac:dyDescent="0.3"/>
    <row r="6" spans="2:14" ht="29.25" customHeight="1" thickBot="1" x14ac:dyDescent="0.3">
      <c r="H6" s="576" t="s">
        <v>367</v>
      </c>
      <c r="I6" s="577"/>
      <c r="J6" s="578"/>
      <c r="K6" s="228">
        <f>SUM('Resumo '!F8,'Resumo '!F10,'Resumo '!F12,'Resumo '!F14,'Resumo '!F24,'Resumo '!F26,'Resumo '!F28,'Resumo '!F30,'Resumo '!F32,'Resumo '!F34,'Resumo '!F36,'Resumo '!F38,'Resumo '!F40,'Resumo '!F42,'Resumo '!F44,'Resumo '!F46,'Resumo '!F48,'Resumo '!F50)</f>
        <v>325</v>
      </c>
    </row>
    <row r="7" spans="2:14" s="210" customFormat="1" ht="19.5" customHeight="1" thickBot="1" x14ac:dyDescent="0.25">
      <c r="C7" s="566" t="s">
        <v>131</v>
      </c>
      <c r="D7" s="566" t="s">
        <v>125</v>
      </c>
      <c r="E7" s="566" t="s">
        <v>325</v>
      </c>
      <c r="F7" s="566" t="s">
        <v>322</v>
      </c>
      <c r="G7" s="566" t="s">
        <v>333</v>
      </c>
      <c r="H7" s="561" t="s">
        <v>203</v>
      </c>
      <c r="I7" s="562"/>
      <c r="J7" s="562"/>
      <c r="K7" s="563"/>
    </row>
    <row r="8" spans="2:14" s="210" customFormat="1" ht="132.75" customHeight="1" thickBot="1" x14ac:dyDescent="0.25">
      <c r="C8" s="567"/>
      <c r="D8" s="567"/>
      <c r="E8" s="567"/>
      <c r="F8" s="567"/>
      <c r="G8" s="567"/>
      <c r="H8" s="327" t="s">
        <v>324</v>
      </c>
      <c r="I8" s="327" t="s">
        <v>375</v>
      </c>
      <c r="J8" s="327" t="s">
        <v>391</v>
      </c>
      <c r="K8" s="327" t="s">
        <v>392</v>
      </c>
      <c r="L8" s="211"/>
      <c r="M8" s="211"/>
      <c r="N8" s="211"/>
    </row>
    <row r="9" spans="2:14" s="210" customFormat="1" ht="45.75" customHeight="1" thickBot="1" x14ac:dyDescent="0.25">
      <c r="B9" s="566" t="s">
        <v>239</v>
      </c>
      <c r="C9" s="351" t="s">
        <v>362</v>
      </c>
      <c r="D9" s="352" t="s">
        <v>211</v>
      </c>
      <c r="E9" s="353">
        <v>1</v>
      </c>
      <c r="F9" s="416">
        <v>0</v>
      </c>
      <c r="G9" s="354">
        <v>0.2</v>
      </c>
      <c r="H9" s="239">
        <v>0</v>
      </c>
      <c r="I9" s="355">
        <f>H9*E9</f>
        <v>0</v>
      </c>
      <c r="J9" s="356" t="e">
        <f>((E9*H9)*(1-G9))/F9/12</f>
        <v>#DIV/0!</v>
      </c>
      <c r="K9" s="356" t="e">
        <f>E9*H9/F9-(E9*H9/F9)*G9</f>
        <v>#DIV/0!</v>
      </c>
      <c r="L9" s="211"/>
      <c r="M9" s="211"/>
      <c r="N9" s="211"/>
    </row>
    <row r="10" spans="2:14" s="210" customFormat="1" ht="45.75" customHeight="1" thickBot="1" x14ac:dyDescent="0.25">
      <c r="B10" s="567"/>
      <c r="C10" s="351" t="s">
        <v>253</v>
      </c>
      <c r="D10" s="352" t="s">
        <v>211</v>
      </c>
      <c r="E10" s="353">
        <v>1</v>
      </c>
      <c r="F10" s="416">
        <v>0</v>
      </c>
      <c r="G10" s="354">
        <v>0</v>
      </c>
      <c r="H10" s="239">
        <f>H9*4%</f>
        <v>0</v>
      </c>
      <c r="I10" s="355">
        <f>H10*E10</f>
        <v>0</v>
      </c>
      <c r="J10" s="357" t="e">
        <f>((E10*H10)*(1-G10))/F10/12</f>
        <v>#DIV/0!</v>
      </c>
      <c r="K10" s="357" t="e">
        <f>E10*H10/F10-(E10*H10/F10)*G10</f>
        <v>#DIV/0!</v>
      </c>
      <c r="L10" s="211"/>
      <c r="M10" s="211"/>
      <c r="N10" s="211"/>
    </row>
    <row r="11" spans="2:14" s="210" customFormat="1" ht="45.75" customHeight="1" thickBot="1" x14ac:dyDescent="0.25">
      <c r="J11" s="211"/>
      <c r="K11" s="211"/>
    </row>
    <row r="12" spans="2:14" s="210" customFormat="1" ht="45.75" customHeight="1" thickBot="1" x14ac:dyDescent="0.25">
      <c r="C12" s="571" t="s">
        <v>131</v>
      </c>
      <c r="D12" s="571" t="s">
        <v>245</v>
      </c>
      <c r="E12" s="571" t="s">
        <v>246</v>
      </c>
      <c r="F12" s="573" t="s">
        <v>249</v>
      </c>
      <c r="G12" s="571" t="s">
        <v>368</v>
      </c>
      <c r="H12" s="358" t="s">
        <v>248</v>
      </c>
      <c r="I12" s="571" t="s">
        <v>251</v>
      </c>
      <c r="J12" s="571" t="s">
        <v>254</v>
      </c>
    </row>
    <row r="13" spans="2:14" s="210" customFormat="1" ht="25.5" customHeight="1" thickBot="1" x14ac:dyDescent="0.25">
      <c r="C13" s="572"/>
      <c r="D13" s="572"/>
      <c r="E13" s="572"/>
      <c r="F13" s="574"/>
      <c r="G13" s="572"/>
      <c r="H13" s="426">
        <f>90*30</f>
        <v>2700</v>
      </c>
      <c r="I13" s="572"/>
      <c r="J13" s="572"/>
    </row>
    <row r="14" spans="2:14" s="210" customFormat="1" ht="12" customHeight="1" x14ac:dyDescent="0.2">
      <c r="B14" s="566" t="s">
        <v>250</v>
      </c>
      <c r="C14" s="359" t="s">
        <v>240</v>
      </c>
      <c r="D14" s="360" t="s">
        <v>243</v>
      </c>
      <c r="E14" s="361">
        <v>4</v>
      </c>
      <c r="F14" s="362">
        <v>65000</v>
      </c>
      <c r="G14" s="420">
        <v>0</v>
      </c>
      <c r="H14" s="371">
        <f>IF(F14&gt;0,(E14*G14)/F14,0)</f>
        <v>0</v>
      </c>
      <c r="I14" s="372">
        <f>H14*$H$13</f>
        <v>0</v>
      </c>
      <c r="J14" s="372">
        <f>I14*12</f>
        <v>0</v>
      </c>
      <c r="K14" s="211"/>
      <c r="L14" s="211"/>
      <c r="M14" s="211"/>
    </row>
    <row r="15" spans="2:14" s="210" customFormat="1" ht="11.25" customHeight="1" x14ac:dyDescent="0.2">
      <c r="B15" s="575"/>
      <c r="C15" s="363" t="s">
        <v>241</v>
      </c>
      <c r="D15" s="364" t="s">
        <v>244</v>
      </c>
      <c r="E15" s="365">
        <v>1</v>
      </c>
      <c r="F15" s="366">
        <v>15</v>
      </c>
      <c r="G15" s="421">
        <v>0</v>
      </c>
      <c r="H15" s="373">
        <f t="shared" ref="H15:H16" si="0">IF(F15&gt;0,(E15*G15)/F15,0)</f>
        <v>0</v>
      </c>
      <c r="I15" s="374">
        <f>H15*$H$13</f>
        <v>0</v>
      </c>
      <c r="J15" s="374">
        <f t="shared" ref="J15:J17" si="1">I15*12</f>
        <v>0</v>
      </c>
      <c r="K15" s="211"/>
      <c r="L15" s="211"/>
      <c r="M15" s="211"/>
    </row>
    <row r="16" spans="2:14" s="210" customFormat="1" ht="15" customHeight="1" x14ac:dyDescent="0.2">
      <c r="B16" s="575"/>
      <c r="C16" s="363" t="s">
        <v>242</v>
      </c>
      <c r="D16" s="364" t="s">
        <v>125</v>
      </c>
      <c r="E16" s="365">
        <v>1</v>
      </c>
      <c r="F16" s="366">
        <v>3000</v>
      </c>
      <c r="G16" s="421">
        <v>0</v>
      </c>
      <c r="H16" s="373">
        <f t="shared" si="0"/>
        <v>0</v>
      </c>
      <c r="I16" s="374">
        <f>H16*$H$13</f>
        <v>0</v>
      </c>
      <c r="J16" s="374">
        <f t="shared" si="1"/>
        <v>0</v>
      </c>
    </row>
    <row r="17" spans="1:10" ht="15.75" thickBot="1" x14ac:dyDescent="0.3">
      <c r="A17" s="210"/>
      <c r="B17" s="567"/>
      <c r="C17" s="367" t="s">
        <v>252</v>
      </c>
      <c r="D17" s="368" t="s">
        <v>125</v>
      </c>
      <c r="E17" s="369">
        <v>1</v>
      </c>
      <c r="F17" s="370">
        <v>10000</v>
      </c>
      <c r="G17" s="440">
        <v>0</v>
      </c>
      <c r="H17" s="375">
        <f>IF(F17&gt;0,G17*(H9-(F15*G15))/F17,0)</f>
        <v>0</v>
      </c>
      <c r="I17" s="376">
        <f>H17*$H$13</f>
        <v>0</v>
      </c>
      <c r="J17" s="376">
        <f t="shared" si="1"/>
        <v>0</v>
      </c>
    </row>
    <row r="18" spans="1:10" ht="15.75" thickBot="1" x14ac:dyDescent="0.3"/>
    <row r="19" spans="1:10" ht="48.75" customHeight="1" thickBot="1" x14ac:dyDescent="0.3">
      <c r="A19" s="551" t="s">
        <v>365</v>
      </c>
      <c r="B19" s="552"/>
      <c r="C19" s="552"/>
      <c r="D19" s="552"/>
      <c r="E19" s="552"/>
      <c r="F19" s="553"/>
      <c r="G19" s="377">
        <f>IFERROR((SUM(J9:J10,I14:I17)/$K$6),0)</f>
        <v>0</v>
      </c>
      <c r="H19" s="211"/>
      <c r="I19" s="211"/>
      <c r="J19" s="211"/>
    </row>
    <row r="20" spans="1:10" x14ac:dyDescent="0.25">
      <c r="A20" s="226"/>
      <c r="B20" s="226"/>
      <c r="C20" s="226"/>
      <c r="D20" s="226"/>
      <c r="E20" s="226"/>
      <c r="F20" s="226"/>
      <c r="G20" s="226"/>
      <c r="H20" s="227"/>
      <c r="I20" s="210"/>
      <c r="J20" s="210"/>
    </row>
    <row r="21" spans="1:10" ht="15.75" thickBot="1" x14ac:dyDescent="0.3">
      <c r="A21" s="226"/>
      <c r="B21" s="226"/>
      <c r="C21" s="226"/>
      <c r="D21" s="226"/>
      <c r="E21" s="226"/>
      <c r="F21" s="226"/>
      <c r="G21" s="226"/>
      <c r="H21" s="227"/>
      <c r="I21" s="210"/>
      <c r="J21" s="210"/>
    </row>
    <row r="22" spans="1:10" x14ac:dyDescent="0.25">
      <c r="A22" s="210"/>
      <c r="B22" s="210"/>
      <c r="C22" s="210"/>
      <c r="D22" s="210"/>
      <c r="E22" s="210"/>
      <c r="F22" s="210"/>
      <c r="G22" s="538" t="s">
        <v>366</v>
      </c>
      <c r="H22" s="539"/>
      <c r="I22" s="210"/>
      <c r="J22" s="210"/>
    </row>
    <row r="23" spans="1:10" ht="15.75" thickBot="1" x14ac:dyDescent="0.3">
      <c r="A23" s="210"/>
      <c r="B23" s="210"/>
      <c r="C23" s="210"/>
      <c r="D23" s="210"/>
      <c r="E23" s="210"/>
      <c r="F23" s="210"/>
      <c r="G23" s="540"/>
      <c r="H23" s="541"/>
      <c r="I23" s="210"/>
      <c r="J23" s="210"/>
    </row>
  </sheetData>
  <mergeCells count="22">
    <mergeCell ref="I12:I13"/>
    <mergeCell ref="J12:J13"/>
    <mergeCell ref="A19:F19"/>
    <mergeCell ref="G22:H23"/>
    <mergeCell ref="B14:B17"/>
    <mergeCell ref="G12:G13"/>
    <mergeCell ref="B9:B10"/>
    <mergeCell ref="C12:C13"/>
    <mergeCell ref="D12:D13"/>
    <mergeCell ref="E12:E13"/>
    <mergeCell ref="F12:F13"/>
    <mergeCell ref="C1:J1"/>
    <mergeCell ref="D3:H3"/>
    <mergeCell ref="C4:J4"/>
    <mergeCell ref="C7:C8"/>
    <mergeCell ref="D7:D8"/>
    <mergeCell ref="E7:E8"/>
    <mergeCell ref="F7:F8"/>
    <mergeCell ref="G7:G8"/>
    <mergeCell ref="H7:K7"/>
    <mergeCell ref="B2:K2"/>
    <mergeCell ref="H6:J6"/>
  </mergeCells>
  <pageMargins left="0.31496062992125984" right="0.31496062992125984" top="0.78740157480314965" bottom="0.78740157480314965" header="0.31496062992125984" footer="0.31496062992125984"/>
  <pageSetup paperSize="9" scale="47"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5">
    <tabColor rgb="FFC00000"/>
    <pageSetUpPr fitToPage="1"/>
  </sheetPr>
  <dimension ref="A1:L57"/>
  <sheetViews>
    <sheetView view="pageBreakPreview" zoomScale="80" zoomScaleNormal="100" zoomScaleSheetLayoutView="80" workbookViewId="0">
      <selection activeCell="G57" sqref="G57"/>
    </sheetView>
  </sheetViews>
  <sheetFormatPr defaultRowHeight="15" x14ac:dyDescent="0.25"/>
  <cols>
    <col min="1" max="1" width="9.140625" style="23"/>
    <col min="2" max="2" width="13.5703125" style="23" customWidth="1"/>
    <col min="3" max="3" width="121.7109375" style="23" bestFit="1" customWidth="1"/>
    <col min="4" max="4" width="15.5703125" style="23" customWidth="1"/>
    <col min="5" max="5" width="20" style="24" bestFit="1" customWidth="1"/>
    <col min="6" max="6" width="24.85546875" style="24" customWidth="1"/>
    <col min="7" max="7" width="24.42578125" style="24" customWidth="1"/>
    <col min="8" max="8" width="28.85546875" style="24" customWidth="1"/>
    <col min="9" max="9" width="33.7109375" style="24" customWidth="1"/>
    <col min="10" max="10" width="11" style="23" customWidth="1"/>
    <col min="11" max="12" width="15.28515625" style="23" bestFit="1" customWidth="1"/>
    <col min="13" max="16384" width="9.140625" style="23"/>
  </cols>
  <sheetData>
    <row r="1" spans="1:12" ht="67.5" customHeight="1" thickBot="1" x14ac:dyDescent="0.3">
      <c r="A1" s="384"/>
      <c r="B1" s="582" t="s">
        <v>385</v>
      </c>
      <c r="C1" s="582"/>
      <c r="D1" s="582"/>
      <c r="E1" s="582"/>
      <c r="F1" s="582"/>
      <c r="G1" s="582"/>
      <c r="H1" s="582"/>
      <c r="I1" s="583"/>
      <c r="J1" s="384"/>
    </row>
    <row r="2" spans="1:12" s="141" customFormat="1" ht="3.75" customHeight="1" thickTop="1" thickBot="1" x14ac:dyDescent="0.25">
      <c r="A2" s="385"/>
      <c r="B2" s="139"/>
      <c r="C2" s="139"/>
      <c r="D2" s="139"/>
      <c r="E2" s="139"/>
      <c r="F2" s="139"/>
      <c r="G2" s="140"/>
      <c r="H2" s="140"/>
      <c r="I2" s="140"/>
      <c r="J2" s="385"/>
      <c r="K2" s="142"/>
      <c r="L2" s="143"/>
    </row>
    <row r="3" spans="1:12" s="144" customFormat="1" ht="37.5" customHeight="1" thickTop="1" thickBot="1" x14ac:dyDescent="0.35">
      <c r="A3" s="385"/>
      <c r="B3" s="585" t="s">
        <v>378</v>
      </c>
      <c r="C3" s="585"/>
      <c r="D3" s="585"/>
      <c r="E3" s="585"/>
      <c r="F3" s="585"/>
      <c r="G3" s="585"/>
      <c r="H3" s="585"/>
      <c r="I3" s="586"/>
      <c r="J3" s="389"/>
    </row>
    <row r="4" spans="1:12" s="141" customFormat="1" ht="4.5" customHeight="1" thickTop="1" thickBot="1" x14ac:dyDescent="0.25">
      <c r="A4" s="385"/>
      <c r="B4" s="139"/>
      <c r="C4" s="139"/>
      <c r="D4" s="139"/>
      <c r="E4" s="139"/>
      <c r="F4" s="139"/>
      <c r="G4" s="140"/>
      <c r="H4" s="140"/>
      <c r="I4" s="140"/>
      <c r="J4" s="385"/>
      <c r="K4" s="142"/>
      <c r="L4" s="143"/>
    </row>
    <row r="5" spans="1:12" s="144" customFormat="1" ht="18" customHeight="1" thickTop="1" thickBot="1" x14ac:dyDescent="0.25">
      <c r="A5" s="385"/>
      <c r="B5" s="584" t="s">
        <v>198</v>
      </c>
      <c r="C5" s="584" t="s">
        <v>132</v>
      </c>
      <c r="D5" s="587" t="s">
        <v>199</v>
      </c>
      <c r="E5" s="592" t="s">
        <v>187</v>
      </c>
      <c r="F5" s="592" t="s">
        <v>200</v>
      </c>
      <c r="G5" s="590" t="s">
        <v>73</v>
      </c>
      <c r="H5" s="589" t="s">
        <v>5</v>
      </c>
      <c r="I5" s="589" t="s">
        <v>4</v>
      </c>
      <c r="J5" s="385"/>
    </row>
    <row r="6" spans="1:12" s="144" customFormat="1" ht="13.5" customHeight="1" thickTop="1" thickBot="1" x14ac:dyDescent="0.25">
      <c r="A6" s="385"/>
      <c r="B6" s="584"/>
      <c r="C6" s="584"/>
      <c r="D6" s="588"/>
      <c r="E6" s="593"/>
      <c r="F6" s="593"/>
      <c r="G6" s="591"/>
      <c r="H6" s="589"/>
      <c r="I6" s="589"/>
      <c r="J6" s="385"/>
    </row>
    <row r="7" spans="1:12" s="141" customFormat="1" ht="4.5" customHeight="1" thickTop="1" thickBot="1" x14ac:dyDescent="0.25">
      <c r="A7" s="385"/>
      <c r="C7" s="139"/>
      <c r="D7" s="139"/>
      <c r="E7" s="139"/>
      <c r="F7" s="139"/>
      <c r="G7" s="140"/>
      <c r="H7" s="140"/>
      <c r="I7" s="140"/>
      <c r="J7" s="385"/>
      <c r="K7" s="142"/>
      <c r="L7" s="143"/>
    </row>
    <row r="8" spans="1:12" s="144" customFormat="1" ht="31.5" customHeight="1" thickTop="1" thickBot="1" x14ac:dyDescent="0.25">
      <c r="A8" s="385"/>
      <c r="B8" s="378">
        <v>1</v>
      </c>
      <c r="C8" s="379" t="str">
        <f>'TABELA PARA ETP'!C5</f>
        <v>Gestor de Segurança 5x2 – 44 H/Sem. DIURNO DESARMADO c/ TERNO</v>
      </c>
      <c r="D8" s="379" t="str">
        <f>'TABELA PARA ETP'!D5</f>
        <v>2526-05</v>
      </c>
      <c r="E8" s="380">
        <f>'TABELA PARA ETP'!E5</f>
        <v>1</v>
      </c>
      <c r="F8" s="380">
        <f>'TABELA PARA ETP'!F5</f>
        <v>1</v>
      </c>
      <c r="G8" s="381">
        <f>'1'!$F$134</f>
        <v>0</v>
      </c>
      <c r="H8" s="381">
        <f>'1'!$F$138</f>
        <v>0</v>
      </c>
      <c r="I8" s="381">
        <f>H8*12</f>
        <v>0</v>
      </c>
      <c r="J8" s="385"/>
      <c r="K8" s="145"/>
      <c r="L8" s="146"/>
    </row>
    <row r="9" spans="1:12" s="141" customFormat="1" ht="4.5" customHeight="1" thickTop="1" thickBot="1" x14ac:dyDescent="0.25">
      <c r="A9" s="385"/>
      <c r="B9" s="168"/>
      <c r="C9" s="167"/>
      <c r="D9" s="167"/>
      <c r="E9" s="147"/>
      <c r="F9" s="147"/>
      <c r="G9" s="148"/>
      <c r="H9" s="148"/>
      <c r="I9" s="148"/>
      <c r="J9" s="385"/>
      <c r="K9" s="145"/>
      <c r="L9" s="146"/>
    </row>
    <row r="10" spans="1:12" s="144" customFormat="1" ht="31.5" customHeight="1" thickTop="1" thickBot="1" x14ac:dyDescent="0.25">
      <c r="A10" s="385"/>
      <c r="B10" s="378">
        <v>2</v>
      </c>
      <c r="C10" s="379" t="str">
        <f>'TABELA PARA ETP'!C7</f>
        <v>Supervisor de Área 5x2 - 44 H/Sem. – DIURNO DESARMADO c/ TERNO</v>
      </c>
      <c r="D10" s="379" t="str">
        <f>'TABELA PARA ETP'!D7</f>
        <v>5103-10</v>
      </c>
      <c r="E10" s="380">
        <f>'TABELA PARA ETP'!E7</f>
        <v>2</v>
      </c>
      <c r="F10" s="380">
        <f>'TABELA PARA ETP'!F7</f>
        <v>2</v>
      </c>
      <c r="G10" s="381">
        <f>'2'!$F$134</f>
        <v>0</v>
      </c>
      <c r="H10" s="381">
        <f>'2'!$F$138</f>
        <v>0</v>
      </c>
      <c r="I10" s="381">
        <f>H10*12</f>
        <v>0</v>
      </c>
      <c r="J10" s="385"/>
      <c r="K10" s="145"/>
      <c r="L10" s="146"/>
    </row>
    <row r="11" spans="1:12" s="141" customFormat="1" ht="4.5" customHeight="1" thickTop="1" thickBot="1" x14ac:dyDescent="0.25">
      <c r="A11" s="385"/>
      <c r="B11" s="168"/>
      <c r="C11" s="167"/>
      <c r="D11" s="167"/>
      <c r="E11" s="147"/>
      <c r="F11" s="147"/>
      <c r="G11" s="148"/>
      <c r="H11" s="148"/>
      <c r="I11" s="148"/>
      <c r="J11" s="385"/>
      <c r="K11" s="145"/>
      <c r="L11" s="146"/>
    </row>
    <row r="12" spans="1:12" s="144" customFormat="1" ht="31.5" customHeight="1" thickTop="1" thickBot="1" x14ac:dyDescent="0.25">
      <c r="A12" s="385"/>
      <c r="B12" s="378">
        <v>3</v>
      </c>
      <c r="C12" s="379" t="str">
        <f>'TABELA PARA ETP'!C9</f>
        <v>Supervisor de Área 12x36 - 84 H/Sem DIURNO DESARMADO c/ TERNO</v>
      </c>
      <c r="D12" s="379" t="str">
        <f>'TABELA PARA ETP'!D9</f>
        <v>5103-10</v>
      </c>
      <c r="E12" s="380">
        <f>'TABELA PARA ETP'!E9</f>
        <v>2</v>
      </c>
      <c r="F12" s="380">
        <f>'TABELA PARA ETP'!F9</f>
        <v>4</v>
      </c>
      <c r="G12" s="381">
        <f>'3'!$F$134</f>
        <v>0</v>
      </c>
      <c r="H12" s="381">
        <f>'3'!$F$138</f>
        <v>0</v>
      </c>
      <c r="I12" s="381">
        <f>H12*12</f>
        <v>0</v>
      </c>
      <c r="J12" s="385"/>
      <c r="K12" s="145"/>
      <c r="L12" s="146"/>
    </row>
    <row r="13" spans="1:12" s="141" customFormat="1" ht="4.5" customHeight="1" thickTop="1" thickBot="1" x14ac:dyDescent="0.25">
      <c r="A13" s="385"/>
      <c r="B13" s="168"/>
      <c r="C13" s="167"/>
      <c r="D13" s="167"/>
      <c r="E13" s="147"/>
      <c r="F13" s="147"/>
      <c r="G13" s="148"/>
      <c r="H13" s="148"/>
      <c r="I13" s="148"/>
      <c r="J13" s="385"/>
      <c r="K13" s="145"/>
      <c r="L13" s="146"/>
    </row>
    <row r="14" spans="1:12" s="144" customFormat="1" ht="31.5" customHeight="1" thickTop="1" thickBot="1" x14ac:dyDescent="0.25">
      <c r="A14" s="385"/>
      <c r="B14" s="378">
        <v>4</v>
      </c>
      <c r="C14" s="379" t="str">
        <f>'TABELA PARA ETP'!C11</f>
        <v>Supervisor de Área 12x36 - 84 H/Sem. – NOTURNO DESARMADO c/ TERNO</v>
      </c>
      <c r="D14" s="379" t="str">
        <f>'TABELA PARA ETP'!D11</f>
        <v>5103-10</v>
      </c>
      <c r="E14" s="380">
        <f>'TABELA PARA ETP'!E11</f>
        <v>2</v>
      </c>
      <c r="F14" s="380">
        <f>'TABELA PARA ETP'!F11</f>
        <v>4</v>
      </c>
      <c r="G14" s="381">
        <f>'4'!$F$134</f>
        <v>0</v>
      </c>
      <c r="H14" s="381">
        <f>'4'!$F$138</f>
        <v>0</v>
      </c>
      <c r="I14" s="381">
        <f>H14*12</f>
        <v>0</v>
      </c>
      <c r="J14" s="385"/>
      <c r="K14" s="145"/>
      <c r="L14" s="146"/>
    </row>
    <row r="15" spans="1:12" s="141" customFormat="1" ht="4.5" customHeight="1" thickTop="1" thickBot="1" x14ac:dyDescent="0.25">
      <c r="A15" s="385"/>
      <c r="B15" s="168"/>
      <c r="C15" s="167"/>
      <c r="D15" s="167"/>
      <c r="E15" s="139"/>
      <c r="F15" s="139"/>
      <c r="G15" s="140"/>
      <c r="H15" s="140"/>
      <c r="I15" s="140"/>
      <c r="J15" s="385"/>
      <c r="K15" s="145"/>
      <c r="L15" s="146"/>
    </row>
    <row r="16" spans="1:12" s="144" customFormat="1" ht="31.5" customHeight="1" thickTop="1" thickBot="1" x14ac:dyDescent="0.25">
      <c r="A16" s="385"/>
      <c r="B16" s="378">
        <v>5</v>
      </c>
      <c r="C16" s="379" t="str">
        <f>'TABELA PARA ETP'!C13</f>
        <v>Vigilante Motociclista 12X36 – 84 H/Sem. – DIURNO ARMADO com MOTOCICLETA + Colete</v>
      </c>
      <c r="D16" s="379" t="str">
        <f>'TABELA PARA ETP'!D13</f>
        <v>5173-30</v>
      </c>
      <c r="E16" s="380">
        <f>'TABELA PARA ETP'!E13</f>
        <v>7</v>
      </c>
      <c r="F16" s="380">
        <f>'TABELA PARA ETP'!F13</f>
        <v>14</v>
      </c>
      <c r="G16" s="381">
        <f>'5'!$F$135</f>
        <v>0</v>
      </c>
      <c r="H16" s="381">
        <f>'5'!$F$139</f>
        <v>0</v>
      </c>
      <c r="I16" s="381">
        <f>H16*12</f>
        <v>0</v>
      </c>
      <c r="J16" s="385"/>
      <c r="K16" s="145"/>
      <c r="L16" s="146"/>
    </row>
    <row r="17" spans="1:12" s="141" customFormat="1" ht="4.5" customHeight="1" thickTop="1" thickBot="1" x14ac:dyDescent="0.25">
      <c r="A17" s="385"/>
      <c r="B17" s="168"/>
      <c r="C17" s="167"/>
      <c r="D17" s="167"/>
      <c r="E17" s="139"/>
      <c r="F17" s="139"/>
      <c r="G17" s="140"/>
      <c r="H17" s="140"/>
      <c r="I17" s="140"/>
      <c r="J17" s="385"/>
      <c r="K17" s="145"/>
      <c r="L17" s="146"/>
    </row>
    <row r="18" spans="1:12" s="144" customFormat="1" ht="31.5" customHeight="1" thickTop="1" thickBot="1" x14ac:dyDescent="0.25">
      <c r="A18" s="385"/>
      <c r="B18" s="378">
        <v>6</v>
      </c>
      <c r="C18" s="379" t="str">
        <f>'TABELA PARA ETP'!C15</f>
        <v xml:space="preserve">Vigilante Motociclista 12X36 – 84 H/Sem. – DIURNO DESARMADO com MOTOCICLETA </v>
      </c>
      <c r="D18" s="379" t="str">
        <f>'TABELA PARA ETP'!D15</f>
        <v>5173-30</v>
      </c>
      <c r="E18" s="380">
        <f>'TABELA PARA ETP'!E15</f>
        <v>3</v>
      </c>
      <c r="F18" s="380">
        <f>'TABELA PARA ETP'!F15</f>
        <v>6</v>
      </c>
      <c r="G18" s="381">
        <f>'6'!$F$134</f>
        <v>0</v>
      </c>
      <c r="H18" s="381">
        <f>'6'!$F$138</f>
        <v>0</v>
      </c>
      <c r="I18" s="381">
        <f>H18*12</f>
        <v>0</v>
      </c>
      <c r="J18" s="385"/>
      <c r="K18" s="145"/>
      <c r="L18" s="146"/>
    </row>
    <row r="19" spans="1:12" s="141" customFormat="1" ht="4.5" customHeight="1" thickTop="1" thickBot="1" x14ac:dyDescent="0.25">
      <c r="A19" s="385"/>
      <c r="B19" s="168"/>
      <c r="C19" s="167"/>
      <c r="D19" s="167"/>
      <c r="E19" s="139"/>
      <c r="F19" s="139"/>
      <c r="G19" s="140"/>
      <c r="H19" s="140"/>
      <c r="I19" s="140"/>
      <c r="J19" s="385"/>
      <c r="K19" s="145"/>
      <c r="L19" s="146"/>
    </row>
    <row r="20" spans="1:12" s="144" customFormat="1" ht="31.5" customHeight="1" thickTop="1" thickBot="1" x14ac:dyDescent="0.25">
      <c r="A20" s="385"/>
      <c r="B20" s="378">
        <v>7</v>
      </c>
      <c r="C20" s="379" t="str">
        <f>'TABELA PARA ETP'!C17</f>
        <v>Vigilante Motociclista 12X36 – 84 H/Sem. – NOTURNO ARMADO com MOTOCICLETA + Colete</v>
      </c>
      <c r="D20" s="379" t="str">
        <f>'TABELA PARA ETP'!D17</f>
        <v>5173-30</v>
      </c>
      <c r="E20" s="380">
        <f>'TABELA PARA ETP'!E17</f>
        <v>7</v>
      </c>
      <c r="F20" s="380">
        <f>'TABELA PARA ETP'!F17</f>
        <v>14</v>
      </c>
      <c r="G20" s="381">
        <f>'07'!$F$134</f>
        <v>0</v>
      </c>
      <c r="H20" s="381">
        <f>'07'!$F$138</f>
        <v>0</v>
      </c>
      <c r="I20" s="381">
        <f>H20*12</f>
        <v>0</v>
      </c>
      <c r="J20" s="385"/>
      <c r="K20" s="145"/>
      <c r="L20" s="146"/>
    </row>
    <row r="21" spans="1:12" s="141" customFormat="1" ht="4.5" customHeight="1" thickTop="1" thickBot="1" x14ac:dyDescent="0.25">
      <c r="A21" s="385"/>
      <c r="C21" s="147"/>
      <c r="D21" s="147"/>
      <c r="E21" s="147"/>
      <c r="F21" s="147"/>
      <c r="G21" s="148"/>
      <c r="H21" s="148"/>
      <c r="I21" s="148"/>
      <c r="J21" s="385"/>
      <c r="K21" s="145"/>
      <c r="L21" s="146"/>
    </row>
    <row r="22" spans="1:12" s="144" customFormat="1" ht="31.5" customHeight="1" thickTop="1" thickBot="1" x14ac:dyDescent="0.25">
      <c r="A22" s="385"/>
      <c r="B22" s="378">
        <v>8</v>
      </c>
      <c r="C22" s="379" t="str">
        <f>'TABELA PARA ETP'!C19</f>
        <v xml:space="preserve">Vigilante Motociclista 12X36 – 84 H/Sem. – NOTURNO DESARMADO com MOTOCICLETA </v>
      </c>
      <c r="D22" s="379" t="str">
        <f>'TABELA PARA ETP'!D19</f>
        <v>5173-30</v>
      </c>
      <c r="E22" s="380">
        <f>'TABELA PARA ETP'!E19</f>
        <v>2</v>
      </c>
      <c r="F22" s="380">
        <f>'TABELA PARA ETP'!F19</f>
        <v>4</v>
      </c>
      <c r="G22" s="381">
        <f>'08'!$F$134</f>
        <v>0</v>
      </c>
      <c r="H22" s="381">
        <f>'08'!$F$138</f>
        <v>0</v>
      </c>
      <c r="I22" s="381">
        <f>H22*12</f>
        <v>0</v>
      </c>
      <c r="J22" s="385"/>
      <c r="K22" s="145"/>
      <c r="L22" s="146"/>
    </row>
    <row r="23" spans="1:12" s="141" customFormat="1" ht="4.5" customHeight="1" thickTop="1" thickBot="1" x14ac:dyDescent="0.25">
      <c r="A23" s="385"/>
      <c r="B23" s="168"/>
      <c r="C23" s="167"/>
      <c r="D23" s="167"/>
      <c r="E23" s="147"/>
      <c r="F23" s="147"/>
      <c r="G23" s="148"/>
      <c r="H23" s="148"/>
      <c r="I23" s="148"/>
      <c r="J23" s="385"/>
      <c r="K23" s="145"/>
      <c r="L23" s="146"/>
    </row>
    <row r="24" spans="1:12" s="144" customFormat="1" ht="31.5" customHeight="1" thickTop="1" thickBot="1" x14ac:dyDescent="0.25">
      <c r="A24" s="385"/>
      <c r="B24" s="378">
        <v>9</v>
      </c>
      <c r="C24" s="379" t="str">
        <f>'TABELA PARA ETP'!C21</f>
        <v>Vigilante Patrimonial 12X36 – 84 H/Sem. – DIURNO ARMADO Ch de Turma c/ TERNO + Colete</v>
      </c>
      <c r="D24" s="379" t="str">
        <f>'TABELA PARA ETP'!D21</f>
        <v>5173-30</v>
      </c>
      <c r="E24" s="380">
        <f>'TABELA PARA ETP'!E21</f>
        <v>2</v>
      </c>
      <c r="F24" s="380">
        <f>'TABELA PARA ETP'!F21</f>
        <v>4</v>
      </c>
      <c r="G24" s="381">
        <f>'09'!$F$134</f>
        <v>0</v>
      </c>
      <c r="H24" s="381">
        <f>'09'!$F$138</f>
        <v>0</v>
      </c>
      <c r="I24" s="381">
        <f>H24*12</f>
        <v>0</v>
      </c>
      <c r="J24" s="385"/>
      <c r="K24" s="145"/>
      <c r="L24" s="146"/>
    </row>
    <row r="25" spans="1:12" s="141" customFormat="1" ht="4.5" customHeight="1" thickTop="1" thickBot="1" x14ac:dyDescent="0.25">
      <c r="A25" s="385"/>
      <c r="B25" s="168"/>
      <c r="C25" s="167"/>
      <c r="D25" s="167"/>
      <c r="E25" s="147"/>
      <c r="F25" s="147"/>
      <c r="G25" s="148"/>
      <c r="H25" s="148"/>
      <c r="I25" s="148"/>
      <c r="J25" s="385"/>
      <c r="K25" s="145"/>
      <c r="L25" s="146"/>
    </row>
    <row r="26" spans="1:12" s="144" customFormat="1" ht="31.5" customHeight="1" thickTop="1" thickBot="1" x14ac:dyDescent="0.25">
      <c r="A26" s="385"/>
      <c r="B26" s="378">
        <v>10</v>
      </c>
      <c r="C26" s="379" t="str">
        <f>'TABELA PARA ETP'!C23</f>
        <v xml:space="preserve">Vigilante Patrimonial 12X36 – 84 H/Sem. – DIURNO DESARMADO Ch de Turma c/ TERNO </v>
      </c>
      <c r="D26" s="379" t="str">
        <f>'TABELA PARA ETP'!D23</f>
        <v>5173-30</v>
      </c>
      <c r="E26" s="380">
        <f>'TABELA PARA ETP'!E23</f>
        <v>1</v>
      </c>
      <c r="F26" s="380">
        <f>'TABELA PARA ETP'!F23</f>
        <v>2</v>
      </c>
      <c r="G26" s="381">
        <f>'10'!$F$134</f>
        <v>0</v>
      </c>
      <c r="H26" s="381">
        <f>'10'!$F$138</f>
        <v>0</v>
      </c>
      <c r="I26" s="381">
        <f>H26*12</f>
        <v>0</v>
      </c>
      <c r="J26" s="385"/>
      <c r="K26" s="145"/>
      <c r="L26" s="146"/>
    </row>
    <row r="27" spans="1:12" s="141" customFormat="1" ht="4.5" customHeight="1" thickTop="1" thickBot="1" x14ac:dyDescent="0.25">
      <c r="A27" s="385"/>
      <c r="B27" s="168"/>
      <c r="C27" s="167"/>
      <c r="D27" s="167"/>
      <c r="E27" s="139"/>
      <c r="F27" s="139"/>
      <c r="G27" s="140"/>
      <c r="H27" s="140"/>
      <c r="I27" s="140"/>
      <c r="J27" s="385"/>
      <c r="K27" s="145"/>
      <c r="L27" s="146"/>
    </row>
    <row r="28" spans="1:12" s="144" customFormat="1" ht="31.5" customHeight="1" thickTop="1" thickBot="1" x14ac:dyDescent="0.25">
      <c r="A28" s="385"/>
      <c r="B28" s="378">
        <v>11</v>
      </c>
      <c r="C28" s="379" t="str">
        <f>'TABELA PARA ETP'!C25</f>
        <v xml:space="preserve">Vigilante Patrimonial 12X36 – 84 H/Sem. – NOTURNO DESARMADO Ch de Turma (TERNO) </v>
      </c>
      <c r="D28" s="379" t="str">
        <f>'TABELA PARA ETP'!D25</f>
        <v>5173-30</v>
      </c>
      <c r="E28" s="380">
        <f>'TABELA PARA ETP'!E25</f>
        <v>1</v>
      </c>
      <c r="F28" s="380">
        <f>'TABELA PARA ETP'!F25</f>
        <v>2</v>
      </c>
      <c r="G28" s="381">
        <f>'11'!$F$134</f>
        <v>0</v>
      </c>
      <c r="H28" s="381">
        <f>'11'!$F$138</f>
        <v>0</v>
      </c>
      <c r="I28" s="381">
        <f>H28*12</f>
        <v>0</v>
      </c>
      <c r="J28" s="385"/>
      <c r="K28" s="145"/>
      <c r="L28" s="146"/>
    </row>
    <row r="29" spans="1:12" s="141" customFormat="1" ht="4.5" customHeight="1" thickTop="1" thickBot="1" x14ac:dyDescent="0.25">
      <c r="A29" s="385"/>
      <c r="B29" s="168"/>
      <c r="C29" s="167"/>
      <c r="D29" s="167"/>
      <c r="E29" s="139"/>
      <c r="F29" s="139"/>
      <c r="G29" s="140"/>
      <c r="H29" s="140"/>
      <c r="I29" s="140"/>
      <c r="J29" s="385"/>
      <c r="K29" s="145"/>
      <c r="L29" s="146"/>
    </row>
    <row r="30" spans="1:12" s="144" customFormat="1" ht="31.5" customHeight="1" thickTop="1" thickBot="1" x14ac:dyDescent="0.25">
      <c r="A30" s="385"/>
      <c r="B30" s="378">
        <v>12</v>
      </c>
      <c r="C30" s="379" t="str">
        <f>'TABELA PARA ETP'!C27</f>
        <v>Vigilante Patrimonial 12X36 – 84 H/Sem. – DIURNO ARMADO Ch de Turma + Colete</v>
      </c>
      <c r="D30" s="379" t="str">
        <f>'TABELA PARA ETP'!D27</f>
        <v>5173-30</v>
      </c>
      <c r="E30" s="380">
        <f>'TABELA PARA ETP'!E27</f>
        <v>5</v>
      </c>
      <c r="F30" s="380">
        <f>'TABELA PARA ETP'!F27</f>
        <v>10</v>
      </c>
      <c r="G30" s="381">
        <f>'12'!$F$134</f>
        <v>0</v>
      </c>
      <c r="H30" s="381">
        <f>'12'!$F$138</f>
        <v>0</v>
      </c>
      <c r="I30" s="381">
        <f>H30*12</f>
        <v>0</v>
      </c>
      <c r="J30" s="385"/>
      <c r="K30" s="145"/>
      <c r="L30" s="146"/>
    </row>
    <row r="31" spans="1:12" s="141" customFormat="1" ht="4.5" customHeight="1" thickTop="1" thickBot="1" x14ac:dyDescent="0.25">
      <c r="A31" s="385"/>
      <c r="B31" s="168"/>
      <c r="C31" s="167"/>
      <c r="D31" s="167"/>
      <c r="E31" s="139"/>
      <c r="F31" s="139"/>
      <c r="G31" s="140"/>
      <c r="H31" s="140"/>
      <c r="I31" s="140"/>
      <c r="J31" s="385"/>
      <c r="K31" s="145"/>
      <c r="L31" s="146"/>
    </row>
    <row r="32" spans="1:12" s="144" customFormat="1" ht="31.5" customHeight="1" thickTop="1" thickBot="1" x14ac:dyDescent="0.25">
      <c r="A32" s="385"/>
      <c r="B32" s="378">
        <v>13</v>
      </c>
      <c r="C32" s="379" t="str">
        <f>'TABELA PARA ETP'!C29</f>
        <v xml:space="preserve">Vigilante Patrimonial 12X36 – 84 H/Sem. – NOTURNO ARMADO Ch de Turma + Colete </v>
      </c>
      <c r="D32" s="379" t="str">
        <f>'TABELA PARA ETP'!D29</f>
        <v>5173-30</v>
      </c>
      <c r="E32" s="380">
        <f>'TABELA PARA ETP'!E29</f>
        <v>7</v>
      </c>
      <c r="F32" s="380">
        <f>'TABELA PARA ETP'!F29</f>
        <v>14</v>
      </c>
      <c r="G32" s="381">
        <f>'13'!$F$134</f>
        <v>0</v>
      </c>
      <c r="H32" s="381">
        <f>'13'!$F$138</f>
        <v>0</v>
      </c>
      <c r="I32" s="381">
        <f>H32*12</f>
        <v>0</v>
      </c>
      <c r="J32" s="385"/>
      <c r="K32" s="145"/>
      <c r="L32" s="146"/>
    </row>
    <row r="33" spans="1:12" s="141" customFormat="1" ht="4.5" customHeight="1" thickTop="1" thickBot="1" x14ac:dyDescent="0.25">
      <c r="A33" s="385"/>
      <c r="B33" s="168"/>
      <c r="C33" s="167"/>
      <c r="D33" s="167"/>
      <c r="E33" s="147"/>
      <c r="F33" s="147"/>
      <c r="G33" s="148"/>
      <c r="H33" s="148"/>
      <c r="I33" s="148"/>
      <c r="J33" s="385"/>
      <c r="K33" s="145"/>
      <c r="L33" s="146"/>
    </row>
    <row r="34" spans="1:12" s="144" customFormat="1" ht="31.5" customHeight="1" thickTop="1" thickBot="1" x14ac:dyDescent="0.25">
      <c r="A34" s="385"/>
      <c r="B34" s="378">
        <v>14</v>
      </c>
      <c r="C34" s="379" t="str">
        <f>'TABELA PARA ETP'!C31</f>
        <v>Vigilante Patrimonial 12X36 – 84 H/Sem. – DIURNO ARMADO c/ TERNO + Colete</v>
      </c>
      <c r="D34" s="379" t="str">
        <f>'TABELA PARA ETP'!D31</f>
        <v>5173-30</v>
      </c>
      <c r="E34" s="380">
        <f>'TABELA PARA ETP'!E31</f>
        <v>6</v>
      </c>
      <c r="F34" s="380">
        <f>'TABELA PARA ETP'!F31</f>
        <v>12</v>
      </c>
      <c r="G34" s="381">
        <f>'14'!$F$134</f>
        <v>0</v>
      </c>
      <c r="H34" s="381">
        <f>'14'!$F$138</f>
        <v>0</v>
      </c>
      <c r="I34" s="381">
        <f>H34*12</f>
        <v>0</v>
      </c>
      <c r="J34" s="385"/>
      <c r="K34" s="145"/>
      <c r="L34" s="146"/>
    </row>
    <row r="35" spans="1:12" s="141" customFormat="1" ht="4.5" customHeight="1" thickTop="1" thickBot="1" x14ac:dyDescent="0.25">
      <c r="A35" s="385"/>
      <c r="B35" s="168"/>
      <c r="C35" s="167"/>
      <c r="D35" s="167"/>
      <c r="E35" s="147"/>
      <c r="F35" s="147"/>
      <c r="G35" s="148"/>
      <c r="H35" s="148"/>
      <c r="I35" s="148"/>
      <c r="J35" s="385"/>
      <c r="K35" s="145"/>
      <c r="L35" s="146"/>
    </row>
    <row r="36" spans="1:12" s="144" customFormat="1" ht="31.5" customHeight="1" thickTop="1" thickBot="1" x14ac:dyDescent="0.25">
      <c r="A36" s="385"/>
      <c r="B36" s="378">
        <v>15</v>
      </c>
      <c r="C36" s="379" t="str">
        <f>'TABELA PARA ETP'!C33</f>
        <v>Vigilante Patrimonial 12X36 – 84 H/Sem. – DIURNO DESARMADO c/ TERNO</v>
      </c>
      <c r="D36" s="379" t="str">
        <f>'TABELA PARA ETP'!D33</f>
        <v>5173-30</v>
      </c>
      <c r="E36" s="380">
        <f>'TABELA PARA ETP'!E33</f>
        <v>7</v>
      </c>
      <c r="F36" s="380">
        <f>'TABELA PARA ETP'!F33</f>
        <v>14</v>
      </c>
      <c r="G36" s="381">
        <f>'15'!$F$134</f>
        <v>0</v>
      </c>
      <c r="H36" s="381">
        <f>'15'!$F$138</f>
        <v>0</v>
      </c>
      <c r="I36" s="381">
        <f>H36*12</f>
        <v>0</v>
      </c>
      <c r="J36" s="385"/>
      <c r="K36" s="145"/>
      <c r="L36" s="146"/>
    </row>
    <row r="37" spans="1:12" s="141" customFormat="1" ht="4.5" customHeight="1" thickTop="1" thickBot="1" x14ac:dyDescent="0.25">
      <c r="A37" s="385"/>
      <c r="B37" s="168"/>
      <c r="C37" s="167"/>
      <c r="D37" s="167"/>
      <c r="E37" s="147"/>
      <c r="F37" s="147"/>
      <c r="G37" s="148"/>
      <c r="H37" s="148"/>
      <c r="I37" s="148"/>
      <c r="J37" s="385"/>
      <c r="K37" s="145"/>
      <c r="L37" s="146"/>
    </row>
    <row r="38" spans="1:12" s="144" customFormat="1" ht="31.5" customHeight="1" thickTop="1" thickBot="1" x14ac:dyDescent="0.25">
      <c r="A38" s="385"/>
      <c r="B38" s="378">
        <v>16</v>
      </c>
      <c r="C38" s="379" t="str">
        <f>'TABELA PARA ETP'!C35</f>
        <v>Vigilante Patrimonial 12X36 – 84 H/Sem. – NOTURNO DESARMADO c/ TERNO</v>
      </c>
      <c r="D38" s="379" t="str">
        <f>'TABELA PARA ETP'!D35</f>
        <v>5173-30</v>
      </c>
      <c r="E38" s="380">
        <f>'TABELA PARA ETP'!E35</f>
        <v>6</v>
      </c>
      <c r="F38" s="380">
        <f>'TABELA PARA ETP'!F35</f>
        <v>12</v>
      </c>
      <c r="G38" s="381">
        <f>'16'!$F$134</f>
        <v>0</v>
      </c>
      <c r="H38" s="381">
        <f>'16'!$F$138</f>
        <v>0</v>
      </c>
      <c r="I38" s="381">
        <f>H38*12</f>
        <v>0</v>
      </c>
      <c r="J38" s="385"/>
      <c r="K38" s="145"/>
      <c r="L38" s="146"/>
    </row>
    <row r="39" spans="1:12" s="141" customFormat="1" ht="4.5" customHeight="1" thickTop="1" thickBot="1" x14ac:dyDescent="0.25">
      <c r="A39" s="385"/>
      <c r="B39" s="168"/>
      <c r="C39" s="167"/>
      <c r="D39" s="167"/>
      <c r="E39" s="139"/>
      <c r="F39" s="139"/>
      <c r="G39" s="140"/>
      <c r="H39" s="140"/>
      <c r="I39" s="140"/>
      <c r="J39" s="385"/>
      <c r="K39" s="145"/>
      <c r="L39" s="146"/>
    </row>
    <row r="40" spans="1:12" s="144" customFormat="1" ht="31.5" customHeight="1" thickTop="1" thickBot="1" x14ac:dyDescent="0.25">
      <c r="A40" s="385"/>
      <c r="B40" s="378">
        <v>17</v>
      </c>
      <c r="C40" s="379" t="str">
        <f>'TABELA PARA ETP'!C37</f>
        <v>Vigilante Patrimonial 12X36 – 84 H/Sem. – DIURNO ARMADO + Colete</v>
      </c>
      <c r="D40" s="379" t="str">
        <f>'TABELA PARA ETP'!D37</f>
        <v>5173-30</v>
      </c>
      <c r="E40" s="380">
        <f>'TABELA PARA ETP'!E37</f>
        <v>51</v>
      </c>
      <c r="F40" s="380">
        <f>'TABELA PARA ETP'!F37</f>
        <v>102</v>
      </c>
      <c r="G40" s="381">
        <f>'17'!$F$134</f>
        <v>0</v>
      </c>
      <c r="H40" s="381">
        <f>'17'!$F$138</f>
        <v>0</v>
      </c>
      <c r="I40" s="381">
        <f>H40*12</f>
        <v>0</v>
      </c>
      <c r="J40" s="385"/>
      <c r="K40" s="145"/>
      <c r="L40" s="146"/>
    </row>
    <row r="41" spans="1:12" s="141" customFormat="1" ht="4.5" customHeight="1" thickTop="1" thickBot="1" x14ac:dyDescent="0.25">
      <c r="A41" s="385"/>
      <c r="B41" s="168"/>
      <c r="C41" s="167"/>
      <c r="D41" s="167"/>
      <c r="E41" s="139"/>
      <c r="F41" s="139"/>
      <c r="G41" s="140"/>
      <c r="H41" s="140"/>
      <c r="I41" s="140"/>
      <c r="J41" s="385"/>
      <c r="K41" s="145"/>
      <c r="L41" s="146"/>
    </row>
    <row r="42" spans="1:12" s="144" customFormat="1" ht="31.5" customHeight="1" thickTop="1" thickBot="1" x14ac:dyDescent="0.25">
      <c r="A42" s="385"/>
      <c r="B42" s="378">
        <v>18</v>
      </c>
      <c r="C42" s="379" t="str">
        <f>'TABELA PARA ETP'!C39</f>
        <v>Vigilante Patrimonial 12X36 – 84 H/Sem. – DIURNO ARMADO + Colete (CCT Petrópolis)</v>
      </c>
      <c r="D42" s="379" t="str">
        <f>'TABELA PARA ETP'!D39</f>
        <v>5173-30</v>
      </c>
      <c r="E42" s="380">
        <f>'TABELA PARA ETP'!E39</f>
        <v>2</v>
      </c>
      <c r="F42" s="380">
        <f>'TABELA PARA ETP'!F39</f>
        <v>4</v>
      </c>
      <c r="G42" s="381">
        <f>'18'!$F$134</f>
        <v>0</v>
      </c>
      <c r="H42" s="381">
        <f>'18'!$F$138</f>
        <v>0</v>
      </c>
      <c r="I42" s="381">
        <f>H42*12</f>
        <v>0</v>
      </c>
      <c r="J42" s="385"/>
      <c r="K42" s="145"/>
      <c r="L42" s="146"/>
    </row>
    <row r="43" spans="1:12" s="141" customFormat="1" ht="4.5" customHeight="1" thickTop="1" thickBot="1" x14ac:dyDescent="0.25">
      <c r="A43" s="385"/>
      <c r="B43" s="168"/>
      <c r="C43" s="167"/>
      <c r="D43" s="167"/>
      <c r="E43" s="139"/>
      <c r="F43" s="139"/>
      <c r="G43" s="140"/>
      <c r="H43" s="140"/>
      <c r="I43" s="140"/>
      <c r="J43" s="385"/>
      <c r="K43" s="145"/>
      <c r="L43" s="146"/>
    </row>
    <row r="44" spans="1:12" s="144" customFormat="1" ht="31.5" customHeight="1" thickTop="1" thickBot="1" x14ac:dyDescent="0.25">
      <c r="A44" s="385"/>
      <c r="B44" s="378">
        <v>19</v>
      </c>
      <c r="C44" s="379" t="str">
        <f>'TABELA PARA ETP'!C41</f>
        <v>Vigilante Patrimonial 12X36 – 84 H/Sem. – DIURNO DESARMADO</v>
      </c>
      <c r="D44" s="379" t="str">
        <f>'TABELA PARA ETP'!D41</f>
        <v>5173-30</v>
      </c>
      <c r="E44" s="380">
        <f>'TABELA PARA ETP'!E41</f>
        <v>8</v>
      </c>
      <c r="F44" s="380">
        <f>'TABELA PARA ETP'!F41</f>
        <v>16</v>
      </c>
      <c r="G44" s="381">
        <f>'19'!$F$134</f>
        <v>0</v>
      </c>
      <c r="H44" s="381">
        <f>'19'!$F$138</f>
        <v>0</v>
      </c>
      <c r="I44" s="381">
        <f>H44*12</f>
        <v>0</v>
      </c>
      <c r="J44" s="385"/>
      <c r="K44" s="145"/>
      <c r="L44" s="146"/>
    </row>
    <row r="45" spans="1:12" s="141" customFormat="1" ht="4.5" customHeight="1" thickTop="1" thickBot="1" x14ac:dyDescent="0.25">
      <c r="A45" s="385"/>
      <c r="C45" s="147"/>
      <c r="D45" s="147"/>
      <c r="E45" s="147"/>
      <c r="F45" s="147"/>
      <c r="G45" s="148"/>
      <c r="H45" s="148"/>
      <c r="I45" s="148"/>
      <c r="J45" s="385"/>
      <c r="K45" s="145"/>
      <c r="L45" s="146"/>
    </row>
    <row r="46" spans="1:12" s="144" customFormat="1" ht="31.5" customHeight="1" thickTop="1" thickBot="1" x14ac:dyDescent="0.25">
      <c r="A46" s="385"/>
      <c r="B46" s="378">
        <v>20</v>
      </c>
      <c r="C46" s="379" t="str">
        <f>'TABELA PARA ETP'!C43</f>
        <v>Vigilante Patrimonial 12X36 – 84 H/Sem. – NOTURNO ARMADO + Colete</v>
      </c>
      <c r="D46" s="379" t="str">
        <f>'TABELA PARA ETP'!D43</f>
        <v>5173-30</v>
      </c>
      <c r="E46" s="380">
        <f>'TABELA PARA ETP'!E43</f>
        <v>52</v>
      </c>
      <c r="F46" s="380">
        <f>'TABELA PARA ETP'!F43</f>
        <v>104</v>
      </c>
      <c r="G46" s="381">
        <f>'20'!$F$134</f>
        <v>0</v>
      </c>
      <c r="H46" s="381">
        <f>'20'!$F$138</f>
        <v>0</v>
      </c>
      <c r="I46" s="381">
        <f>H46*12</f>
        <v>0</v>
      </c>
      <c r="J46" s="385"/>
      <c r="K46" s="145"/>
      <c r="L46" s="146"/>
    </row>
    <row r="47" spans="1:12" s="141" customFormat="1" ht="4.5" customHeight="1" thickTop="1" thickBot="1" x14ac:dyDescent="0.25">
      <c r="A47" s="385"/>
      <c r="B47" s="168"/>
      <c r="C47" s="167"/>
      <c r="D47" s="167"/>
      <c r="E47" s="139"/>
      <c r="F47" s="139"/>
      <c r="G47" s="140"/>
      <c r="H47" s="140"/>
      <c r="I47" s="140"/>
      <c r="J47" s="385"/>
      <c r="K47" s="145"/>
      <c r="L47" s="146"/>
    </row>
    <row r="48" spans="1:12" s="144" customFormat="1" ht="31.5" customHeight="1" thickTop="1" thickBot="1" x14ac:dyDescent="0.25">
      <c r="A48" s="385"/>
      <c r="B48" s="378">
        <v>21</v>
      </c>
      <c r="C48" s="379" t="str">
        <f>'TABELA PARA ETP'!C45</f>
        <v>Vigilante Patrimonial 12X36 – 84 H/Sem. – NOTURNO ARMADO + Colete (CCT Petrópolis)</v>
      </c>
      <c r="D48" s="379" t="str">
        <f>'TABELA PARA ETP'!D45</f>
        <v>5173-30</v>
      </c>
      <c r="E48" s="380">
        <f>'TABELA PARA ETP'!E45</f>
        <v>2</v>
      </c>
      <c r="F48" s="380">
        <f>'TABELA PARA ETP'!F45</f>
        <v>4</v>
      </c>
      <c r="G48" s="381">
        <f>'21'!$F$134</f>
        <v>0</v>
      </c>
      <c r="H48" s="381">
        <f>'21'!$F$138</f>
        <v>0</v>
      </c>
      <c r="I48" s="381">
        <f>H48*12</f>
        <v>0</v>
      </c>
      <c r="J48" s="385"/>
      <c r="K48" s="145"/>
      <c r="L48" s="146"/>
    </row>
    <row r="49" spans="1:12" s="141" customFormat="1" ht="4.5" customHeight="1" thickTop="1" thickBot="1" x14ac:dyDescent="0.25">
      <c r="A49" s="385"/>
      <c r="B49" s="168"/>
      <c r="C49" s="167"/>
      <c r="D49" s="167"/>
      <c r="E49" s="139"/>
      <c r="F49" s="139"/>
      <c r="G49" s="140"/>
      <c r="H49" s="140"/>
      <c r="I49" s="140"/>
      <c r="J49" s="385"/>
      <c r="K49" s="145"/>
      <c r="L49" s="146"/>
    </row>
    <row r="50" spans="1:12" s="144" customFormat="1" ht="31.5" customHeight="1" thickTop="1" thickBot="1" x14ac:dyDescent="0.25">
      <c r="A50" s="385"/>
      <c r="B50" s="378">
        <v>22</v>
      </c>
      <c r="C50" s="379" t="str">
        <f>'TABELA PARA ETP'!C47</f>
        <v>Vigilante Patrimonial 12X36 – 84 H/Sem. – NOTURNO  DESARMADO</v>
      </c>
      <c r="D50" s="379" t="str">
        <f>'TABELA PARA ETP'!D47</f>
        <v>5173-30</v>
      </c>
      <c r="E50" s="380">
        <f>'TABELA PARA ETP'!E47</f>
        <v>7</v>
      </c>
      <c r="F50" s="380">
        <f>'TABELA PARA ETP'!F47</f>
        <v>14</v>
      </c>
      <c r="G50" s="381">
        <f>'22'!$F$134</f>
        <v>0</v>
      </c>
      <c r="H50" s="381">
        <f>'22'!$F$138</f>
        <v>0</v>
      </c>
      <c r="I50" s="381">
        <f>H50*12</f>
        <v>0</v>
      </c>
      <c r="J50" s="385"/>
      <c r="K50" s="145"/>
      <c r="L50" s="146"/>
    </row>
    <row r="51" spans="1:12" s="141" customFormat="1" ht="4.5" customHeight="1" thickTop="1" thickBot="1" x14ac:dyDescent="0.25">
      <c r="A51" s="385"/>
      <c r="C51" s="147"/>
      <c r="D51" s="147"/>
      <c r="E51" s="147"/>
      <c r="F51" s="147"/>
      <c r="G51" s="148"/>
      <c r="H51" s="148"/>
      <c r="I51" s="148"/>
      <c r="J51" s="385"/>
      <c r="K51" s="145" t="b">
        <f>F51='TABELA PARA ETP'!F48</f>
        <v>1</v>
      </c>
      <c r="L51" s="143"/>
    </row>
    <row r="52" spans="1:12" s="144" customFormat="1" ht="48.75" customHeight="1" thickTop="1" thickBot="1" x14ac:dyDescent="0.25">
      <c r="A52" s="385"/>
      <c r="B52" s="579" t="s">
        <v>341</v>
      </c>
      <c r="C52" s="580"/>
      <c r="D52" s="581"/>
      <c r="E52" s="382">
        <f>SUM(E8:$E$50)</f>
        <v>183</v>
      </c>
      <c r="F52" s="382">
        <f>SUM(F8:$F$50)</f>
        <v>363</v>
      </c>
      <c r="G52" s="383"/>
      <c r="H52" s="383">
        <f>SUM(H8:$H$50)</f>
        <v>0</v>
      </c>
      <c r="I52" s="383">
        <f>SUM(I8:$I$50)</f>
        <v>0</v>
      </c>
      <c r="J52" s="385"/>
    </row>
    <row r="53" spans="1:12" s="141" customFormat="1" ht="6.75" customHeight="1" thickTop="1" thickBot="1" x14ac:dyDescent="0.25">
      <c r="A53" s="385"/>
      <c r="C53" s="285"/>
      <c r="D53" s="286"/>
      <c r="E53" s="147"/>
      <c r="F53" s="147"/>
      <c r="G53" s="148"/>
      <c r="H53" s="148"/>
      <c r="I53" s="148"/>
      <c r="J53" s="385"/>
      <c r="K53" s="145"/>
      <c r="L53" s="143"/>
    </row>
    <row r="54" spans="1:12" s="144" customFormat="1" ht="48.75" customHeight="1" thickTop="1" thickBot="1" x14ac:dyDescent="0.25">
      <c r="A54" s="385"/>
      <c r="B54" s="579" t="s">
        <v>354</v>
      </c>
      <c r="C54" s="580"/>
      <c r="D54" s="580"/>
      <c r="E54" s="580"/>
      <c r="F54" s="580"/>
      <c r="G54" s="581"/>
      <c r="H54" s="383">
        <f>'Equipamentos Operacionais'!$K$15</f>
        <v>0</v>
      </c>
      <c r="I54" s="383">
        <f>'Equipamentos Operacionais'!$L$15</f>
        <v>0</v>
      </c>
      <c r="J54" s="385"/>
    </row>
    <row r="55" spans="1:12" s="141" customFormat="1" ht="7.5" customHeight="1" thickTop="1" thickBot="1" x14ac:dyDescent="0.25">
      <c r="A55" s="385"/>
      <c r="C55" s="285"/>
      <c r="D55" s="286"/>
      <c r="E55" s="147"/>
      <c r="F55" s="147"/>
      <c r="G55" s="148"/>
      <c r="H55" s="148"/>
      <c r="I55" s="148"/>
      <c r="J55" s="385"/>
      <c r="K55" s="145"/>
      <c r="L55" s="143"/>
    </row>
    <row r="56" spans="1:12" s="144" customFormat="1" ht="48.75" customHeight="1" thickTop="1" thickBot="1" x14ac:dyDescent="0.25">
      <c r="A56" s="385"/>
      <c r="B56" s="579" t="s">
        <v>126</v>
      </c>
      <c r="C56" s="580"/>
      <c r="D56" s="580"/>
      <c r="E56" s="580"/>
      <c r="F56" s="580"/>
      <c r="G56" s="581"/>
      <c r="H56" s="383">
        <f>SUM(H52,H54)</f>
        <v>0</v>
      </c>
      <c r="I56" s="383">
        <f>SUM(I52,I54)</f>
        <v>0</v>
      </c>
      <c r="J56" s="385"/>
    </row>
    <row r="57" spans="1:12" ht="48.75" customHeight="1" thickTop="1" x14ac:dyDescent="0.25">
      <c r="A57" s="384"/>
      <c r="B57" s="384"/>
      <c r="C57" s="386"/>
      <c r="D57" s="386"/>
      <c r="E57" s="387"/>
      <c r="F57" s="387"/>
      <c r="G57" s="387"/>
      <c r="H57" s="388"/>
      <c r="I57" s="387"/>
      <c r="J57" s="384"/>
    </row>
  </sheetData>
  <mergeCells count="13">
    <mergeCell ref="B56:G56"/>
    <mergeCell ref="B1:I1"/>
    <mergeCell ref="C5:C6"/>
    <mergeCell ref="B3:I3"/>
    <mergeCell ref="B5:B6"/>
    <mergeCell ref="D5:D6"/>
    <mergeCell ref="H5:H6"/>
    <mergeCell ref="I5:I6"/>
    <mergeCell ref="G5:G6"/>
    <mergeCell ref="E5:E6"/>
    <mergeCell ref="F5:F6"/>
    <mergeCell ref="B52:D52"/>
    <mergeCell ref="B54:G54"/>
  </mergeCells>
  <pageMargins left="0.23622047244094491" right="0.23622047244094491" top="0.35433070866141736" bottom="0.35433070866141736" header="0.31496062992125984" footer="0.31496062992125984"/>
  <pageSetup paperSize="9" scale="47" fitToHeight="0"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21C80-BE49-4ECA-A54A-DEB623BE1451}">
  <sheetPr>
    <tabColor rgb="FFC00000"/>
    <pageSetUpPr fitToPage="1"/>
  </sheetPr>
  <dimension ref="B1:J42"/>
  <sheetViews>
    <sheetView showGridLines="0" tabSelected="1" view="pageBreakPreview" zoomScale="85" zoomScaleNormal="85" zoomScaleSheetLayoutView="85" workbookViewId="0"/>
  </sheetViews>
  <sheetFormatPr defaultRowHeight="15" x14ac:dyDescent="0.25"/>
  <cols>
    <col min="3" max="3" width="25.42578125" customWidth="1"/>
    <col min="4" max="4" width="58.28515625" bestFit="1" customWidth="1"/>
    <col min="5" max="5" width="19" bestFit="1" customWidth="1"/>
    <col min="6" max="6" width="15.140625" bestFit="1" customWidth="1"/>
    <col min="7" max="7" width="22.42578125" customWidth="1"/>
    <col min="9" max="9" width="11.7109375" customWidth="1"/>
  </cols>
  <sheetData>
    <row r="1" spans="2:8" x14ac:dyDescent="0.25">
      <c r="C1" s="237"/>
      <c r="D1" s="237"/>
      <c r="E1" s="237"/>
      <c r="F1" s="237"/>
      <c r="G1" s="237"/>
    </row>
    <row r="2" spans="2:8" x14ac:dyDescent="0.25">
      <c r="C2" s="237"/>
      <c r="D2" s="237"/>
      <c r="E2" s="237"/>
      <c r="F2" s="237"/>
      <c r="G2" s="237"/>
    </row>
    <row r="3" spans="2:8" ht="15.75" thickBot="1" x14ac:dyDescent="0.3">
      <c r="C3" s="238"/>
      <c r="D3" s="238"/>
      <c r="E3" s="238"/>
      <c r="F3" s="238"/>
      <c r="G3" s="238"/>
    </row>
    <row r="4" spans="2:8" x14ac:dyDescent="0.25">
      <c r="B4" s="595" t="s">
        <v>385</v>
      </c>
      <c r="C4" s="596"/>
      <c r="D4" s="596"/>
      <c r="E4" s="596"/>
      <c r="F4" s="596"/>
      <c r="G4" s="596"/>
      <c r="H4" s="597"/>
    </row>
    <row r="5" spans="2:8" x14ac:dyDescent="0.25">
      <c r="B5" s="598"/>
      <c r="C5" s="599"/>
      <c r="D5" s="599"/>
      <c r="E5" s="599"/>
      <c r="F5" s="599"/>
      <c r="G5" s="599"/>
      <c r="H5" s="600"/>
    </row>
    <row r="6" spans="2:8" ht="15.75" thickBot="1" x14ac:dyDescent="0.3">
      <c r="B6" s="601"/>
      <c r="C6" s="602"/>
      <c r="D6" s="602"/>
      <c r="E6" s="602"/>
      <c r="F6" s="602"/>
      <c r="G6" s="602"/>
      <c r="H6" s="603"/>
    </row>
    <row r="7" spans="2:8" ht="6.75" customHeight="1" x14ac:dyDescent="0.25">
      <c r="C7" s="390"/>
      <c r="D7" s="390"/>
      <c r="E7" s="390"/>
      <c r="F7" s="390"/>
      <c r="G7" s="390"/>
    </row>
    <row r="8" spans="2:8" ht="15.75" customHeight="1" x14ac:dyDescent="0.25">
      <c r="B8" s="604" t="s">
        <v>213</v>
      </c>
      <c r="C8" s="604"/>
      <c r="D8" s="604"/>
      <c r="E8" s="604"/>
      <c r="F8" s="604"/>
      <c r="G8" s="604"/>
      <c r="H8" s="604"/>
    </row>
    <row r="9" spans="2:8" ht="15.75" customHeight="1" x14ac:dyDescent="0.25">
      <c r="B9" s="604"/>
      <c r="C9" s="604"/>
      <c r="D9" s="604"/>
      <c r="E9" s="604"/>
      <c r="F9" s="604"/>
      <c r="G9" s="604"/>
      <c r="H9" s="604"/>
    </row>
    <row r="10" spans="2:8" s="324" customFormat="1" ht="6" customHeight="1" x14ac:dyDescent="0.25">
      <c r="C10" s="394"/>
      <c r="D10" s="395"/>
      <c r="E10" s="395"/>
      <c r="F10" s="395"/>
      <c r="G10" s="396"/>
    </row>
    <row r="11" spans="2:8" ht="15" customHeight="1" x14ac:dyDescent="0.25">
      <c r="B11" s="320"/>
      <c r="C11" s="404"/>
      <c r="D11" s="405"/>
      <c r="E11" s="404"/>
      <c r="F11" s="406"/>
      <c r="G11" s="407"/>
      <c r="H11" s="408"/>
    </row>
    <row r="12" spans="2:8" ht="15.75" x14ac:dyDescent="0.25">
      <c r="B12" s="320"/>
      <c r="C12" s="605" t="s">
        <v>265</v>
      </c>
      <c r="D12" s="605"/>
      <c r="E12" s="594" t="s">
        <v>233</v>
      </c>
      <c r="F12" s="594"/>
      <c r="G12" s="594"/>
      <c r="H12" s="320"/>
    </row>
    <row r="13" spans="2:8" ht="8.25" customHeight="1" x14ac:dyDescent="0.25">
      <c r="B13" s="320"/>
      <c r="C13" s="608"/>
      <c r="D13" s="608"/>
      <c r="E13" s="607"/>
      <c r="F13" s="607"/>
      <c r="G13" s="607"/>
      <c r="H13" s="320"/>
    </row>
    <row r="14" spans="2:8" ht="15.75" x14ac:dyDescent="0.25">
      <c r="B14" s="320"/>
      <c r="C14" s="605" t="s">
        <v>234</v>
      </c>
      <c r="D14" s="605"/>
      <c r="E14" s="609"/>
      <c r="F14" s="609"/>
      <c r="G14" s="609"/>
      <c r="H14" s="320"/>
    </row>
    <row r="15" spans="2:8" ht="6.75" customHeight="1" x14ac:dyDescent="0.25">
      <c r="B15" s="320"/>
      <c r="C15" s="608"/>
      <c r="D15" s="608"/>
      <c r="E15" s="608"/>
      <c r="F15" s="608"/>
      <c r="G15" s="608"/>
      <c r="H15" s="320"/>
    </row>
    <row r="16" spans="2:8" x14ac:dyDescent="0.25">
      <c r="B16" s="320"/>
      <c r="C16" s="606" t="s">
        <v>221</v>
      </c>
      <c r="D16" s="606"/>
      <c r="E16" s="606"/>
      <c r="F16" s="606"/>
      <c r="G16" s="606"/>
      <c r="H16" s="320"/>
    </row>
    <row r="17" spans="2:10" s="324" customFormat="1" ht="7.5" customHeight="1" x14ac:dyDescent="0.25">
      <c r="B17" s="320"/>
      <c r="C17" s="392"/>
      <c r="D17" s="392"/>
      <c r="E17" s="392"/>
      <c r="F17" s="392"/>
      <c r="G17" s="392"/>
      <c r="H17" s="320"/>
    </row>
    <row r="18" spans="2:10" x14ac:dyDescent="0.25">
      <c r="B18" s="320"/>
      <c r="C18" s="606" t="s">
        <v>222</v>
      </c>
      <c r="D18" s="606"/>
      <c r="E18" s="606"/>
      <c r="F18" s="606"/>
      <c r="G18" s="606"/>
      <c r="H18" s="320"/>
    </row>
    <row r="19" spans="2:10" s="324" customFormat="1" ht="6.75" customHeight="1" x14ac:dyDescent="0.25">
      <c r="B19" s="320"/>
      <c r="C19" s="392"/>
      <c r="D19" s="392"/>
      <c r="E19" s="392"/>
      <c r="F19" s="392"/>
      <c r="G19" s="392"/>
      <c r="H19" s="320"/>
    </row>
    <row r="20" spans="2:10" x14ac:dyDescent="0.25">
      <c r="B20" s="320"/>
      <c r="C20" s="606" t="s">
        <v>223</v>
      </c>
      <c r="D20" s="606"/>
      <c r="E20" s="391" t="s">
        <v>228</v>
      </c>
      <c r="F20" s="391"/>
      <c r="G20" s="391" t="s">
        <v>232</v>
      </c>
      <c r="H20" s="320"/>
    </row>
    <row r="21" spans="2:10" s="324" customFormat="1" ht="6" customHeight="1" x14ac:dyDescent="0.25">
      <c r="B21" s="320"/>
      <c r="C21" s="392"/>
      <c r="D21" s="392"/>
      <c r="E21" s="392"/>
      <c r="F21" s="392"/>
      <c r="G21" s="392"/>
      <c r="H21" s="320"/>
    </row>
    <row r="22" spans="2:10" x14ac:dyDescent="0.25">
      <c r="B22" s="320"/>
      <c r="C22" s="606" t="s">
        <v>224</v>
      </c>
      <c r="D22" s="606"/>
      <c r="E22" s="606" t="s">
        <v>229</v>
      </c>
      <c r="F22" s="606"/>
      <c r="G22" s="606"/>
      <c r="H22" s="320"/>
    </row>
    <row r="23" spans="2:10" s="324" customFormat="1" ht="6" customHeight="1" x14ac:dyDescent="0.25">
      <c r="B23" s="320"/>
      <c r="C23" s="392"/>
      <c r="D23" s="392"/>
      <c r="E23" s="392"/>
      <c r="F23" s="392"/>
      <c r="G23" s="392"/>
      <c r="H23" s="320"/>
    </row>
    <row r="24" spans="2:10" x14ac:dyDescent="0.25">
      <c r="B24" s="320"/>
      <c r="C24" s="391" t="s">
        <v>225</v>
      </c>
      <c r="D24" s="391" t="s">
        <v>227</v>
      </c>
      <c r="E24" s="606" t="s">
        <v>230</v>
      </c>
      <c r="F24" s="606"/>
      <c r="G24" s="606"/>
      <c r="H24" s="320"/>
    </row>
    <row r="25" spans="2:10" s="324" customFormat="1" ht="6" customHeight="1" x14ac:dyDescent="0.25">
      <c r="B25" s="320"/>
      <c r="C25" s="392"/>
      <c r="D25" s="392"/>
      <c r="E25" s="392"/>
      <c r="F25" s="392"/>
      <c r="G25" s="392"/>
      <c r="H25" s="320"/>
    </row>
    <row r="26" spans="2:10" x14ac:dyDescent="0.25">
      <c r="B26" s="320"/>
      <c r="C26" s="610" t="s">
        <v>226</v>
      </c>
      <c r="D26" s="610"/>
      <c r="E26" s="610" t="s">
        <v>231</v>
      </c>
      <c r="F26" s="610"/>
      <c r="G26" s="610"/>
      <c r="H26" s="320"/>
    </row>
    <row r="27" spans="2:10" s="324" customFormat="1" ht="7.5" customHeight="1" thickBot="1" x14ac:dyDescent="0.3">
      <c r="B27" s="320"/>
      <c r="C27" s="393"/>
      <c r="D27" s="393"/>
      <c r="E27" s="393"/>
      <c r="F27" s="393"/>
      <c r="G27" s="393"/>
      <c r="H27" s="320"/>
    </row>
    <row r="28" spans="2:10" ht="33" customHeight="1" thickBot="1" x14ac:dyDescent="0.3">
      <c r="B28" s="320"/>
      <c r="C28" s="397" t="s">
        <v>198</v>
      </c>
      <c r="D28" s="397" t="s">
        <v>131</v>
      </c>
      <c r="E28" s="397" t="s">
        <v>214</v>
      </c>
      <c r="F28" s="612" t="s">
        <v>215</v>
      </c>
      <c r="G28" s="612"/>
      <c r="H28" s="320"/>
    </row>
    <row r="29" spans="2:10" ht="47.25" customHeight="1" thickBot="1" x14ac:dyDescent="0.3">
      <c r="B29" s="320"/>
      <c r="C29" s="398">
        <v>1</v>
      </c>
      <c r="D29" s="399" t="s">
        <v>266</v>
      </c>
      <c r="E29" s="400">
        <f>'Resumo '!H56</f>
        <v>0</v>
      </c>
      <c r="F29" s="613">
        <f>'Resumo '!I56</f>
        <v>0</v>
      </c>
      <c r="G29" s="614"/>
      <c r="H29" s="320"/>
    </row>
    <row r="30" spans="2:10" ht="36" customHeight="1" thickBot="1" x14ac:dyDescent="0.3">
      <c r="B30" s="320"/>
      <c r="C30" s="612" t="s">
        <v>220</v>
      </c>
      <c r="D30" s="612"/>
      <c r="E30" s="612"/>
      <c r="F30" s="615">
        <f>SUM(F29:G29)</f>
        <v>0</v>
      </c>
      <c r="G30" s="615"/>
      <c r="H30" s="320"/>
      <c r="I30" s="235"/>
    </row>
    <row r="31" spans="2:10" ht="9" customHeight="1" x14ac:dyDescent="0.25">
      <c r="B31" s="320"/>
      <c r="C31" s="347"/>
      <c r="D31" s="401"/>
      <c r="E31" s="401"/>
      <c r="F31" s="401"/>
      <c r="G31" s="402"/>
      <c r="H31" s="320"/>
      <c r="I31" s="236"/>
      <c r="J31" s="236"/>
    </row>
    <row r="32" spans="2:10" ht="15.75" customHeight="1" x14ac:dyDescent="0.25">
      <c r="B32" s="320"/>
      <c r="C32" s="616" t="s">
        <v>216</v>
      </c>
      <c r="D32" s="616"/>
      <c r="E32" s="616"/>
      <c r="F32" s="616"/>
      <c r="G32" s="616"/>
      <c r="H32" s="320"/>
      <c r="I32" s="236"/>
    </row>
    <row r="33" spans="2:9" ht="15.75" customHeight="1" x14ac:dyDescent="0.25">
      <c r="B33" s="320"/>
      <c r="C33" s="616"/>
      <c r="D33" s="616"/>
      <c r="E33" s="616"/>
      <c r="F33" s="616"/>
      <c r="G33" s="616"/>
      <c r="H33" s="320"/>
      <c r="I33" s="236"/>
    </row>
    <row r="34" spans="2:9" ht="15.75" customHeight="1" x14ac:dyDescent="0.25">
      <c r="B34" s="320"/>
      <c r="C34" s="616"/>
      <c r="D34" s="616"/>
      <c r="E34" s="616"/>
      <c r="F34" s="616"/>
      <c r="G34" s="616"/>
      <c r="H34" s="320"/>
    </row>
    <row r="35" spans="2:9" ht="6" customHeight="1" x14ac:dyDescent="0.25">
      <c r="B35" s="320"/>
      <c r="C35" s="403"/>
      <c r="D35" s="403"/>
      <c r="E35" s="403"/>
      <c r="F35" s="403"/>
      <c r="G35" s="403"/>
      <c r="H35" s="320"/>
    </row>
    <row r="36" spans="2:9" ht="15.75" x14ac:dyDescent="0.25">
      <c r="B36" s="320"/>
      <c r="C36" s="605" t="s">
        <v>219</v>
      </c>
      <c r="D36" s="605"/>
      <c r="E36" s="605"/>
      <c r="F36" s="605"/>
      <c r="G36" s="605"/>
      <c r="H36" s="320"/>
    </row>
    <row r="37" spans="2:9" ht="6" customHeight="1" x14ac:dyDescent="0.25">
      <c r="B37" s="320"/>
      <c r="C37" s="608"/>
      <c r="D37" s="608"/>
      <c r="E37" s="608"/>
      <c r="F37" s="608"/>
      <c r="G37" s="608"/>
      <c r="H37" s="320"/>
    </row>
    <row r="38" spans="2:9" ht="15.75" x14ac:dyDescent="0.25">
      <c r="B38" s="320"/>
      <c r="C38" s="605" t="s">
        <v>218</v>
      </c>
      <c r="D38" s="605"/>
      <c r="E38" s="605"/>
      <c r="F38" s="605"/>
      <c r="G38" s="605"/>
      <c r="H38" s="320"/>
    </row>
    <row r="39" spans="2:9" ht="6.75" customHeight="1" x14ac:dyDescent="0.25">
      <c r="B39" s="320"/>
      <c r="C39" s="608"/>
      <c r="D39" s="608"/>
      <c r="E39" s="608"/>
      <c r="F39" s="608"/>
      <c r="G39" s="608"/>
      <c r="H39" s="320"/>
    </row>
    <row r="40" spans="2:9" ht="17.25" customHeight="1" x14ac:dyDescent="0.25">
      <c r="B40" s="320"/>
      <c r="C40" s="605" t="s">
        <v>217</v>
      </c>
      <c r="D40" s="605"/>
      <c r="E40" s="605"/>
      <c r="F40" s="605"/>
      <c r="G40" s="605"/>
      <c r="H40" s="320"/>
    </row>
    <row r="41" spans="2:9" x14ac:dyDescent="0.25">
      <c r="B41" s="320"/>
      <c r="C41" s="611"/>
      <c r="D41" s="611"/>
      <c r="E41" s="611"/>
      <c r="F41" s="611"/>
      <c r="G41" s="611"/>
      <c r="H41" s="320"/>
    </row>
    <row r="42" spans="2:9" ht="21" customHeight="1" x14ac:dyDescent="0.25">
      <c r="B42" s="320"/>
      <c r="C42" s="320"/>
      <c r="D42" s="320"/>
      <c r="E42" s="320"/>
      <c r="F42" s="320"/>
      <c r="G42" s="320"/>
      <c r="H42" s="320"/>
    </row>
  </sheetData>
  <mergeCells count="28">
    <mergeCell ref="C26:D26"/>
    <mergeCell ref="E26:G26"/>
    <mergeCell ref="C41:G41"/>
    <mergeCell ref="C30:E30"/>
    <mergeCell ref="C36:G36"/>
    <mergeCell ref="C38:G38"/>
    <mergeCell ref="C40:G40"/>
    <mergeCell ref="C39:G39"/>
    <mergeCell ref="C37:G37"/>
    <mergeCell ref="F28:G28"/>
    <mergeCell ref="F29:G29"/>
    <mergeCell ref="F30:G30"/>
    <mergeCell ref="C32:G34"/>
    <mergeCell ref="C18:G18"/>
    <mergeCell ref="C20:D20"/>
    <mergeCell ref="C22:D22"/>
    <mergeCell ref="E22:G22"/>
    <mergeCell ref="E24:G24"/>
    <mergeCell ref="C16:G16"/>
    <mergeCell ref="E13:G13"/>
    <mergeCell ref="C13:D13"/>
    <mergeCell ref="E14:G14"/>
    <mergeCell ref="C15:G15"/>
    <mergeCell ref="E12:G12"/>
    <mergeCell ref="B4:H6"/>
    <mergeCell ref="B8:H9"/>
    <mergeCell ref="C12:D12"/>
    <mergeCell ref="C14:D14"/>
  </mergeCells>
  <pageMargins left="0.511811024" right="0.511811024" top="0.78740157499999996" bottom="0.78740157499999996" header="0.31496062000000002" footer="0.31496062000000002"/>
  <pageSetup paperSize="9" scale="75"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F44A3-AD75-4B19-B3C5-BB49DDE23EDB}">
  <dimension ref="B1:R50"/>
  <sheetViews>
    <sheetView showGridLines="0" showRowColHeaders="0" workbookViewId="0">
      <selection activeCell="P18" sqref="P18:P19"/>
    </sheetView>
  </sheetViews>
  <sheetFormatPr defaultRowHeight="15" x14ac:dyDescent="0.25"/>
  <cols>
    <col min="3" max="3" width="49.42578125" customWidth="1"/>
    <col min="6" max="6" width="10.140625" customWidth="1"/>
    <col min="7" max="7" width="17.140625" customWidth="1"/>
    <col min="8" max="9" width="15.42578125" customWidth="1"/>
    <col min="10" max="10" width="14.42578125" customWidth="1"/>
    <col min="11" max="11" width="9.42578125" bestFit="1" customWidth="1"/>
  </cols>
  <sheetData>
    <row r="1" spans="2:18" ht="15.75" thickBot="1" x14ac:dyDescent="0.3"/>
    <row r="2" spans="2:18" ht="18" customHeight="1" x14ac:dyDescent="0.25">
      <c r="C2" s="650" t="s">
        <v>273</v>
      </c>
      <c r="D2" s="647" t="s">
        <v>267</v>
      </c>
      <c r="E2" s="647" t="s">
        <v>268</v>
      </c>
      <c r="F2" s="257" t="s">
        <v>260</v>
      </c>
      <c r="G2" s="260" t="s">
        <v>261</v>
      </c>
      <c r="H2" s="252" t="s">
        <v>263</v>
      </c>
      <c r="I2" s="253" t="s">
        <v>264</v>
      </c>
    </row>
    <row r="3" spans="2:18" ht="36" customHeight="1" x14ac:dyDescent="0.25">
      <c r="C3" s="651"/>
      <c r="D3" s="648"/>
      <c r="E3" s="648"/>
      <c r="F3" s="258" t="s">
        <v>297</v>
      </c>
      <c r="G3" s="261" t="s">
        <v>262</v>
      </c>
      <c r="H3" s="242" t="s">
        <v>2</v>
      </c>
      <c r="I3" s="254" t="s">
        <v>2</v>
      </c>
      <c r="N3" s="617" t="s">
        <v>3</v>
      </c>
      <c r="O3" s="617"/>
      <c r="P3" s="617"/>
      <c r="Q3" s="617"/>
    </row>
    <row r="4" spans="2:18" ht="15.75" thickBot="1" x14ac:dyDescent="0.3">
      <c r="C4" s="652"/>
      <c r="D4" s="649"/>
      <c r="E4" s="649"/>
      <c r="F4" s="259"/>
      <c r="G4" s="262"/>
      <c r="H4" s="255" t="s">
        <v>1</v>
      </c>
      <c r="I4" s="256" t="s">
        <v>0</v>
      </c>
      <c r="N4" s="265" t="s">
        <v>294</v>
      </c>
      <c r="O4" s="265" t="s">
        <v>295</v>
      </c>
      <c r="P4" s="265" t="s">
        <v>293</v>
      </c>
      <c r="Q4" s="265" t="s">
        <v>296</v>
      </c>
      <c r="R4" s="265" t="s">
        <v>363</v>
      </c>
    </row>
    <row r="5" spans="2:18" ht="18" customHeight="1" thickTop="1" x14ac:dyDescent="0.25">
      <c r="B5" s="660">
        <v>1</v>
      </c>
      <c r="C5" s="662" t="s">
        <v>274</v>
      </c>
      <c r="D5" s="622" t="s">
        <v>269</v>
      </c>
      <c r="E5" s="623">
        <v>1</v>
      </c>
      <c r="F5" s="623">
        <v>1</v>
      </c>
      <c r="G5" s="657"/>
      <c r="H5" s="624">
        <f>G5*F5</f>
        <v>0</v>
      </c>
      <c r="I5" s="626">
        <f>H5*12</f>
        <v>0</v>
      </c>
      <c r="K5" s="265" t="s">
        <v>293</v>
      </c>
      <c r="N5" s="266">
        <f>SUM(J14,J18,J22,J28,J30,J32,J38,J40,J44,J46)</f>
        <v>282</v>
      </c>
      <c r="O5" s="266">
        <f>SUM(K14,K16,K18,K20,K28,K30,K38,K40,K42,K44,K46,K48,)</f>
        <v>306</v>
      </c>
      <c r="P5" s="266">
        <f>SUM(K6,K8,K10,K12,K22,K24,K26,K32,K34,K36,)</f>
        <v>57</v>
      </c>
      <c r="Q5" s="266">
        <f>SUM(L14,L16,L18,L20)</f>
        <v>38</v>
      </c>
      <c r="R5" s="266">
        <f>SUM(F5:F48)-Q5</f>
        <v>325</v>
      </c>
    </row>
    <row r="6" spans="2:18" ht="15.75" thickBot="1" x14ac:dyDescent="0.3">
      <c r="B6" s="659"/>
      <c r="C6" s="656"/>
      <c r="D6" s="619"/>
      <c r="E6" s="621"/>
      <c r="F6" s="621"/>
      <c r="G6" s="644"/>
      <c r="H6" s="625"/>
      <c r="I6" s="627"/>
      <c r="K6">
        <f>F5</f>
        <v>1</v>
      </c>
    </row>
    <row r="7" spans="2:18" ht="18.75" customHeight="1" thickTop="1" x14ac:dyDescent="0.25">
      <c r="B7" s="658">
        <v>2</v>
      </c>
      <c r="C7" s="655" t="s">
        <v>409</v>
      </c>
      <c r="D7" s="618" t="s">
        <v>395</v>
      </c>
      <c r="E7" s="620">
        <v>2</v>
      </c>
      <c r="F7" s="620">
        <v>2</v>
      </c>
      <c r="G7" s="628"/>
      <c r="H7" s="630">
        <f t="shared" ref="H7" si="0">G7*F7</f>
        <v>0</v>
      </c>
      <c r="I7" s="626">
        <f t="shared" ref="I7" si="1">H7*12</f>
        <v>0</v>
      </c>
      <c r="K7" s="265" t="s">
        <v>293</v>
      </c>
    </row>
    <row r="8" spans="2:18" ht="15.75" thickBot="1" x14ac:dyDescent="0.3">
      <c r="B8" s="659"/>
      <c r="C8" s="656"/>
      <c r="D8" s="619"/>
      <c r="E8" s="621"/>
      <c r="F8" s="621"/>
      <c r="G8" s="629"/>
      <c r="H8" s="625"/>
      <c r="I8" s="627"/>
      <c r="K8">
        <f>F7</f>
        <v>2</v>
      </c>
    </row>
    <row r="9" spans="2:18" ht="15.75" thickTop="1" x14ac:dyDescent="0.25">
      <c r="B9" s="658">
        <v>3</v>
      </c>
      <c r="C9" s="655" t="s">
        <v>393</v>
      </c>
      <c r="D9" s="618" t="s">
        <v>395</v>
      </c>
      <c r="E9" s="620">
        <v>2</v>
      </c>
      <c r="F9" s="620">
        <v>4</v>
      </c>
      <c r="G9" s="631"/>
      <c r="H9" s="630">
        <f t="shared" ref="H9" si="2">G9*F9</f>
        <v>0</v>
      </c>
      <c r="I9" s="626">
        <f t="shared" ref="I9" si="3">H9*12</f>
        <v>0</v>
      </c>
      <c r="K9" s="265" t="s">
        <v>293</v>
      </c>
    </row>
    <row r="10" spans="2:18" ht="15.75" thickBot="1" x14ac:dyDescent="0.3">
      <c r="B10" s="659"/>
      <c r="C10" s="656"/>
      <c r="D10" s="619"/>
      <c r="E10" s="621"/>
      <c r="F10" s="621"/>
      <c r="G10" s="632"/>
      <c r="H10" s="625"/>
      <c r="I10" s="627"/>
      <c r="K10">
        <f>F9</f>
        <v>4</v>
      </c>
    </row>
    <row r="11" spans="2:18" ht="18.75" customHeight="1" thickTop="1" x14ac:dyDescent="0.25">
      <c r="B11" s="658">
        <v>4</v>
      </c>
      <c r="C11" s="653" t="s">
        <v>396</v>
      </c>
      <c r="D11" s="635" t="s">
        <v>395</v>
      </c>
      <c r="E11" s="620">
        <v>2</v>
      </c>
      <c r="F11" s="620">
        <v>4</v>
      </c>
      <c r="G11" s="628"/>
      <c r="H11" s="630">
        <f t="shared" ref="H11" si="4">G11*F11</f>
        <v>0</v>
      </c>
      <c r="I11" s="626">
        <f t="shared" ref="I11" si="5">H11*12</f>
        <v>0</v>
      </c>
      <c r="K11" s="265" t="s">
        <v>293</v>
      </c>
    </row>
    <row r="12" spans="2:18" ht="15.75" thickBot="1" x14ac:dyDescent="0.3">
      <c r="B12" s="659"/>
      <c r="C12" s="654"/>
      <c r="D12" s="638"/>
      <c r="E12" s="621"/>
      <c r="F12" s="621"/>
      <c r="G12" s="629"/>
      <c r="H12" s="625"/>
      <c r="I12" s="627"/>
      <c r="K12">
        <f>F11</f>
        <v>4</v>
      </c>
    </row>
    <row r="13" spans="2:18" ht="18.75" customHeight="1" thickTop="1" x14ac:dyDescent="0.25">
      <c r="B13" s="658">
        <v>5</v>
      </c>
      <c r="C13" s="655" t="s">
        <v>275</v>
      </c>
      <c r="D13" s="618" t="s">
        <v>271</v>
      </c>
      <c r="E13" s="620">
        <v>7</v>
      </c>
      <c r="F13" s="620">
        <v>14</v>
      </c>
      <c r="G13" s="631"/>
      <c r="H13" s="630">
        <f t="shared" ref="H13" si="6">G13*F13</f>
        <v>0</v>
      </c>
      <c r="I13" s="626">
        <f t="shared" ref="I13" si="7">H13*12</f>
        <v>0</v>
      </c>
      <c r="J13" s="265" t="s">
        <v>294</v>
      </c>
      <c r="K13" s="265" t="s">
        <v>295</v>
      </c>
      <c r="L13" s="265" t="s">
        <v>296</v>
      </c>
    </row>
    <row r="14" spans="2:18" ht="15.75" thickBot="1" x14ac:dyDescent="0.3">
      <c r="B14" s="659"/>
      <c r="C14" s="663"/>
      <c r="D14" s="639"/>
      <c r="E14" s="637"/>
      <c r="F14" s="637"/>
      <c r="G14" s="632"/>
      <c r="H14" s="625"/>
      <c r="I14" s="627"/>
      <c r="J14">
        <f>F13</f>
        <v>14</v>
      </c>
      <c r="K14">
        <f>F13</f>
        <v>14</v>
      </c>
      <c r="L14">
        <f>F13</f>
        <v>14</v>
      </c>
    </row>
    <row r="15" spans="2:18" ht="15.75" thickTop="1" x14ac:dyDescent="0.25">
      <c r="B15" s="658">
        <v>6</v>
      </c>
      <c r="C15" s="655" t="s">
        <v>276</v>
      </c>
      <c r="D15" s="633" t="s">
        <v>271</v>
      </c>
      <c r="E15" s="634">
        <v>3</v>
      </c>
      <c r="F15" s="634">
        <v>6</v>
      </c>
      <c r="G15" s="628"/>
      <c r="H15" s="630">
        <f t="shared" ref="H15" si="8">G15*F15</f>
        <v>0</v>
      </c>
      <c r="I15" s="626">
        <f t="shared" ref="I15" si="9">H15*12</f>
        <v>0</v>
      </c>
      <c r="K15" s="265" t="s">
        <v>295</v>
      </c>
      <c r="L15" s="265" t="s">
        <v>296</v>
      </c>
    </row>
    <row r="16" spans="2:18" ht="15.75" thickBot="1" x14ac:dyDescent="0.3">
      <c r="B16" s="659"/>
      <c r="C16" s="663"/>
      <c r="D16" s="619"/>
      <c r="E16" s="621"/>
      <c r="F16" s="621"/>
      <c r="G16" s="629"/>
      <c r="H16" s="625"/>
      <c r="I16" s="627"/>
      <c r="K16">
        <f>F15</f>
        <v>6</v>
      </c>
      <c r="L16">
        <f>F15</f>
        <v>6</v>
      </c>
    </row>
    <row r="17" spans="2:16" ht="16.5" thickTop="1" thickBot="1" x14ac:dyDescent="0.3">
      <c r="B17" s="658">
        <v>7</v>
      </c>
      <c r="C17" s="653" t="s">
        <v>292</v>
      </c>
      <c r="D17" s="635" t="s">
        <v>271</v>
      </c>
      <c r="E17" s="620">
        <v>7</v>
      </c>
      <c r="F17" s="620">
        <v>14</v>
      </c>
      <c r="G17" s="643"/>
      <c r="H17" s="630">
        <f>G17*F17</f>
        <v>0</v>
      </c>
      <c r="I17" s="626">
        <f t="shared" ref="I17:I47" si="10">H17*12</f>
        <v>0</v>
      </c>
      <c r="J17" s="265" t="s">
        <v>294</v>
      </c>
      <c r="K17" s="265" t="s">
        <v>295</v>
      </c>
      <c r="L17" s="265" t="s">
        <v>296</v>
      </c>
    </row>
    <row r="18" spans="2:16" ht="16.5" thickTop="1" thickBot="1" x14ac:dyDescent="0.3">
      <c r="B18" s="659"/>
      <c r="C18" s="654"/>
      <c r="D18" s="636"/>
      <c r="E18" s="637"/>
      <c r="F18" s="637"/>
      <c r="G18" s="644"/>
      <c r="H18" s="645"/>
      <c r="I18" s="646"/>
      <c r="J18">
        <f>F17</f>
        <v>14</v>
      </c>
      <c r="K18">
        <f>F17</f>
        <v>14</v>
      </c>
      <c r="L18">
        <f>F17</f>
        <v>14</v>
      </c>
      <c r="P18" s="655"/>
    </row>
    <row r="19" spans="2:16" ht="16.5" thickTop="1" thickBot="1" x14ac:dyDescent="0.3">
      <c r="B19" s="658">
        <v>8</v>
      </c>
      <c r="C19" s="653" t="s">
        <v>291</v>
      </c>
      <c r="D19" s="640" t="s">
        <v>271</v>
      </c>
      <c r="E19" s="634">
        <v>2</v>
      </c>
      <c r="F19" s="634">
        <v>4</v>
      </c>
      <c r="G19" s="628"/>
      <c r="H19" s="630">
        <f t="shared" ref="H19" si="11">G19*F19</f>
        <v>0</v>
      </c>
      <c r="I19" s="626">
        <f t="shared" si="10"/>
        <v>0</v>
      </c>
      <c r="K19" s="265" t="s">
        <v>295</v>
      </c>
      <c r="L19" s="265" t="s">
        <v>296</v>
      </c>
      <c r="P19" s="656"/>
    </row>
    <row r="20" spans="2:16" ht="16.5" thickTop="1" thickBot="1" x14ac:dyDescent="0.3">
      <c r="B20" s="659"/>
      <c r="C20" s="654"/>
      <c r="D20" s="638"/>
      <c r="E20" s="621"/>
      <c r="F20" s="621"/>
      <c r="G20" s="629"/>
      <c r="H20" s="645"/>
      <c r="I20" s="646"/>
      <c r="K20">
        <f>F19</f>
        <v>4</v>
      </c>
      <c r="L20">
        <f>F19</f>
        <v>4</v>
      </c>
    </row>
    <row r="21" spans="2:16" ht="18.75" customHeight="1" thickTop="1" x14ac:dyDescent="0.25">
      <c r="B21" s="658">
        <v>9</v>
      </c>
      <c r="C21" s="655" t="s">
        <v>290</v>
      </c>
      <c r="D21" s="618" t="s">
        <v>271</v>
      </c>
      <c r="E21" s="620">
        <v>2</v>
      </c>
      <c r="F21" s="620">
        <v>4</v>
      </c>
      <c r="G21" s="643"/>
      <c r="H21" s="630">
        <f t="shared" ref="H21" si="12">G21*F21</f>
        <v>0</v>
      </c>
      <c r="I21" s="626">
        <f t="shared" si="10"/>
        <v>0</v>
      </c>
      <c r="J21" s="265" t="s">
        <v>294</v>
      </c>
      <c r="K21" s="265" t="s">
        <v>293</v>
      </c>
    </row>
    <row r="22" spans="2:16" ht="25.5" customHeight="1" thickBot="1" x14ac:dyDescent="0.3">
      <c r="B22" s="659"/>
      <c r="C22" s="663"/>
      <c r="D22" s="639"/>
      <c r="E22" s="637"/>
      <c r="F22" s="637"/>
      <c r="G22" s="644"/>
      <c r="H22" s="645"/>
      <c r="I22" s="646"/>
      <c r="J22">
        <f>F21</f>
        <v>4</v>
      </c>
      <c r="K22">
        <f>F21</f>
        <v>4</v>
      </c>
    </row>
    <row r="23" spans="2:16" ht="18.75" customHeight="1" thickTop="1" x14ac:dyDescent="0.25">
      <c r="B23" s="658">
        <v>10</v>
      </c>
      <c r="C23" s="662" t="s">
        <v>289</v>
      </c>
      <c r="D23" s="633" t="s">
        <v>271</v>
      </c>
      <c r="E23" s="634">
        <v>1</v>
      </c>
      <c r="F23" s="634">
        <v>2</v>
      </c>
      <c r="G23" s="628"/>
      <c r="H23" s="630">
        <f t="shared" ref="H23" si="13">G23*F23</f>
        <v>0</v>
      </c>
      <c r="I23" s="626">
        <f t="shared" si="10"/>
        <v>0</v>
      </c>
      <c r="K23" s="265" t="s">
        <v>293</v>
      </c>
    </row>
    <row r="24" spans="2:16" ht="15.75" thickBot="1" x14ac:dyDescent="0.3">
      <c r="B24" s="659"/>
      <c r="C24" s="656"/>
      <c r="D24" s="619"/>
      <c r="E24" s="621"/>
      <c r="F24" s="621"/>
      <c r="G24" s="629"/>
      <c r="H24" s="645"/>
      <c r="I24" s="646"/>
      <c r="K24">
        <f>F23</f>
        <v>2</v>
      </c>
    </row>
    <row r="25" spans="2:16" ht="18.75" customHeight="1" thickTop="1" x14ac:dyDescent="0.25">
      <c r="B25" s="658">
        <v>11</v>
      </c>
      <c r="C25" s="653" t="s">
        <v>288</v>
      </c>
      <c r="D25" s="635" t="s">
        <v>271</v>
      </c>
      <c r="E25" s="620">
        <v>1</v>
      </c>
      <c r="F25" s="620">
        <v>2</v>
      </c>
      <c r="G25" s="643"/>
      <c r="H25" s="630">
        <f t="shared" ref="H25" si="14">G25*F25</f>
        <v>0</v>
      </c>
      <c r="I25" s="626">
        <f t="shared" si="10"/>
        <v>0</v>
      </c>
      <c r="K25" s="265" t="s">
        <v>293</v>
      </c>
    </row>
    <row r="26" spans="2:16" ht="15.75" thickBot="1" x14ac:dyDescent="0.3">
      <c r="B26" s="659"/>
      <c r="C26" s="654"/>
      <c r="D26" s="638"/>
      <c r="E26" s="621"/>
      <c r="F26" s="621"/>
      <c r="G26" s="644"/>
      <c r="H26" s="645"/>
      <c r="I26" s="646"/>
      <c r="K26">
        <f>F25</f>
        <v>2</v>
      </c>
    </row>
    <row r="27" spans="2:16" ht="18.75" customHeight="1" thickTop="1" x14ac:dyDescent="0.25">
      <c r="B27" s="658">
        <v>12</v>
      </c>
      <c r="C27" s="655" t="s">
        <v>287</v>
      </c>
      <c r="D27" s="618" t="s">
        <v>271</v>
      </c>
      <c r="E27" s="620">
        <v>5</v>
      </c>
      <c r="F27" s="620">
        <v>10</v>
      </c>
      <c r="G27" s="628"/>
      <c r="H27" s="630">
        <f t="shared" ref="H27" si="15">G27*F27</f>
        <v>0</v>
      </c>
      <c r="I27" s="626">
        <f t="shared" si="10"/>
        <v>0</v>
      </c>
      <c r="J27" s="265" t="s">
        <v>294</v>
      </c>
      <c r="K27" s="265" t="s">
        <v>295</v>
      </c>
    </row>
    <row r="28" spans="2:16" ht="15.75" thickBot="1" x14ac:dyDescent="0.3">
      <c r="B28" s="659"/>
      <c r="C28" s="656"/>
      <c r="D28" s="619"/>
      <c r="E28" s="621"/>
      <c r="F28" s="621"/>
      <c r="G28" s="629"/>
      <c r="H28" s="645"/>
      <c r="I28" s="646"/>
      <c r="J28">
        <f>F27</f>
        <v>10</v>
      </c>
      <c r="K28">
        <f>F27</f>
        <v>10</v>
      </c>
    </row>
    <row r="29" spans="2:16" ht="15.75" thickTop="1" x14ac:dyDescent="0.25">
      <c r="B29" s="658">
        <v>13</v>
      </c>
      <c r="C29" s="653" t="s">
        <v>286</v>
      </c>
      <c r="D29" s="635" t="s">
        <v>271</v>
      </c>
      <c r="E29" s="620">
        <v>7</v>
      </c>
      <c r="F29" s="620">
        <v>14</v>
      </c>
      <c r="G29" s="643"/>
      <c r="H29" s="630">
        <f t="shared" ref="H29" si="16">G29*F29</f>
        <v>0</v>
      </c>
      <c r="I29" s="626">
        <f t="shared" si="10"/>
        <v>0</v>
      </c>
      <c r="J29" s="265" t="s">
        <v>294</v>
      </c>
      <c r="K29" s="265" t="s">
        <v>295</v>
      </c>
    </row>
    <row r="30" spans="2:16" ht="15.75" thickBot="1" x14ac:dyDescent="0.3">
      <c r="B30" s="659"/>
      <c r="C30" s="654"/>
      <c r="D30" s="636"/>
      <c r="E30" s="637"/>
      <c r="F30" s="637"/>
      <c r="G30" s="644"/>
      <c r="H30" s="645"/>
      <c r="I30" s="646"/>
      <c r="J30">
        <f>F29</f>
        <v>14</v>
      </c>
      <c r="K30">
        <f>F29</f>
        <v>14</v>
      </c>
    </row>
    <row r="31" spans="2:16" ht="15.75" thickTop="1" x14ac:dyDescent="0.25">
      <c r="B31" s="658">
        <v>14</v>
      </c>
      <c r="C31" s="655" t="s">
        <v>277</v>
      </c>
      <c r="D31" s="633" t="s">
        <v>271</v>
      </c>
      <c r="E31" s="634">
        <v>6</v>
      </c>
      <c r="F31" s="634">
        <v>12</v>
      </c>
      <c r="G31" s="628"/>
      <c r="H31" s="630">
        <f t="shared" ref="H31" si="17">G31*F31</f>
        <v>0</v>
      </c>
      <c r="I31" s="626">
        <f t="shared" si="10"/>
        <v>0</v>
      </c>
      <c r="J31" s="265" t="s">
        <v>294</v>
      </c>
      <c r="K31" s="265" t="s">
        <v>293</v>
      </c>
    </row>
    <row r="32" spans="2:16" ht="15.75" thickBot="1" x14ac:dyDescent="0.3">
      <c r="B32" s="659"/>
      <c r="C32" s="656"/>
      <c r="D32" s="639"/>
      <c r="E32" s="637"/>
      <c r="F32" s="637"/>
      <c r="G32" s="629"/>
      <c r="H32" s="645"/>
      <c r="I32" s="646"/>
      <c r="J32">
        <f>F31</f>
        <v>12</v>
      </c>
      <c r="K32">
        <f>F31</f>
        <v>12</v>
      </c>
    </row>
    <row r="33" spans="2:11" ht="15.75" thickTop="1" x14ac:dyDescent="0.25">
      <c r="B33" s="658">
        <v>15</v>
      </c>
      <c r="C33" s="655" t="s">
        <v>278</v>
      </c>
      <c r="D33" s="633" t="s">
        <v>271</v>
      </c>
      <c r="E33" s="634">
        <v>7</v>
      </c>
      <c r="F33" s="634">
        <v>14</v>
      </c>
      <c r="G33" s="643"/>
      <c r="H33" s="630">
        <f t="shared" ref="H33" si="18">G33*F33</f>
        <v>0</v>
      </c>
      <c r="I33" s="626">
        <f t="shared" si="10"/>
        <v>0</v>
      </c>
      <c r="K33" s="265" t="s">
        <v>293</v>
      </c>
    </row>
    <row r="34" spans="2:11" ht="15.75" thickBot="1" x14ac:dyDescent="0.3">
      <c r="B34" s="659"/>
      <c r="C34" s="656"/>
      <c r="D34" s="619"/>
      <c r="E34" s="621"/>
      <c r="F34" s="621"/>
      <c r="G34" s="644"/>
      <c r="H34" s="645"/>
      <c r="I34" s="646"/>
      <c r="K34">
        <f>F33</f>
        <v>14</v>
      </c>
    </row>
    <row r="35" spans="2:11" ht="15.75" thickTop="1" x14ac:dyDescent="0.25">
      <c r="B35" s="658">
        <v>16</v>
      </c>
      <c r="C35" s="653" t="s">
        <v>282</v>
      </c>
      <c r="D35" s="635" t="s">
        <v>271</v>
      </c>
      <c r="E35" s="620">
        <v>6</v>
      </c>
      <c r="F35" s="620">
        <v>12</v>
      </c>
      <c r="G35" s="628"/>
      <c r="H35" s="630">
        <f t="shared" ref="H35" si="19">G35*F35</f>
        <v>0</v>
      </c>
      <c r="I35" s="626">
        <f t="shared" si="10"/>
        <v>0</v>
      </c>
      <c r="K35" s="265" t="s">
        <v>293</v>
      </c>
    </row>
    <row r="36" spans="2:11" ht="15.75" thickBot="1" x14ac:dyDescent="0.3">
      <c r="B36" s="659"/>
      <c r="C36" s="654"/>
      <c r="D36" s="638"/>
      <c r="E36" s="621"/>
      <c r="F36" s="621"/>
      <c r="G36" s="629"/>
      <c r="H36" s="645"/>
      <c r="I36" s="646"/>
      <c r="K36">
        <f>F35</f>
        <v>12</v>
      </c>
    </row>
    <row r="37" spans="2:11" ht="15.75" thickTop="1" x14ac:dyDescent="0.25">
      <c r="B37" s="658">
        <v>17</v>
      </c>
      <c r="C37" s="655" t="s">
        <v>279</v>
      </c>
      <c r="D37" s="618" t="s">
        <v>271</v>
      </c>
      <c r="E37" s="620">
        <v>51</v>
      </c>
      <c r="F37" s="620">
        <v>102</v>
      </c>
      <c r="G37" s="643"/>
      <c r="H37" s="630">
        <f t="shared" ref="H37" si="20">G37*F37</f>
        <v>0</v>
      </c>
      <c r="I37" s="626">
        <f t="shared" si="10"/>
        <v>0</v>
      </c>
      <c r="J37" s="265" t="s">
        <v>294</v>
      </c>
      <c r="K37" s="265" t="s">
        <v>295</v>
      </c>
    </row>
    <row r="38" spans="2:11" ht="15.75" thickBot="1" x14ac:dyDescent="0.3">
      <c r="B38" s="659"/>
      <c r="C38" s="656"/>
      <c r="D38" s="639"/>
      <c r="E38" s="637"/>
      <c r="F38" s="637"/>
      <c r="G38" s="644"/>
      <c r="H38" s="645"/>
      <c r="I38" s="646"/>
      <c r="J38">
        <f>F37</f>
        <v>102</v>
      </c>
      <c r="K38">
        <f>F37</f>
        <v>102</v>
      </c>
    </row>
    <row r="39" spans="2:11" ht="15.75" thickTop="1" x14ac:dyDescent="0.25">
      <c r="B39" s="658">
        <v>18</v>
      </c>
      <c r="C39" s="655" t="s">
        <v>280</v>
      </c>
      <c r="D39" s="633" t="s">
        <v>271</v>
      </c>
      <c r="E39" s="634">
        <v>2</v>
      </c>
      <c r="F39" s="634">
        <v>4</v>
      </c>
      <c r="G39" s="628"/>
      <c r="H39" s="630">
        <f t="shared" ref="H39" si="21">G39*F39</f>
        <v>0</v>
      </c>
      <c r="I39" s="626">
        <f t="shared" si="10"/>
        <v>0</v>
      </c>
      <c r="J39" s="265" t="s">
        <v>294</v>
      </c>
      <c r="K39" s="265" t="s">
        <v>295</v>
      </c>
    </row>
    <row r="40" spans="2:11" ht="15.75" thickBot="1" x14ac:dyDescent="0.3">
      <c r="B40" s="659"/>
      <c r="C40" s="656"/>
      <c r="D40" s="639"/>
      <c r="E40" s="637"/>
      <c r="F40" s="637"/>
      <c r="G40" s="629"/>
      <c r="H40" s="645"/>
      <c r="I40" s="646"/>
      <c r="J40">
        <f>F39</f>
        <v>4</v>
      </c>
      <c r="K40">
        <f>F39</f>
        <v>4</v>
      </c>
    </row>
    <row r="41" spans="2:11" ht="15.75" thickTop="1" x14ac:dyDescent="0.25">
      <c r="B41" s="658">
        <v>19</v>
      </c>
      <c r="C41" s="655" t="s">
        <v>281</v>
      </c>
      <c r="D41" s="633" t="s">
        <v>271</v>
      </c>
      <c r="E41" s="634">
        <v>8</v>
      </c>
      <c r="F41" s="634">
        <v>16</v>
      </c>
      <c r="G41" s="643"/>
      <c r="H41" s="630">
        <f t="shared" ref="H41" si="22">G41*F41</f>
        <v>0</v>
      </c>
      <c r="I41" s="626">
        <f t="shared" si="10"/>
        <v>0</v>
      </c>
      <c r="K41" s="265" t="s">
        <v>295</v>
      </c>
    </row>
    <row r="42" spans="2:11" ht="15.75" thickBot="1" x14ac:dyDescent="0.3">
      <c r="B42" s="659"/>
      <c r="C42" s="656"/>
      <c r="D42" s="639"/>
      <c r="E42" s="637"/>
      <c r="F42" s="637"/>
      <c r="G42" s="644"/>
      <c r="H42" s="645"/>
      <c r="I42" s="646"/>
      <c r="K42">
        <f>F41</f>
        <v>16</v>
      </c>
    </row>
    <row r="43" spans="2:11" ht="15.75" thickTop="1" x14ac:dyDescent="0.25">
      <c r="B43" s="658">
        <v>20</v>
      </c>
      <c r="C43" s="653" t="s">
        <v>283</v>
      </c>
      <c r="D43" s="640" t="s">
        <v>271</v>
      </c>
      <c r="E43" s="634">
        <v>52</v>
      </c>
      <c r="F43" s="634">
        <v>104</v>
      </c>
      <c r="G43" s="628"/>
      <c r="H43" s="630">
        <f t="shared" ref="H43" si="23">G43*F43</f>
        <v>0</v>
      </c>
      <c r="I43" s="626">
        <f t="shared" si="10"/>
        <v>0</v>
      </c>
      <c r="J43" s="265" t="s">
        <v>294</v>
      </c>
      <c r="K43" s="265" t="s">
        <v>295</v>
      </c>
    </row>
    <row r="44" spans="2:11" ht="15.75" thickBot="1" x14ac:dyDescent="0.3">
      <c r="B44" s="659"/>
      <c r="C44" s="654"/>
      <c r="D44" s="638"/>
      <c r="E44" s="621"/>
      <c r="F44" s="621"/>
      <c r="G44" s="629"/>
      <c r="H44" s="645"/>
      <c r="I44" s="646"/>
      <c r="J44">
        <f>F43</f>
        <v>104</v>
      </c>
      <c r="K44">
        <f>F43</f>
        <v>104</v>
      </c>
    </row>
    <row r="45" spans="2:11" ht="15.75" thickTop="1" x14ac:dyDescent="0.25">
      <c r="B45" s="658">
        <v>21</v>
      </c>
      <c r="C45" s="653" t="s">
        <v>284</v>
      </c>
      <c r="D45" s="635" t="s">
        <v>271</v>
      </c>
      <c r="E45" s="620">
        <v>2</v>
      </c>
      <c r="F45" s="620">
        <v>4</v>
      </c>
      <c r="G45" s="643"/>
      <c r="H45" s="630">
        <f t="shared" ref="H45" si="24">G45*F45</f>
        <v>0</v>
      </c>
      <c r="I45" s="626">
        <f t="shared" si="10"/>
        <v>0</v>
      </c>
      <c r="J45" s="265" t="s">
        <v>294</v>
      </c>
      <c r="K45" s="265" t="s">
        <v>295</v>
      </c>
    </row>
    <row r="46" spans="2:11" ht="15.75" thickBot="1" x14ac:dyDescent="0.3">
      <c r="B46" s="659"/>
      <c r="C46" s="654"/>
      <c r="D46" s="638"/>
      <c r="E46" s="621"/>
      <c r="F46" s="621"/>
      <c r="G46" s="644"/>
      <c r="H46" s="645"/>
      <c r="I46" s="646"/>
      <c r="J46">
        <f>F45</f>
        <v>4</v>
      </c>
      <c r="K46">
        <f>F45</f>
        <v>4</v>
      </c>
    </row>
    <row r="47" spans="2:11" ht="15.75" thickTop="1" x14ac:dyDescent="0.25">
      <c r="B47" s="658">
        <v>22</v>
      </c>
      <c r="C47" s="653" t="s">
        <v>285</v>
      </c>
      <c r="D47" s="635" t="s">
        <v>271</v>
      </c>
      <c r="E47" s="620">
        <v>7</v>
      </c>
      <c r="F47" s="620">
        <v>14</v>
      </c>
      <c r="G47" s="628"/>
      <c r="H47" s="630">
        <f t="shared" ref="H47" si="25">G47*F47</f>
        <v>0</v>
      </c>
      <c r="I47" s="626">
        <f t="shared" si="10"/>
        <v>0</v>
      </c>
      <c r="K47" s="265" t="s">
        <v>295</v>
      </c>
    </row>
    <row r="48" spans="2:11" ht="15.75" thickBot="1" x14ac:dyDescent="0.3">
      <c r="B48" s="661"/>
      <c r="C48" s="654"/>
      <c r="D48" s="638"/>
      <c r="E48" s="621"/>
      <c r="F48" s="621"/>
      <c r="G48" s="629"/>
      <c r="H48" s="645"/>
      <c r="I48" s="646"/>
      <c r="K48">
        <f>F47</f>
        <v>14</v>
      </c>
    </row>
    <row r="49" spans="3:9" ht="36" customHeight="1" thickTop="1" thickBot="1" x14ac:dyDescent="0.3">
      <c r="C49" s="641" t="s">
        <v>272</v>
      </c>
      <c r="D49" s="642"/>
      <c r="E49" s="251">
        <f>SUM(E5:E48)</f>
        <v>183</v>
      </c>
      <c r="F49" s="251">
        <f>SUM(F5:F48)</f>
        <v>363</v>
      </c>
      <c r="H49" s="263">
        <f>SUM(H5:H48)</f>
        <v>0</v>
      </c>
      <c r="I49" s="264">
        <f>SUM(I5:I48)</f>
        <v>0</v>
      </c>
    </row>
    <row r="50" spans="3:9" ht="15.75" thickTop="1" x14ac:dyDescent="0.25"/>
  </sheetData>
  <mergeCells count="182">
    <mergeCell ref="P18:P19"/>
    <mergeCell ref="B45:B46"/>
    <mergeCell ref="B47:B48"/>
    <mergeCell ref="C5:C6"/>
    <mergeCell ref="C7:C8"/>
    <mergeCell ref="C9:C10"/>
    <mergeCell ref="C11:C12"/>
    <mergeCell ref="C13:C14"/>
    <mergeCell ref="C15:C16"/>
    <mergeCell ref="C21:C22"/>
    <mergeCell ref="C23:C24"/>
    <mergeCell ref="C25:C26"/>
    <mergeCell ref="C27:C28"/>
    <mergeCell ref="C29:C30"/>
    <mergeCell ref="C31:C32"/>
    <mergeCell ref="C33:C34"/>
    <mergeCell ref="C35:C36"/>
    <mergeCell ref="B35:B36"/>
    <mergeCell ref="B37:B38"/>
    <mergeCell ref="B39:B40"/>
    <mergeCell ref="B41:B42"/>
    <mergeCell ref="B43:B44"/>
    <mergeCell ref="B25:B26"/>
    <mergeCell ref="B27:B28"/>
    <mergeCell ref="B29:B30"/>
    <mergeCell ref="B31:B32"/>
    <mergeCell ref="B33:B34"/>
    <mergeCell ref="B15:B16"/>
    <mergeCell ref="B17:B18"/>
    <mergeCell ref="B19:B20"/>
    <mergeCell ref="B21:B22"/>
    <mergeCell ref="B23:B24"/>
    <mergeCell ref="B5:B6"/>
    <mergeCell ref="B7:B8"/>
    <mergeCell ref="B9:B10"/>
    <mergeCell ref="B11:B12"/>
    <mergeCell ref="B13:B14"/>
    <mergeCell ref="G45:G46"/>
    <mergeCell ref="G47:G48"/>
    <mergeCell ref="E2:E4"/>
    <mergeCell ref="D2:D4"/>
    <mergeCell ref="C2:C4"/>
    <mergeCell ref="C43:C44"/>
    <mergeCell ref="C45:C46"/>
    <mergeCell ref="C47:C48"/>
    <mergeCell ref="C37:C38"/>
    <mergeCell ref="C39:C40"/>
    <mergeCell ref="C41:C42"/>
    <mergeCell ref="C19:C20"/>
    <mergeCell ref="C17:C18"/>
    <mergeCell ref="G35:G36"/>
    <mergeCell ref="G37:G38"/>
    <mergeCell ref="G39:G40"/>
    <mergeCell ref="G41:G42"/>
    <mergeCell ref="G43:G44"/>
    <mergeCell ref="G5:G6"/>
    <mergeCell ref="G13:G14"/>
    <mergeCell ref="E29:E30"/>
    <mergeCell ref="F29:F30"/>
    <mergeCell ref="D23:D24"/>
    <mergeCell ref="E23:E24"/>
    <mergeCell ref="I41:I42"/>
    <mergeCell ref="I43:I44"/>
    <mergeCell ref="I45:I46"/>
    <mergeCell ref="I47:I48"/>
    <mergeCell ref="I29:I30"/>
    <mergeCell ref="I31:I32"/>
    <mergeCell ref="I33:I34"/>
    <mergeCell ref="I35:I36"/>
    <mergeCell ref="I37:I38"/>
    <mergeCell ref="G11:G12"/>
    <mergeCell ref="H11:H12"/>
    <mergeCell ref="I11:I12"/>
    <mergeCell ref="H47:H48"/>
    <mergeCell ref="H29:H30"/>
    <mergeCell ref="H31:H32"/>
    <mergeCell ref="H33:H34"/>
    <mergeCell ref="H35:H36"/>
    <mergeCell ref="H37:H38"/>
    <mergeCell ref="H19:H20"/>
    <mergeCell ref="H21:H22"/>
    <mergeCell ref="H23:H24"/>
    <mergeCell ref="H25:H26"/>
    <mergeCell ref="H27:H28"/>
    <mergeCell ref="I19:I20"/>
    <mergeCell ref="I21:I22"/>
    <mergeCell ref="I23:I24"/>
    <mergeCell ref="I25:I26"/>
    <mergeCell ref="I27:I28"/>
    <mergeCell ref="H39:H40"/>
    <mergeCell ref="H41:H42"/>
    <mergeCell ref="H43:H44"/>
    <mergeCell ref="H45:H46"/>
    <mergeCell ref="I39:I40"/>
    <mergeCell ref="H13:H14"/>
    <mergeCell ref="I13:I14"/>
    <mergeCell ref="G15:G16"/>
    <mergeCell ref="H15:H16"/>
    <mergeCell ref="I15:I16"/>
    <mergeCell ref="G17:G18"/>
    <mergeCell ref="H17:H18"/>
    <mergeCell ref="I17:I18"/>
    <mergeCell ref="D47:D48"/>
    <mergeCell ref="E47:E48"/>
    <mergeCell ref="F47:F48"/>
    <mergeCell ref="D37:D38"/>
    <mergeCell ref="E37:E38"/>
    <mergeCell ref="F37:F38"/>
    <mergeCell ref="D31:D32"/>
    <mergeCell ref="E31:E32"/>
    <mergeCell ref="F31:F32"/>
    <mergeCell ref="D33:D34"/>
    <mergeCell ref="E33:E34"/>
    <mergeCell ref="F33:F34"/>
    <mergeCell ref="D27:D28"/>
    <mergeCell ref="E27:E28"/>
    <mergeCell ref="F27:F28"/>
    <mergeCell ref="D29:D30"/>
    <mergeCell ref="C49:D49"/>
    <mergeCell ref="G19:G20"/>
    <mergeCell ref="G21:G22"/>
    <mergeCell ref="G23:G24"/>
    <mergeCell ref="G25:G26"/>
    <mergeCell ref="G27:G28"/>
    <mergeCell ref="G29:G30"/>
    <mergeCell ref="G31:G32"/>
    <mergeCell ref="G33:G34"/>
    <mergeCell ref="D43:D44"/>
    <mergeCell ref="E43:E44"/>
    <mergeCell ref="F43:F44"/>
    <mergeCell ref="D45:D46"/>
    <mergeCell ref="E45:E46"/>
    <mergeCell ref="F45:F46"/>
    <mergeCell ref="D39:D40"/>
    <mergeCell ref="E39:E40"/>
    <mergeCell ref="F39:F40"/>
    <mergeCell ref="D41:D42"/>
    <mergeCell ref="E41:E42"/>
    <mergeCell ref="F41:F42"/>
    <mergeCell ref="D35:D36"/>
    <mergeCell ref="E35:E36"/>
    <mergeCell ref="F35:F36"/>
    <mergeCell ref="F23:F24"/>
    <mergeCell ref="D25:D26"/>
    <mergeCell ref="E25:E26"/>
    <mergeCell ref="F25:F26"/>
    <mergeCell ref="D19:D20"/>
    <mergeCell ref="E19:E20"/>
    <mergeCell ref="F19:F20"/>
    <mergeCell ref="D21:D22"/>
    <mergeCell ref="E21:E22"/>
    <mergeCell ref="F21:F22"/>
    <mergeCell ref="D15:D16"/>
    <mergeCell ref="E15:E16"/>
    <mergeCell ref="F15:F16"/>
    <mergeCell ref="D17:D18"/>
    <mergeCell ref="E17:E18"/>
    <mergeCell ref="F17:F18"/>
    <mergeCell ref="D11:D12"/>
    <mergeCell ref="E11:E12"/>
    <mergeCell ref="F11:F12"/>
    <mergeCell ref="D13:D14"/>
    <mergeCell ref="E13:E14"/>
    <mergeCell ref="F13:F14"/>
    <mergeCell ref="N3:Q3"/>
    <mergeCell ref="D7:D8"/>
    <mergeCell ref="E7:E8"/>
    <mergeCell ref="F7:F8"/>
    <mergeCell ref="D9:D10"/>
    <mergeCell ref="E9:E10"/>
    <mergeCell ref="F9:F10"/>
    <mergeCell ref="D5:D6"/>
    <mergeCell ref="E5:E6"/>
    <mergeCell ref="F5:F6"/>
    <mergeCell ref="H5:H6"/>
    <mergeCell ref="I5:I6"/>
    <mergeCell ref="G7:G8"/>
    <mergeCell ref="H7:H8"/>
    <mergeCell ref="I7:I8"/>
    <mergeCell ref="G9:G10"/>
    <mergeCell ref="H9:H10"/>
    <mergeCell ref="I9:I10"/>
  </mergeCells>
  <pageMargins left="0.511811024" right="0.511811024" top="0.78740157499999996" bottom="0.78740157499999996" header="0.31496062000000002" footer="0.31496062000000002"/>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25C3F-CC90-41A3-AEF3-2EA9D122FF64}">
  <dimension ref="B1:G26"/>
  <sheetViews>
    <sheetView showGridLines="0" showRowColHeaders="0" zoomScale="120" zoomScaleNormal="120" workbookViewId="0">
      <selection activeCell="E14" sqref="E14"/>
    </sheetView>
  </sheetViews>
  <sheetFormatPr defaultRowHeight="15" x14ac:dyDescent="0.25"/>
  <cols>
    <col min="2" max="2" width="3" bestFit="1" customWidth="1"/>
    <col min="3" max="3" width="69.85546875" bestFit="1" customWidth="1"/>
    <col min="4" max="4" width="7.5703125" bestFit="1" customWidth="1"/>
    <col min="5" max="7" width="23.7109375" bestFit="1" customWidth="1"/>
  </cols>
  <sheetData>
    <row r="1" spans="2:7" ht="15.75" thickBot="1" x14ac:dyDescent="0.3"/>
    <row r="2" spans="2:7" x14ac:dyDescent="0.25">
      <c r="C2" s="650" t="s">
        <v>273</v>
      </c>
      <c r="D2" s="647" t="s">
        <v>267</v>
      </c>
      <c r="E2" s="647" t="s">
        <v>301</v>
      </c>
      <c r="F2" s="647" t="s">
        <v>302</v>
      </c>
      <c r="G2" s="647" t="s">
        <v>53</v>
      </c>
    </row>
    <row r="3" spans="2:7" x14ac:dyDescent="0.25">
      <c r="C3" s="651"/>
      <c r="D3" s="648"/>
      <c r="E3" s="648"/>
      <c r="F3" s="648"/>
      <c r="G3" s="648"/>
    </row>
    <row r="4" spans="2:7" ht="15.75" thickBot="1" x14ac:dyDescent="0.3">
      <c r="C4" s="652"/>
      <c r="D4" s="649"/>
      <c r="E4" s="649"/>
      <c r="F4" s="649"/>
      <c r="G4" s="649"/>
    </row>
    <row r="5" spans="2:7" ht="15.75" thickBot="1" x14ac:dyDescent="0.3">
      <c r="B5" s="275">
        <v>1</v>
      </c>
      <c r="C5" s="272" t="s">
        <v>274</v>
      </c>
      <c r="D5" s="292" t="s">
        <v>269</v>
      </c>
      <c r="E5" s="293">
        <v>6215.41</v>
      </c>
      <c r="F5" s="294"/>
      <c r="G5" s="294"/>
    </row>
    <row r="6" spans="2:7" ht="16.5" thickTop="1" thickBot="1" x14ac:dyDescent="0.3">
      <c r="B6" s="270">
        <v>2</v>
      </c>
      <c r="C6" s="273" t="s">
        <v>393</v>
      </c>
      <c r="D6" s="295" t="s">
        <v>395</v>
      </c>
      <c r="E6" s="293">
        <v>2264.5100000000002</v>
      </c>
      <c r="F6" s="294"/>
      <c r="G6" s="294"/>
    </row>
    <row r="7" spans="2:7" ht="16.5" thickTop="1" thickBot="1" x14ac:dyDescent="0.3">
      <c r="B7" s="270">
        <v>3</v>
      </c>
      <c r="C7" s="273" t="s">
        <v>394</v>
      </c>
      <c r="D7" s="295" t="s">
        <v>395</v>
      </c>
      <c r="E7" s="293">
        <v>2264.5100000000002</v>
      </c>
      <c r="F7" s="294"/>
      <c r="G7" s="294"/>
    </row>
    <row r="8" spans="2:7" ht="16.5" thickTop="1" thickBot="1" x14ac:dyDescent="0.3">
      <c r="B8" s="270">
        <v>4</v>
      </c>
      <c r="C8" s="274" t="s">
        <v>396</v>
      </c>
      <c r="D8" s="296" t="s">
        <v>270</v>
      </c>
      <c r="E8" s="293">
        <v>2264.5100000000002</v>
      </c>
      <c r="F8" s="294"/>
      <c r="G8" s="294" t="s">
        <v>357</v>
      </c>
    </row>
    <row r="9" spans="2:7" ht="16.5" thickTop="1" thickBot="1" x14ac:dyDescent="0.3">
      <c r="B9" s="270">
        <v>5</v>
      </c>
      <c r="C9" s="273" t="s">
        <v>275</v>
      </c>
      <c r="D9" s="295" t="s">
        <v>271</v>
      </c>
      <c r="E9" s="293">
        <v>1810.68</v>
      </c>
      <c r="F9" s="294"/>
      <c r="G9" s="294"/>
    </row>
    <row r="10" spans="2:7" ht="16.5" thickTop="1" thickBot="1" x14ac:dyDescent="0.3">
      <c r="B10" s="270">
        <v>6</v>
      </c>
      <c r="C10" s="273" t="s">
        <v>276</v>
      </c>
      <c r="D10" s="292" t="s">
        <v>271</v>
      </c>
      <c r="E10" s="293">
        <v>1810.68</v>
      </c>
      <c r="F10" s="294"/>
      <c r="G10" s="294"/>
    </row>
    <row r="11" spans="2:7" ht="16.5" thickTop="1" thickBot="1" x14ac:dyDescent="0.3">
      <c r="B11" s="270">
        <v>7</v>
      </c>
      <c r="C11" s="274" t="s">
        <v>292</v>
      </c>
      <c r="D11" s="296" t="s">
        <v>271</v>
      </c>
      <c r="E11" s="293">
        <v>1810.68</v>
      </c>
      <c r="F11" s="294"/>
      <c r="G11" s="294" t="s">
        <v>357</v>
      </c>
    </row>
    <row r="12" spans="2:7" ht="16.5" thickTop="1" thickBot="1" x14ac:dyDescent="0.3">
      <c r="B12" s="270">
        <v>8</v>
      </c>
      <c r="C12" s="274" t="s">
        <v>291</v>
      </c>
      <c r="D12" s="297" t="s">
        <v>271</v>
      </c>
      <c r="E12" s="293">
        <v>1810.68</v>
      </c>
      <c r="F12" s="294"/>
      <c r="G12" s="294" t="s">
        <v>357</v>
      </c>
    </row>
    <row r="13" spans="2:7" ht="16.5" thickTop="1" thickBot="1" x14ac:dyDescent="0.3">
      <c r="B13" s="270">
        <v>9</v>
      </c>
      <c r="C13" s="273" t="s">
        <v>290</v>
      </c>
      <c r="D13" s="295" t="s">
        <v>271</v>
      </c>
      <c r="E13" s="293">
        <v>1508.9</v>
      </c>
      <c r="F13" s="294">
        <f>E13*20%</f>
        <v>301.78000000000003</v>
      </c>
      <c r="G13" s="294"/>
    </row>
    <row r="14" spans="2:7" ht="15.75" thickBot="1" x14ac:dyDescent="0.3">
      <c r="B14" s="270">
        <v>10</v>
      </c>
      <c r="C14" s="272" t="s">
        <v>289</v>
      </c>
      <c r="D14" s="278" t="s">
        <v>271</v>
      </c>
      <c r="E14" s="293">
        <v>1508.9</v>
      </c>
      <c r="F14" s="294">
        <f>E14*20%</f>
        <v>301.78000000000003</v>
      </c>
      <c r="G14" s="294"/>
    </row>
    <row r="15" spans="2:7" ht="16.5" thickTop="1" thickBot="1" x14ac:dyDescent="0.3">
      <c r="B15" s="270">
        <v>11</v>
      </c>
      <c r="C15" s="274" t="s">
        <v>288</v>
      </c>
      <c r="D15" s="276" t="s">
        <v>271</v>
      </c>
      <c r="E15" s="293">
        <v>1508.9</v>
      </c>
      <c r="F15" s="294">
        <f>E15*20%</f>
        <v>301.78000000000003</v>
      </c>
      <c r="G15" s="294" t="s">
        <v>357</v>
      </c>
    </row>
    <row r="16" spans="2:7" ht="16.5" thickTop="1" thickBot="1" x14ac:dyDescent="0.3">
      <c r="B16" s="270">
        <v>12</v>
      </c>
      <c r="C16" s="273" t="s">
        <v>287</v>
      </c>
      <c r="D16" s="279" t="s">
        <v>271</v>
      </c>
      <c r="E16" s="293">
        <v>1508.9</v>
      </c>
      <c r="F16" s="294">
        <f>E16*20%</f>
        <v>301.78000000000003</v>
      </c>
      <c r="G16" s="294"/>
    </row>
    <row r="17" spans="2:7" ht="16.5" thickTop="1" thickBot="1" x14ac:dyDescent="0.3">
      <c r="B17" s="270">
        <v>13</v>
      </c>
      <c r="C17" s="274" t="s">
        <v>286</v>
      </c>
      <c r="D17" s="276" t="s">
        <v>271</v>
      </c>
      <c r="E17" s="293">
        <v>1508.9</v>
      </c>
      <c r="F17" s="294">
        <f>E17*20%</f>
        <v>301.78000000000003</v>
      </c>
      <c r="G17" s="294" t="s">
        <v>357</v>
      </c>
    </row>
    <row r="18" spans="2:7" ht="16.5" thickTop="1" thickBot="1" x14ac:dyDescent="0.3">
      <c r="B18" s="270">
        <v>14</v>
      </c>
      <c r="C18" s="273" t="s">
        <v>277</v>
      </c>
      <c r="D18" s="278" t="s">
        <v>271</v>
      </c>
      <c r="E18" s="293">
        <v>1508.9</v>
      </c>
      <c r="F18" s="294"/>
      <c r="G18" s="294"/>
    </row>
    <row r="19" spans="2:7" ht="16.5" thickTop="1" thickBot="1" x14ac:dyDescent="0.3">
      <c r="B19" s="270">
        <v>15</v>
      </c>
      <c r="C19" s="273" t="s">
        <v>278</v>
      </c>
      <c r="D19" s="278" t="s">
        <v>271</v>
      </c>
      <c r="E19" s="293">
        <v>1508.9</v>
      </c>
      <c r="F19" s="294"/>
      <c r="G19" s="294"/>
    </row>
    <row r="20" spans="2:7" ht="16.5" thickTop="1" thickBot="1" x14ac:dyDescent="0.3">
      <c r="B20" s="270">
        <v>16</v>
      </c>
      <c r="C20" s="274" t="s">
        <v>282</v>
      </c>
      <c r="D20" s="276" t="s">
        <v>271</v>
      </c>
      <c r="E20" s="293">
        <v>1508.9</v>
      </c>
      <c r="F20" s="294"/>
      <c r="G20" s="294" t="s">
        <v>358</v>
      </c>
    </row>
    <row r="21" spans="2:7" ht="16.5" thickTop="1" thickBot="1" x14ac:dyDescent="0.3">
      <c r="B21" s="270">
        <v>17</v>
      </c>
      <c r="C21" s="273" t="s">
        <v>279</v>
      </c>
      <c r="D21" s="279" t="s">
        <v>271</v>
      </c>
      <c r="E21" s="293">
        <v>1508.9</v>
      </c>
      <c r="F21" s="294"/>
      <c r="G21" s="294"/>
    </row>
    <row r="22" spans="2:7" ht="16.5" thickTop="1" thickBot="1" x14ac:dyDescent="0.3">
      <c r="B22" s="270">
        <v>18</v>
      </c>
      <c r="C22" s="273" t="s">
        <v>280</v>
      </c>
      <c r="D22" s="278" t="s">
        <v>271</v>
      </c>
      <c r="E22" s="293">
        <v>1508.9</v>
      </c>
      <c r="F22" s="294"/>
      <c r="G22" s="294"/>
    </row>
    <row r="23" spans="2:7" ht="16.5" thickTop="1" thickBot="1" x14ac:dyDescent="0.3">
      <c r="B23" s="270">
        <v>19</v>
      </c>
      <c r="C23" s="273" t="s">
        <v>281</v>
      </c>
      <c r="D23" s="278" t="s">
        <v>271</v>
      </c>
      <c r="E23" s="293">
        <v>1508.9</v>
      </c>
      <c r="F23" s="294"/>
      <c r="G23" s="294"/>
    </row>
    <row r="24" spans="2:7" ht="16.5" thickTop="1" thickBot="1" x14ac:dyDescent="0.3">
      <c r="B24" s="270">
        <v>20</v>
      </c>
      <c r="C24" s="274" t="s">
        <v>283</v>
      </c>
      <c r="D24" s="277" t="s">
        <v>271</v>
      </c>
      <c r="E24" s="293">
        <v>1508.9</v>
      </c>
      <c r="F24" s="294"/>
      <c r="G24" s="294" t="s">
        <v>359</v>
      </c>
    </row>
    <row r="25" spans="2:7" ht="16.5" thickTop="1" thickBot="1" x14ac:dyDescent="0.3">
      <c r="B25" s="270">
        <v>21</v>
      </c>
      <c r="C25" s="274" t="s">
        <v>284</v>
      </c>
      <c r="D25" s="276" t="s">
        <v>271</v>
      </c>
      <c r="E25" s="293">
        <v>1508.9</v>
      </c>
      <c r="F25" s="294"/>
      <c r="G25" s="294" t="s">
        <v>359</v>
      </c>
    </row>
    <row r="26" spans="2:7" ht="16.5" thickTop="1" thickBot="1" x14ac:dyDescent="0.3">
      <c r="B26" s="271">
        <v>22</v>
      </c>
      <c r="C26" s="290" t="s">
        <v>285</v>
      </c>
      <c r="D26" s="291" t="s">
        <v>271</v>
      </c>
      <c r="E26" s="293">
        <v>1508.9</v>
      </c>
      <c r="F26" s="294"/>
      <c r="G26" s="294" t="s">
        <v>359</v>
      </c>
    </row>
  </sheetData>
  <mergeCells count="5">
    <mergeCell ref="G2:G4"/>
    <mergeCell ref="F2:F4"/>
    <mergeCell ref="C2:C4"/>
    <mergeCell ref="D2:D4"/>
    <mergeCell ref="E2:E4"/>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34</vt:i4>
      </vt:variant>
      <vt:variant>
        <vt:lpstr>Intervalos Nomeados</vt:lpstr>
      </vt:variant>
      <vt:variant>
        <vt:i4>25</vt:i4>
      </vt:variant>
    </vt:vector>
  </HeadingPairs>
  <TitlesOfParts>
    <vt:vector size="59" baseType="lpstr">
      <vt:lpstr>Tutorial de Preenchimento</vt:lpstr>
      <vt:lpstr>Encargos_Rescisão_Prof Ausente</vt:lpstr>
      <vt:lpstr>Custos Indiretos Tributos Lucro</vt:lpstr>
      <vt:lpstr>1</vt:lpstr>
      <vt:lpstr>2</vt:lpstr>
      <vt:lpstr>3</vt:lpstr>
      <vt:lpstr>4</vt:lpstr>
      <vt:lpstr>5</vt:lpstr>
      <vt:lpstr>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Uniformes</vt:lpstr>
      <vt:lpstr>Equipamentos e Utensílios</vt:lpstr>
      <vt:lpstr>Equipamentos Operacionais</vt:lpstr>
      <vt:lpstr>Motocicleta</vt:lpstr>
      <vt:lpstr>Veículo</vt:lpstr>
      <vt:lpstr>Resumo </vt:lpstr>
      <vt:lpstr>Proposta Proforma</vt:lpstr>
      <vt:lpstr>TABELA PARA ETP</vt:lpstr>
      <vt:lpstr>Planilha16</vt:lpstr>
      <vt:lpstr>'07'!Area_de_impressao</vt:lpstr>
      <vt:lpstr>'08'!Area_de_impressao</vt:lpstr>
      <vt:lpstr>'09'!Area_de_impressao</vt:lpstr>
      <vt:lpstr>'1'!Area_de_impressao</vt:lpstr>
      <vt:lpstr>'10'!Area_de_impressao</vt:lpstr>
      <vt:lpstr>'11'!Area_de_impressao</vt:lpstr>
      <vt:lpstr>'12'!Area_de_impressao</vt:lpstr>
      <vt:lpstr>'13'!Area_de_impressao</vt:lpstr>
      <vt:lpstr>'14'!Area_de_impressao</vt:lpstr>
      <vt:lpstr>'15'!Area_de_impressao</vt:lpstr>
      <vt:lpstr>'16'!Area_de_impressao</vt:lpstr>
      <vt:lpstr>'17'!Area_de_impressao</vt:lpstr>
      <vt:lpstr>'18'!Area_de_impressao</vt:lpstr>
      <vt:lpstr>'19'!Area_de_impressao</vt:lpstr>
      <vt:lpstr>'2'!Area_de_impressao</vt:lpstr>
      <vt:lpstr>'20'!Area_de_impressao</vt:lpstr>
      <vt:lpstr>'21'!Area_de_impressao</vt:lpstr>
      <vt:lpstr>'22'!Area_de_impressao</vt:lpstr>
      <vt:lpstr>'3'!Area_de_impressao</vt:lpstr>
      <vt:lpstr>'4'!Area_de_impressao</vt:lpstr>
      <vt:lpstr>'5'!Area_de_impressao</vt:lpstr>
      <vt:lpstr>'6'!Area_de_impressao</vt:lpstr>
      <vt:lpstr>'Encargos_Rescisão_Prof Ausente'!Area_de_impressao</vt:lpstr>
      <vt:lpstr>'Proposta Proforma'!Area_de_impressao</vt:lpstr>
      <vt:lpstr>'Resumo '!Area_de_impressao</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Moreira</dc:creator>
  <cp:lastModifiedBy>Renata da Silva Maciel</cp:lastModifiedBy>
  <cp:lastPrinted>2021-07-15T18:08:22Z</cp:lastPrinted>
  <dcterms:created xsi:type="dcterms:W3CDTF">2017-01-17T16:26:08Z</dcterms:created>
  <dcterms:modified xsi:type="dcterms:W3CDTF">2021-10-15T14:30:48Z</dcterms:modified>
</cp:coreProperties>
</file>