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I:\DIRAC\DGI\SEGEC\LICITAÇÕES 2025\SERVIÇO\PGE 90012-2025 - Serviço Energia Elétrica Mercado Livre\Publicar\"/>
    </mc:Choice>
  </mc:AlternateContent>
  <xr:revisionPtr revIDLastSave="0" documentId="8_{F9D43741-EB96-44E7-BFAD-CAA995C51D3F}" xr6:coauthVersionLast="47" xr6:coauthVersionMax="47" xr10:uidLastSave="{00000000-0000-0000-0000-000000000000}"/>
  <bookViews>
    <workbookView xWindow="23880" yWindow="-870" windowWidth="24240" windowHeight="13140" xr2:uid="{8DF9FAB9-E1DE-374F-8BCA-82D492DFF509}"/>
  </bookViews>
  <sheets>
    <sheet name="PLANILHA DE CUSTOS E PREÇOS" sheetId="1" r:id="rId1"/>
    <sheet name="PROPOSTA PROFOR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C12" i="2"/>
  <c r="D15" i="2"/>
  <c r="D14" i="2"/>
  <c r="D13" i="2"/>
  <c r="D12" i="2"/>
  <c r="B4" i="2"/>
  <c r="Q43" i="1" l="1"/>
  <c r="H45" i="1"/>
  <c r="H47" i="1" s="1"/>
  <c r="H35" i="1"/>
  <c r="H37" i="1" s="1"/>
  <c r="Q34" i="1"/>
  <c r="Q33" i="1"/>
  <c r="H26" i="1"/>
  <c r="H27" i="1" s="1"/>
  <c r="Q16" i="1"/>
  <c r="Q15" i="1"/>
  <c r="Q14" i="1"/>
  <c r="Q10" i="1"/>
  <c r="Q9" i="1"/>
  <c r="P14" i="1" l="1"/>
  <c r="Q8" i="1"/>
  <c r="Q32" i="1"/>
  <c r="I35" i="1"/>
  <c r="Q25" i="1"/>
  <c r="Q13" i="1"/>
  <c r="Q11" i="1"/>
  <c r="Q12" i="1"/>
  <c r="Q24" i="1"/>
  <c r="Q44" i="1"/>
  <c r="H17" i="1"/>
  <c r="H18" i="1" s="1"/>
  <c r="H50" i="1" s="1"/>
  <c r="Q17" i="1" l="1"/>
  <c r="P17" i="1" s="1"/>
  <c r="Y8" i="1" s="1"/>
  <c r="P11" i="1"/>
  <c r="Q35" i="1"/>
  <c r="P32" i="1"/>
  <c r="I26" i="1"/>
  <c r="Q23" i="1"/>
  <c r="Q42" i="1"/>
  <c r="I45" i="1"/>
  <c r="I47" i="1" s="1"/>
  <c r="I18" i="1"/>
  <c r="Q18" i="1" s="1"/>
  <c r="I37" i="1"/>
  <c r="Q37" i="1" s="1"/>
  <c r="P8" i="1"/>
  <c r="Z8" i="1" l="1"/>
  <c r="Z15" i="1"/>
  <c r="Z16" i="1"/>
  <c r="Z11" i="1"/>
  <c r="Z9" i="1"/>
  <c r="Z10" i="1"/>
  <c r="Z12" i="1"/>
  <c r="Z13" i="1"/>
  <c r="Z14" i="1"/>
  <c r="Q19" i="1"/>
  <c r="F12" i="2" s="1"/>
  <c r="Q26" i="1"/>
  <c r="P23" i="1"/>
  <c r="I27" i="1"/>
  <c r="Q27" i="1" s="1"/>
  <c r="Q45" i="1"/>
  <c r="P42" i="1"/>
  <c r="P35" i="1"/>
  <c r="Y32" i="1" s="1"/>
  <c r="P26" i="1" l="1"/>
  <c r="Y23" i="1" s="1"/>
  <c r="AA8" i="1"/>
  <c r="AA9" i="1"/>
  <c r="Z32" i="1"/>
  <c r="Z33" i="1"/>
  <c r="Z34" i="1"/>
  <c r="AA10" i="1"/>
  <c r="P36" i="1"/>
  <c r="Q36" i="1" s="1"/>
  <c r="Q38" i="1" s="1"/>
  <c r="F14" i="2" s="1"/>
  <c r="E14" i="2" s="1"/>
  <c r="I50" i="1"/>
  <c r="I53" i="1" s="1"/>
  <c r="Q28" i="1"/>
  <c r="F13" i="2" s="1"/>
  <c r="Q50" i="1"/>
  <c r="P45" i="1"/>
  <c r="Q47" i="1"/>
  <c r="Q52" i="1" s="1"/>
  <c r="Z25" i="1" l="1"/>
  <c r="Z23" i="1"/>
  <c r="Z24" i="1"/>
  <c r="P46" i="1"/>
  <c r="Q46" i="1" s="1"/>
  <c r="Q51" i="1" s="1"/>
  <c r="Q53" i="1" s="1"/>
  <c r="Y42" i="1"/>
  <c r="E13" i="2"/>
  <c r="Q48" i="1" l="1"/>
  <c r="F15" i="2" s="1"/>
  <c r="E15" i="2" s="1"/>
  <c r="Z43" i="1"/>
  <c r="Z42" i="1"/>
  <c r="Z44" i="1"/>
  <c r="E12" i="2"/>
  <c r="E16" i="2" l="1"/>
  <c r="F16" i="2"/>
</calcChain>
</file>

<file path=xl/sharedStrings.xml><?xml version="1.0" encoding="utf-8"?>
<sst xmlns="http://schemas.openxmlformats.org/spreadsheetml/2006/main" count="218" uniqueCount="79">
  <si>
    <t>ANEXO VIII - MODELO DE ORÇAMENTO.xml</t>
  </si>
  <si>
    <t xml:space="preserve">PLANILHA DE CUSTOS E FORMAÇÃO DE PREÇOS </t>
  </si>
  <si>
    <t>Objeto: Fornecimento de Energia Elétrica proveniente de fonte renovável, na modalidade Varejista, por meio do Ambiente de Contratação Livre (ACL), para o suprimento de 12 (doze) unidades consumidoras (UC) da Fiocruz.</t>
  </si>
  <si>
    <t>Nº do Processo Administrativo: 25389.000074/2025-26</t>
  </si>
  <si>
    <t>LOTE 1</t>
  </si>
  <si>
    <t>MATRIZ</t>
  </si>
  <si>
    <t>Quantidades em MWh</t>
  </si>
  <si>
    <t>Quantidades em MWh + Flex. Superior</t>
  </si>
  <si>
    <t xml:space="preserve">Quantidades em Mwmédios </t>
  </si>
  <si>
    <t>% Representatividade no Total de Energia Contratada</t>
  </si>
  <si>
    <t>Flex. Miníma</t>
  </si>
  <si>
    <t>Flex. Maxíma</t>
  </si>
  <si>
    <t xml:space="preserve">Submercado </t>
  </si>
  <si>
    <t>Preço Unitário
 R$/MWh</t>
  </si>
  <si>
    <t>Preço Médio 
 R$/MWh</t>
  </si>
  <si>
    <t>Total R$</t>
  </si>
  <si>
    <r>
      <t xml:space="preserve">PERCENTUAIS </t>
    </r>
    <r>
      <rPr>
        <b/>
        <u/>
        <sz val="9"/>
        <color theme="0"/>
        <rFont val="Calibri"/>
        <family val="2"/>
      </rPr>
      <t>ESTIMADOS PELA ADMINISTRAÇÃO, CONFORME TR</t>
    </r>
  </si>
  <si>
    <t>PERCENTUAIS APRSENTADOS NA PROPOSTA</t>
  </si>
  <si>
    <t xml:space="preserve">Produto </t>
  </si>
  <si>
    <t>Início do Suprimento</t>
  </si>
  <si>
    <t>Fim do Suprimento</t>
  </si>
  <si>
    <t>ANO</t>
  </si>
  <si>
    <t>VARIAÇÃO</t>
  </si>
  <si>
    <t>PREÇO R$/MWh</t>
  </si>
  <si>
    <t>MÉDIA</t>
  </si>
  <si>
    <t>Item 1 - 33.781.055/0001-35 - SE/CO</t>
  </si>
  <si>
    <t>1.1</t>
  </si>
  <si>
    <t>Ano I - Energia Incentivada 50%</t>
  </si>
  <si>
    <t>MWh</t>
  </si>
  <si>
    <t>SE/CO</t>
  </si>
  <si>
    <t>e</t>
  </si>
  <si>
    <t>1.2</t>
  </si>
  <si>
    <t>Ano II- Energia Incentivada 50%</t>
  </si>
  <si>
    <t>1.3</t>
  </si>
  <si>
    <t>Ano III- Energia Incentivada 50%</t>
  </si>
  <si>
    <t>Item 2 - 33.781.055/0001-35 - NORTE</t>
  </si>
  <si>
    <t>N</t>
  </si>
  <si>
    <t>Item 3 - 33.781.055/0001-35 - SE/CO</t>
  </si>
  <si>
    <t>Ano II - Energia Convencional</t>
  </si>
  <si>
    <t>Ano III -  Energia Convencional</t>
  </si>
  <si>
    <t>Ano IV- E Energia Convencional</t>
  </si>
  <si>
    <t xml:space="preserve">ENERGIA TOTAL </t>
  </si>
  <si>
    <t>ENCARGO CCEE (REEMBOLSO)</t>
  </si>
  <si>
    <t xml:space="preserve">TOTAL </t>
  </si>
  <si>
    <t>LOTE 2</t>
  </si>
  <si>
    <t>BAHIA</t>
  </si>
  <si>
    <t>Item 1 - 33.781.055/0006-40 - NE</t>
  </si>
  <si>
    <t>NE</t>
  </si>
  <si>
    <t>LOTE 3</t>
  </si>
  <si>
    <t>MINAS GERAIS</t>
  </si>
  <si>
    <t>Item 1 - 33.781.055/0008-01 - SE/CO</t>
  </si>
  <si>
    <t>ICMS SOBRE A ENERGIA (18%)</t>
  </si>
  <si>
    <t>LOTE 4</t>
  </si>
  <si>
    <t>CEARA</t>
  </si>
  <si>
    <t>Item 1 - 33.781.055/0067-61 - NE</t>
  </si>
  <si>
    <t>ICMS SOBRE A ENERGIA (20%)</t>
  </si>
  <si>
    <t>TOTAL ENERGIA</t>
  </si>
  <si>
    <t>ICMS SOBRE A ENERGIA</t>
  </si>
  <si>
    <t>TOTAL ENCARGO CCEE (REEMBOLSO)</t>
  </si>
  <si>
    <t>TOTAL ENERGIA + ENCARGO CCEE (REEMBOLSO)</t>
  </si>
  <si>
    <t>*Obs.: Os encargos estão sendo estimados em R$ 40,00/MWh para fins de previsão orçamentária, no entanto, serão pagos por meio de nota de reembolso, sendo que o pagamento será o valor apurado na CCEE os quais serão integralmente repassados ao comercializador, sejam eles inferiores ou superiores ao valor estimado.
No caso de encargos superiores ao valor estimado durante a execução do contrato, será elaborado termo aditivo por parte da Fiocruz a fim de atualizar os valores orçado para o período remanescente.</t>
  </si>
  <si>
    <t>PROPOSTA PRO-FORMA</t>
  </si>
  <si>
    <t xml:space="preserve">RAZÃO SOCIAL: </t>
  </si>
  <si>
    <t xml:space="preserve">TELEFONE: </t>
  </si>
  <si>
    <t xml:space="preserve">CNPJ: </t>
  </si>
  <si>
    <t xml:space="preserve">E-MAIL: </t>
  </si>
  <si>
    <t xml:space="preserve">INSC ESTADUAL: </t>
  </si>
  <si>
    <t xml:space="preserve">INSC. MUNICIPAL: </t>
  </si>
  <si>
    <t xml:space="preserve">ENDEREÇO: </t>
  </si>
  <si>
    <t xml:space="preserve">BANCO: </t>
  </si>
  <si>
    <t xml:space="preserve">Item </t>
  </si>
  <si>
    <t>Descrição</t>
  </si>
  <si>
    <t>Valor Mensal (R$)</t>
  </si>
  <si>
    <t>Valor para 03 Anos (2026, 2027 e 2028)</t>
  </si>
  <si>
    <t>Total Geral</t>
  </si>
  <si>
    <t>PRAZO DE EXECUÇÃO: O prazo de vigência da contratação é de até 36 meses, contados da data da assinatura do contrato, improrrogável, na forma do artigo artigo 105 da Lei n° 14.133, de 2021.</t>
  </si>
  <si>
    <t>VALIDADE DA PROPOSTA: 90 (noventa) dias</t>
  </si>
  <si>
    <t>GARANTIA: CONFORME EDITAL</t>
  </si>
  <si>
    <t xml:space="preserve">DATA: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</si>
</sst>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0"/>
    <numFmt numFmtId="165" formatCode="&quot;R$&quot;\ #,##0.00"/>
    <numFmt numFmtId="166" formatCode="#,##0.0000000"/>
  </numFmts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6"/>
      <color theme="0"/>
      <name val="Calibri"/>
      <family val="2"/>
    </font>
    <font>
      <b/>
      <sz val="11"/>
      <name val="Calibri"/>
      <family val="2"/>
    </font>
    <font>
      <b/>
      <sz val="11"/>
      <color theme="1" tint="4.9989318521683403E-2"/>
      <name val="Calibri"/>
      <family val="2"/>
    </font>
    <font>
      <b/>
      <sz val="11"/>
      <color theme="0"/>
      <name val="Calibri"/>
      <family val="2"/>
    </font>
    <font>
      <b/>
      <sz val="9"/>
      <color theme="0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rgb="FFC00000"/>
      <name val="Calibri"/>
      <family val="2"/>
    </font>
    <font>
      <sz val="9"/>
      <color theme="1"/>
      <name val="Calibri"/>
      <family val="2"/>
    </font>
    <font>
      <b/>
      <sz val="11"/>
      <color theme="1"/>
      <name val="Calibri"/>
      <family val="2"/>
    </font>
    <font>
      <sz val="9"/>
      <color rgb="FFFF000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u/>
      <sz val="9"/>
      <color theme="0"/>
      <name val="Calibri"/>
      <family val="2"/>
    </font>
    <font>
      <b/>
      <sz val="9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1" tint="0.14999847407452621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rgb="FF00000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rgb="FF00000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00000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4" fontId="1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8" fillId="3" borderId="3" xfId="0" applyFont="1" applyFill="1" applyBorder="1" applyAlignment="1" applyProtection="1">
      <alignment vertical="center"/>
      <protection hidden="1"/>
    </xf>
    <xf numFmtId="0" fontId="8" fillId="3" borderId="4" xfId="0" applyFont="1" applyFill="1" applyBorder="1" applyAlignment="1" applyProtection="1">
      <alignment vertical="center"/>
      <protection hidden="1"/>
    </xf>
    <xf numFmtId="0" fontId="8" fillId="3" borderId="4" xfId="0" applyFont="1" applyFill="1" applyBorder="1" applyAlignment="1" applyProtection="1">
      <alignment horizontal="center" vertical="center" wrapText="1"/>
      <protection hidden="1"/>
    </xf>
    <xf numFmtId="0" fontId="8" fillId="3" borderId="5" xfId="0" applyFont="1" applyFill="1" applyBorder="1" applyAlignment="1" applyProtection="1">
      <alignment horizontal="center" vertical="center" wrapText="1"/>
      <protection hidden="1"/>
    </xf>
    <xf numFmtId="0" fontId="10" fillId="6" borderId="7" xfId="0" applyFont="1" applyFill="1" applyBorder="1" applyAlignment="1" applyProtection="1">
      <alignment horizontal="right" vertical="center"/>
      <protection hidden="1"/>
    </xf>
    <xf numFmtId="0" fontId="11" fillId="6" borderId="8" xfId="0" applyFont="1" applyFill="1" applyBorder="1" applyAlignment="1" applyProtection="1">
      <alignment vertical="center"/>
      <protection hidden="1"/>
    </xf>
    <xf numFmtId="14" fontId="10" fillId="6" borderId="8" xfId="0" applyNumberFormat="1" applyFont="1" applyFill="1" applyBorder="1" applyAlignment="1" applyProtection="1">
      <alignment horizontal="center" vertical="center"/>
      <protection hidden="1"/>
    </xf>
    <xf numFmtId="14" fontId="10" fillId="6" borderId="9" xfId="0" applyNumberFormat="1" applyFont="1" applyFill="1" applyBorder="1" applyAlignment="1" applyProtection="1">
      <alignment horizontal="center" vertical="center"/>
      <protection hidden="1"/>
    </xf>
    <xf numFmtId="164" fontId="12" fillId="6" borderId="10" xfId="0" applyNumberFormat="1" applyFont="1" applyFill="1" applyBorder="1" applyAlignment="1" applyProtection="1">
      <alignment horizontal="center" vertical="center"/>
      <protection hidden="1"/>
    </xf>
    <xf numFmtId="164" fontId="12" fillId="6" borderId="2" xfId="0" applyNumberFormat="1" applyFont="1" applyFill="1" applyBorder="1" applyAlignment="1" applyProtection="1">
      <alignment horizontal="center" vertical="center"/>
      <protection hidden="1"/>
    </xf>
    <xf numFmtId="0" fontId="12" fillId="6" borderId="0" xfId="0" applyFont="1" applyFill="1" applyAlignment="1" applyProtection="1">
      <alignment horizontal="center" vertical="center"/>
      <protection hidden="1"/>
    </xf>
    <xf numFmtId="10" fontId="12" fillId="6" borderId="2" xfId="2" applyNumberFormat="1" applyFont="1" applyFill="1" applyBorder="1" applyAlignment="1" applyProtection="1">
      <alignment horizontal="center" vertical="center"/>
      <protection hidden="1"/>
    </xf>
    <xf numFmtId="9" fontId="10" fillId="6" borderId="10" xfId="2" quotePrefix="1" applyFont="1" applyFill="1" applyBorder="1" applyAlignment="1" applyProtection="1">
      <alignment horizontal="center" vertical="center"/>
      <protection hidden="1"/>
    </xf>
    <xf numFmtId="0" fontId="10" fillId="6" borderId="11" xfId="0" applyFont="1" applyFill="1" applyBorder="1" applyAlignment="1" applyProtection="1">
      <alignment horizontal="right" vertical="center"/>
      <protection hidden="1"/>
    </xf>
    <xf numFmtId="0" fontId="11" fillId="6" borderId="0" xfId="0" applyFont="1" applyFill="1" applyAlignment="1" applyProtection="1">
      <alignment vertical="center"/>
      <protection hidden="1"/>
    </xf>
    <xf numFmtId="14" fontId="10" fillId="6" borderId="0" xfId="0" applyNumberFormat="1" applyFont="1" applyFill="1" applyAlignment="1" applyProtection="1">
      <alignment horizontal="center" vertical="center"/>
      <protection hidden="1"/>
    </xf>
    <xf numFmtId="14" fontId="10" fillId="6" borderId="12" xfId="0" applyNumberFormat="1" applyFont="1" applyFill="1" applyBorder="1" applyAlignment="1" applyProtection="1">
      <alignment horizontal="center" vertical="center"/>
      <protection hidden="1"/>
    </xf>
    <xf numFmtId="10" fontId="12" fillId="6" borderId="10" xfId="2" applyNumberFormat="1" applyFont="1" applyFill="1" applyBorder="1" applyAlignment="1" applyProtection="1">
      <alignment horizontal="center" vertical="center"/>
      <protection hidden="1"/>
    </xf>
    <xf numFmtId="9" fontId="10" fillId="6" borderId="10" xfId="2" applyFont="1" applyFill="1" applyBorder="1" applyAlignment="1" applyProtection="1">
      <alignment horizontal="center" vertical="center"/>
      <protection hidden="1"/>
    </xf>
    <xf numFmtId="0" fontId="10" fillId="6" borderId="3" xfId="0" applyFont="1" applyFill="1" applyBorder="1" applyAlignment="1" applyProtection="1">
      <alignment horizontal="right" vertical="center"/>
      <protection hidden="1"/>
    </xf>
    <xf numFmtId="0" fontId="11" fillId="6" borderId="13" xfId="0" applyFont="1" applyFill="1" applyBorder="1" applyAlignment="1" applyProtection="1">
      <alignment vertical="center"/>
      <protection hidden="1"/>
    </xf>
    <xf numFmtId="14" fontId="10" fillId="6" borderId="13" xfId="0" applyNumberFormat="1" applyFont="1" applyFill="1" applyBorder="1" applyAlignment="1" applyProtection="1">
      <alignment horizontal="center" vertical="center"/>
      <protection hidden="1"/>
    </xf>
    <xf numFmtId="14" fontId="10" fillId="6" borderId="14" xfId="0" applyNumberFormat="1" applyFont="1" applyFill="1" applyBorder="1" applyAlignment="1" applyProtection="1">
      <alignment horizontal="center" vertical="center"/>
      <protection hidden="1"/>
    </xf>
    <xf numFmtId="164" fontId="12" fillId="6" borderId="6" xfId="0" applyNumberFormat="1" applyFont="1" applyFill="1" applyBorder="1" applyAlignment="1" applyProtection="1">
      <alignment horizontal="center" vertical="center"/>
      <protection hidden="1"/>
    </xf>
    <xf numFmtId="9" fontId="10" fillId="6" borderId="6" xfId="2" applyFont="1" applyFill="1" applyBorder="1" applyAlignment="1" applyProtection="1">
      <alignment horizontal="center" vertical="center"/>
      <protection hidden="1"/>
    </xf>
    <xf numFmtId="0" fontId="12" fillId="6" borderId="2" xfId="0" applyFont="1" applyFill="1" applyBorder="1" applyAlignment="1" applyProtection="1">
      <alignment horizontal="center" vertical="center"/>
      <protection hidden="1"/>
    </xf>
    <xf numFmtId="0" fontId="12" fillId="6" borderId="10" xfId="0" applyFont="1" applyFill="1" applyBorder="1" applyAlignment="1" applyProtection="1">
      <alignment horizontal="center" vertical="center"/>
      <protection hidden="1"/>
    </xf>
    <xf numFmtId="0" fontId="12" fillId="6" borderId="6" xfId="0" applyFont="1" applyFill="1" applyBorder="1" applyAlignment="1" applyProtection="1">
      <alignment horizontal="center" vertical="center"/>
      <protection hidden="1"/>
    </xf>
    <xf numFmtId="10" fontId="12" fillId="6" borderId="6" xfId="2" applyNumberFormat="1" applyFont="1" applyFill="1" applyBorder="1" applyAlignment="1" applyProtection="1">
      <alignment horizontal="center" vertical="center"/>
      <protection hidden="1"/>
    </xf>
    <xf numFmtId="164" fontId="8" fillId="3" borderId="1" xfId="0" applyNumberFormat="1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hidden="1"/>
    </xf>
    <xf numFmtId="10" fontId="8" fillId="3" borderId="15" xfId="2" applyNumberFormat="1" applyFont="1" applyFill="1" applyBorder="1" applyAlignment="1" applyProtection="1">
      <alignment vertical="center"/>
      <protection hidden="1"/>
    </xf>
    <xf numFmtId="10" fontId="8" fillId="3" borderId="4" xfId="2" applyNumberFormat="1" applyFont="1" applyFill="1" applyBorder="1" applyAlignment="1" applyProtection="1">
      <alignment vertical="center"/>
      <protection hidden="1"/>
    </xf>
    <xf numFmtId="44" fontId="8" fillId="3" borderId="1" xfId="1" applyFont="1" applyFill="1" applyBorder="1" applyAlignment="1" applyProtection="1">
      <alignment vertical="center"/>
      <protection hidden="1"/>
    </xf>
    <xf numFmtId="165" fontId="8" fillId="3" borderId="15" xfId="2" applyNumberFormat="1" applyFont="1" applyFill="1" applyBorder="1" applyAlignment="1" applyProtection="1">
      <alignment vertical="center"/>
      <protection hidden="1"/>
    </xf>
    <xf numFmtId="165" fontId="8" fillId="3" borderId="4" xfId="2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9" fillId="6" borderId="0" xfId="0" applyFont="1" applyFill="1" applyAlignment="1" applyProtection="1">
      <alignment horizontal="center" vertical="center" wrapText="1"/>
      <protection hidden="1"/>
    </xf>
    <xf numFmtId="0" fontId="10" fillId="6" borderId="0" xfId="0" applyFont="1" applyFill="1" applyAlignment="1" applyProtection="1">
      <alignment horizontal="right" vertical="center"/>
      <protection hidden="1"/>
    </xf>
    <xf numFmtId="0" fontId="10" fillId="6" borderId="0" xfId="0" applyFont="1" applyFill="1" applyAlignment="1" applyProtection="1">
      <alignment vertical="center"/>
      <protection hidden="1"/>
    </xf>
    <xf numFmtId="164" fontId="12" fillId="6" borderId="0" xfId="0" applyNumberFormat="1" applyFont="1" applyFill="1" applyAlignment="1" applyProtection="1">
      <alignment horizontal="center" vertical="center"/>
      <protection hidden="1"/>
    </xf>
    <xf numFmtId="10" fontId="12" fillId="6" borderId="0" xfId="2" applyNumberFormat="1" applyFont="1" applyFill="1" applyBorder="1" applyAlignment="1" applyProtection="1">
      <alignment horizontal="center" vertical="center"/>
      <protection hidden="1"/>
    </xf>
    <xf numFmtId="165" fontId="10" fillId="6" borderId="0" xfId="0" applyNumberFormat="1" applyFont="1" applyFill="1" applyAlignment="1" applyProtection="1">
      <alignment horizontal="center" vertical="center"/>
      <protection hidden="1"/>
    </xf>
    <xf numFmtId="44" fontId="8" fillId="6" borderId="0" xfId="1" applyFont="1" applyFill="1" applyBorder="1" applyAlignment="1" applyProtection="1">
      <alignment vertical="center"/>
      <protection hidden="1"/>
    </xf>
    <xf numFmtId="0" fontId="12" fillId="6" borderId="8" xfId="0" applyFont="1" applyFill="1" applyBorder="1" applyAlignment="1" applyProtection="1">
      <alignment horizontal="center" vertical="center"/>
      <protection hidden="1"/>
    </xf>
    <xf numFmtId="9" fontId="10" fillId="6" borderId="2" xfId="2" quotePrefix="1" applyFont="1" applyFill="1" applyBorder="1" applyAlignment="1" applyProtection="1">
      <alignment horizontal="center" vertical="center"/>
      <protection hidden="1"/>
    </xf>
    <xf numFmtId="9" fontId="10" fillId="6" borderId="6" xfId="2" quotePrefix="1" applyFont="1" applyFill="1" applyBorder="1" applyAlignment="1" applyProtection="1">
      <alignment horizontal="center" vertical="center"/>
      <protection hidden="1"/>
    </xf>
    <xf numFmtId="44" fontId="8" fillId="3" borderId="1" xfId="1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44" fontId="8" fillId="9" borderId="2" xfId="1" applyFont="1" applyFill="1" applyBorder="1" applyAlignment="1" applyProtection="1">
      <alignment horizontal="center" vertical="center"/>
      <protection hidden="1"/>
    </xf>
    <xf numFmtId="44" fontId="8" fillId="9" borderId="10" xfId="1" applyFont="1" applyFill="1" applyBorder="1" applyAlignment="1" applyProtection="1">
      <alignment horizontal="center" vertical="center"/>
      <protection hidden="1"/>
    </xf>
    <xf numFmtId="44" fontId="8" fillId="9" borderId="6" xfId="1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center" vertical="center"/>
    </xf>
    <xf numFmtId="0" fontId="4" fillId="7" borderId="28" xfId="3" applyFont="1" applyFill="1" applyBorder="1" applyAlignment="1">
      <alignment horizontal="center" vertical="center" wrapText="1"/>
    </xf>
    <xf numFmtId="0" fontId="4" fillId="7" borderId="29" xfId="3" applyFont="1" applyFill="1" applyBorder="1" applyAlignment="1">
      <alignment horizontal="center" vertical="center" wrapText="1"/>
    </xf>
    <xf numFmtId="0" fontId="4" fillId="7" borderId="30" xfId="3" applyFont="1" applyFill="1" applyBorder="1" applyAlignment="1">
      <alignment horizontal="center" vertical="center" wrapText="1"/>
    </xf>
    <xf numFmtId="44" fontId="13" fillId="8" borderId="31" xfId="1" applyFont="1" applyFill="1" applyBorder="1" applyAlignment="1">
      <alignment horizontal="center" vertical="center"/>
    </xf>
    <xf numFmtId="165" fontId="4" fillId="7" borderId="33" xfId="3" applyNumberFormat="1" applyFont="1" applyFill="1" applyBorder="1" applyAlignment="1">
      <alignment vertical="center" wrapText="1"/>
    </xf>
    <xf numFmtId="44" fontId="4" fillId="7" borderId="34" xfId="1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44" fontId="13" fillId="8" borderId="32" xfId="1" applyFont="1" applyFill="1" applyBorder="1" applyAlignment="1">
      <alignment horizontal="center" vertical="center"/>
    </xf>
    <xf numFmtId="0" fontId="19" fillId="8" borderId="31" xfId="0" applyFont="1" applyFill="1" applyBorder="1" applyAlignment="1">
      <alignment horizontal="center" vertical="center" wrapText="1"/>
    </xf>
    <xf numFmtId="0" fontId="19" fillId="8" borderId="39" xfId="0" applyFont="1" applyFill="1" applyBorder="1" applyAlignment="1">
      <alignment horizontal="center" vertical="center" wrapText="1"/>
    </xf>
    <xf numFmtId="0" fontId="12" fillId="0" borderId="0" xfId="0" applyFont="1"/>
    <xf numFmtId="0" fontId="8" fillId="3" borderId="2" xfId="0" applyFont="1" applyFill="1" applyBorder="1" applyAlignment="1" applyProtection="1">
      <alignment horizontal="center" vertical="center" wrapText="1"/>
      <protection hidden="1"/>
    </xf>
    <xf numFmtId="10" fontId="21" fillId="0" borderId="2" xfId="2" applyNumberFormat="1" applyFont="1" applyBorder="1" applyAlignment="1">
      <alignment horizontal="center" vertical="center"/>
    </xf>
    <xf numFmtId="10" fontId="21" fillId="0" borderId="9" xfId="2" applyNumberFormat="1" applyFont="1" applyBorder="1" applyAlignment="1">
      <alignment horizontal="center" vertical="center"/>
    </xf>
    <xf numFmtId="10" fontId="21" fillId="0" borderId="10" xfId="2" applyNumberFormat="1" applyFont="1" applyBorder="1" applyAlignment="1">
      <alignment horizontal="center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0" borderId="6" xfId="2" applyNumberFormat="1" applyFont="1" applyBorder="1" applyAlignment="1">
      <alignment horizontal="center" vertical="center"/>
    </xf>
    <xf numFmtId="10" fontId="21" fillId="0" borderId="14" xfId="2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3" borderId="2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44" fontId="2" fillId="0" borderId="0" xfId="1" applyFont="1"/>
    <xf numFmtId="44" fontId="2" fillId="0" borderId="0" xfId="1" applyFont="1" applyAlignment="1">
      <alignment horizontal="center" vertical="center"/>
    </xf>
    <xf numFmtId="44" fontId="12" fillId="6" borderId="1" xfId="1" applyFont="1" applyFill="1" applyBorder="1" applyAlignment="1" applyProtection="1">
      <alignment horizontal="center" vertical="center"/>
      <protection hidden="1"/>
    </xf>
    <xf numFmtId="44" fontId="12" fillId="6" borderId="0" xfId="1" applyFont="1" applyFill="1" applyAlignment="1" applyProtection="1">
      <alignment horizontal="center" vertical="center"/>
      <protection hidden="1"/>
    </xf>
    <xf numFmtId="44" fontId="8" fillId="3" borderId="5" xfId="1" applyFont="1" applyFill="1" applyBorder="1" applyAlignment="1" applyProtection="1">
      <alignment horizontal="center" vertical="center"/>
      <protection hidden="1"/>
    </xf>
    <xf numFmtId="44" fontId="8" fillId="3" borderId="5" xfId="1" applyFont="1" applyFill="1" applyBorder="1" applyAlignment="1" applyProtection="1">
      <alignment vertical="center"/>
      <protection hidden="1"/>
    </xf>
    <xf numFmtId="10" fontId="21" fillId="8" borderId="9" xfId="2" applyNumberFormat="1" applyFont="1" applyFill="1" applyBorder="1" applyAlignment="1">
      <alignment horizontal="center" vertical="center"/>
    </xf>
    <xf numFmtId="10" fontId="21" fillId="8" borderId="12" xfId="2" applyNumberFormat="1" applyFont="1" applyFill="1" applyBorder="1" applyAlignment="1">
      <alignment horizontal="center" vertical="center"/>
    </xf>
    <xf numFmtId="10" fontId="21" fillId="8" borderId="14" xfId="2" applyNumberFormat="1" applyFont="1" applyFill="1" applyBorder="1" applyAlignment="1">
      <alignment horizontal="center" vertical="center"/>
    </xf>
    <xf numFmtId="0" fontId="12" fillId="8" borderId="7" xfId="0" applyFont="1" applyFill="1" applyBorder="1" applyAlignment="1" applyProtection="1">
      <alignment horizontal="center" vertical="center"/>
      <protection hidden="1"/>
    </xf>
    <xf numFmtId="0" fontId="12" fillId="8" borderId="11" xfId="0" applyFont="1" applyFill="1" applyBorder="1" applyAlignment="1" applyProtection="1">
      <alignment horizontal="center" vertical="center"/>
      <protection hidden="1"/>
    </xf>
    <xf numFmtId="0" fontId="12" fillId="8" borderId="3" xfId="0" applyFont="1" applyFill="1" applyBorder="1" applyAlignment="1" applyProtection="1">
      <alignment horizontal="center" vertical="center"/>
      <protection hidden="1"/>
    </xf>
    <xf numFmtId="10" fontId="21" fillId="8" borderId="7" xfId="0" applyNumberFormat="1" applyFont="1" applyFill="1" applyBorder="1" applyAlignment="1" applyProtection="1">
      <alignment horizontal="center" vertical="center"/>
      <protection hidden="1"/>
    </xf>
    <xf numFmtId="0" fontId="21" fillId="8" borderId="8" xfId="0" applyFont="1" applyFill="1" applyBorder="1" applyAlignment="1" applyProtection="1">
      <alignment horizontal="center" vertical="center"/>
      <protection hidden="1"/>
    </xf>
    <xf numFmtId="10" fontId="21" fillId="8" borderId="11" xfId="0" applyNumberFormat="1" applyFont="1" applyFill="1" applyBorder="1" applyAlignment="1" applyProtection="1">
      <alignment horizontal="center" vertical="center"/>
      <protection hidden="1"/>
    </xf>
    <xf numFmtId="0" fontId="21" fillId="8" borderId="0" xfId="0" applyFont="1" applyFill="1" applyAlignment="1" applyProtection="1">
      <alignment horizontal="center" vertical="center"/>
      <protection hidden="1"/>
    </xf>
    <xf numFmtId="10" fontId="21" fillId="8" borderId="3" xfId="0" applyNumberFormat="1" applyFont="1" applyFill="1" applyBorder="1" applyAlignment="1" applyProtection="1">
      <alignment horizontal="center" vertical="center"/>
      <protection hidden="1"/>
    </xf>
    <xf numFmtId="0" fontId="21" fillId="8" borderId="13" xfId="0" applyFont="1" applyFill="1" applyBorder="1" applyAlignment="1" applyProtection="1">
      <alignment horizontal="center" vertical="center"/>
      <protection hidden="1"/>
    </xf>
    <xf numFmtId="44" fontId="8" fillId="3" borderId="4" xfId="1" applyFont="1" applyFill="1" applyBorder="1" applyAlignment="1" applyProtection="1">
      <alignment vertical="center"/>
      <protection hidden="1"/>
    </xf>
    <xf numFmtId="44" fontId="8" fillId="6" borderId="0" xfId="1" applyFont="1" applyFill="1" applyBorder="1" applyAlignment="1" applyProtection="1">
      <alignment horizontal="center" vertical="center"/>
      <protection hidden="1"/>
    </xf>
    <xf numFmtId="44" fontId="8" fillId="3" borderId="4" xfId="1" applyFont="1" applyFill="1" applyBorder="1" applyAlignment="1" applyProtection="1">
      <alignment horizontal="center" vertical="center"/>
      <protection hidden="1"/>
    </xf>
    <xf numFmtId="44" fontId="13" fillId="3" borderId="5" xfId="1" applyFont="1" applyFill="1" applyBorder="1" applyAlignment="1">
      <alignment vertical="center"/>
    </xf>
    <xf numFmtId="0" fontId="19" fillId="0" borderId="0" xfId="0" applyFont="1"/>
    <xf numFmtId="165" fontId="11" fillId="6" borderId="2" xfId="0" applyNumberFormat="1" applyFont="1" applyFill="1" applyBorder="1" applyAlignment="1" applyProtection="1">
      <alignment horizontal="center" vertical="center"/>
      <protection hidden="1"/>
    </xf>
    <xf numFmtId="165" fontId="11" fillId="6" borderId="10" xfId="0" applyNumberFormat="1" applyFont="1" applyFill="1" applyBorder="1" applyAlignment="1" applyProtection="1">
      <alignment horizontal="center" vertical="center"/>
      <protection hidden="1"/>
    </xf>
    <xf numFmtId="44" fontId="8" fillId="6" borderId="2" xfId="1" applyFont="1" applyFill="1" applyBorder="1" applyAlignment="1" applyProtection="1">
      <alignment horizontal="center" vertical="center"/>
      <protection hidden="1"/>
    </xf>
    <xf numFmtId="44" fontId="8" fillId="6" borderId="10" xfId="1" applyFont="1" applyFill="1" applyBorder="1" applyAlignment="1" applyProtection="1">
      <alignment horizontal="center" vertical="center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10" xfId="0" applyFont="1" applyFill="1" applyBorder="1" applyAlignment="1" applyProtection="1">
      <alignment horizontal="center" vertical="center" wrapText="1"/>
      <protection hidden="1"/>
    </xf>
    <xf numFmtId="0" fontId="9" fillId="6" borderId="6" xfId="0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textRotation="255"/>
    </xf>
    <xf numFmtId="0" fontId="7" fillId="5" borderId="1" xfId="0" applyFont="1" applyFill="1" applyBorder="1" applyAlignment="1" applyProtection="1">
      <alignment horizontal="center" vertical="center"/>
      <protection hidden="1"/>
    </xf>
    <xf numFmtId="164" fontId="8" fillId="3" borderId="2" xfId="0" applyNumberFormat="1" applyFont="1" applyFill="1" applyBorder="1" applyAlignment="1" applyProtection="1">
      <alignment horizontal="center" vertical="center" wrapText="1"/>
      <protection hidden="1"/>
    </xf>
    <xf numFmtId="164" fontId="8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2" xfId="0" applyFont="1" applyFill="1" applyBorder="1" applyAlignment="1" applyProtection="1">
      <alignment horizontal="center" vertical="center" wrapText="1"/>
      <protection hidden="1"/>
    </xf>
    <xf numFmtId="0" fontId="8" fillId="3" borderId="6" xfId="0" applyFont="1" applyFill="1" applyBorder="1" applyAlignment="1" applyProtection="1">
      <alignment horizontal="center" vertical="center" wrapText="1"/>
      <protection hidden="1"/>
    </xf>
    <xf numFmtId="10" fontId="8" fillId="3" borderId="2" xfId="2" applyNumberFormat="1" applyFont="1" applyFill="1" applyBorder="1" applyAlignment="1" applyProtection="1">
      <alignment horizontal="center" vertical="center" wrapText="1"/>
      <protection hidden="1"/>
    </xf>
    <xf numFmtId="10" fontId="8" fillId="3" borderId="6" xfId="2" applyNumberFormat="1" applyFont="1" applyFill="1" applyBorder="1" applyAlignment="1" applyProtection="1">
      <alignment horizontal="center" vertical="center" wrapText="1"/>
      <protection hidden="1"/>
    </xf>
    <xf numFmtId="44" fontId="8" fillId="3" borderId="2" xfId="1" applyFont="1" applyFill="1" applyBorder="1" applyAlignment="1" applyProtection="1">
      <alignment horizontal="center" vertical="center" wrapText="1"/>
      <protection hidden="1"/>
    </xf>
    <xf numFmtId="44" fontId="8" fillId="3" borderId="6" xfId="1" applyFont="1" applyFill="1" applyBorder="1" applyAlignment="1" applyProtection="1">
      <alignment horizontal="center" vertical="center" wrapText="1"/>
      <protection hidden="1"/>
    </xf>
    <xf numFmtId="44" fontId="8" fillId="3" borderId="6" xfId="1" applyFont="1" applyFill="1" applyBorder="1" applyAlignment="1" applyProtection="1">
      <alignment horizontal="center" vertical="center"/>
      <protection hidden="1"/>
    </xf>
    <xf numFmtId="44" fontId="8" fillId="3" borderId="2" xfId="1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1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10" xfId="0" applyFont="1" applyFill="1" applyBorder="1" applyAlignment="1">
      <alignment horizontal="center" vertical="center" textRotation="255"/>
    </xf>
    <xf numFmtId="0" fontId="6" fillId="2" borderId="6" xfId="0" applyFont="1" applyFill="1" applyBorder="1" applyAlignment="1">
      <alignment horizontal="center" vertical="center" textRotation="255"/>
    </xf>
    <xf numFmtId="0" fontId="7" fillId="2" borderId="15" xfId="0" applyFont="1" applyFill="1" applyBorder="1" applyAlignment="1" applyProtection="1">
      <alignment horizontal="center" vertical="center" wrapText="1"/>
      <protection hidden="1"/>
    </xf>
    <xf numFmtId="0" fontId="7" fillId="2" borderId="4" xfId="0" applyFont="1" applyFill="1" applyBorder="1" applyAlignment="1" applyProtection="1">
      <alignment horizontal="center" vertical="center" wrapText="1"/>
      <protection hidden="1"/>
    </xf>
    <xf numFmtId="0" fontId="7" fillId="2" borderId="5" xfId="0" applyFont="1" applyFill="1" applyBorder="1" applyAlignment="1" applyProtection="1">
      <alignment horizontal="center" vertical="center" wrapText="1"/>
      <protection hidden="1"/>
    </xf>
    <xf numFmtId="165" fontId="8" fillId="6" borderId="7" xfId="1" applyNumberFormat="1" applyFont="1" applyFill="1" applyBorder="1" applyAlignment="1" applyProtection="1">
      <alignment horizontal="center" vertical="center"/>
      <protection hidden="1"/>
    </xf>
    <xf numFmtId="165" fontId="8" fillId="6" borderId="11" xfId="1" applyNumberFormat="1" applyFont="1" applyFill="1" applyBorder="1" applyAlignment="1" applyProtection="1">
      <alignment horizontal="center" vertical="center"/>
      <protection hidden="1"/>
    </xf>
    <xf numFmtId="165" fontId="8" fillId="6" borderId="3" xfId="1" applyNumberFormat="1" applyFont="1" applyFill="1" applyBorder="1" applyAlignment="1" applyProtection="1">
      <alignment horizontal="center" vertical="center"/>
      <protection hidden="1"/>
    </xf>
    <xf numFmtId="0" fontId="14" fillId="6" borderId="16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left" vertical="center"/>
    </xf>
    <xf numFmtId="164" fontId="8" fillId="3" borderId="2" xfId="0" applyNumberFormat="1" applyFont="1" applyFill="1" applyBorder="1" applyAlignment="1" applyProtection="1">
      <alignment horizontal="center" vertical="center"/>
      <protection hidden="1"/>
    </xf>
    <xf numFmtId="164" fontId="8" fillId="3" borderId="10" xfId="0" applyNumberFormat="1" applyFont="1" applyFill="1" applyBorder="1" applyAlignment="1" applyProtection="1">
      <alignment horizontal="center" vertical="center"/>
      <protection hidden="1"/>
    </xf>
    <xf numFmtId="164" fontId="8" fillId="3" borderId="6" xfId="0" applyNumberFormat="1" applyFont="1" applyFill="1" applyBorder="1" applyAlignment="1" applyProtection="1">
      <alignment horizontal="center" vertical="center"/>
      <protection hidden="1"/>
    </xf>
    <xf numFmtId="166" fontId="8" fillId="3" borderId="2" xfId="0" applyNumberFormat="1" applyFont="1" applyFill="1" applyBorder="1" applyAlignment="1" applyProtection="1">
      <alignment horizontal="center" vertical="center"/>
      <protection hidden="1"/>
    </xf>
    <xf numFmtId="166" fontId="8" fillId="3" borderId="10" xfId="0" applyNumberFormat="1" applyFont="1" applyFill="1" applyBorder="1" applyAlignment="1" applyProtection="1">
      <alignment horizontal="center" vertical="center"/>
      <protection hidden="1"/>
    </xf>
    <xf numFmtId="166" fontId="8" fillId="3" borderId="6" xfId="0" applyNumberFormat="1" applyFont="1" applyFill="1" applyBorder="1" applyAlignment="1" applyProtection="1">
      <alignment horizontal="center" vertical="center"/>
      <protection hidden="1"/>
    </xf>
    <xf numFmtId="0" fontId="13" fillId="3" borderId="1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13" xfId="0" applyFont="1" applyFill="1" applyBorder="1" applyAlignment="1">
      <alignment horizontal="left" vertical="center"/>
    </xf>
    <xf numFmtId="0" fontId="13" fillId="3" borderId="14" xfId="0" applyFont="1" applyFill="1" applyBorder="1" applyAlignment="1">
      <alignment horizontal="left" vertical="center"/>
    </xf>
    <xf numFmtId="44" fontId="12" fillId="6" borderId="2" xfId="0" applyNumberFormat="1" applyFont="1" applyFill="1" applyBorder="1" applyAlignment="1" applyProtection="1">
      <alignment horizontal="center" vertical="center"/>
      <protection hidden="1"/>
    </xf>
    <xf numFmtId="0" fontId="12" fillId="6" borderId="10" xfId="0" applyFont="1" applyFill="1" applyBorder="1" applyAlignment="1" applyProtection="1">
      <alignment horizontal="center" vertical="center"/>
      <protection hidden="1"/>
    </xf>
    <xf numFmtId="0" fontId="12" fillId="6" borderId="6" xfId="0" applyFont="1" applyFill="1" applyBorder="1" applyAlignment="1" applyProtection="1">
      <alignment horizontal="center" vertical="center"/>
      <protection hidden="1"/>
    </xf>
    <xf numFmtId="0" fontId="8" fillId="3" borderId="15" xfId="0" applyFont="1" applyFill="1" applyBorder="1" applyAlignment="1" applyProtection="1">
      <alignment horizontal="center" vertical="center" wrapText="1"/>
      <protection hidden="1"/>
    </xf>
    <xf numFmtId="0" fontId="8" fillId="3" borderId="4" xfId="0" applyFont="1" applyFill="1" applyBorder="1" applyAlignment="1" applyProtection="1">
      <alignment horizontal="center" vertical="center" wrapText="1"/>
      <protection hidden="1"/>
    </xf>
    <xf numFmtId="0" fontId="8" fillId="3" borderId="5" xfId="0" applyFont="1" applyFill="1" applyBorder="1" applyAlignment="1" applyProtection="1">
      <alignment horizontal="center" vertical="center" wrapText="1"/>
      <protection hidden="1"/>
    </xf>
    <xf numFmtId="44" fontId="4" fillId="0" borderId="3" xfId="1" applyFont="1" applyBorder="1" applyAlignment="1">
      <alignment horizontal="left" vertical="center" wrapText="1"/>
    </xf>
    <xf numFmtId="44" fontId="4" fillId="0" borderId="13" xfId="1" applyFont="1" applyBorder="1" applyAlignment="1">
      <alignment horizontal="left" vertical="center" wrapText="1"/>
    </xf>
    <xf numFmtId="44" fontId="4" fillId="0" borderId="14" xfId="1" applyFont="1" applyBorder="1" applyAlignment="1">
      <alignment horizontal="left" vertical="center" wrapText="1"/>
    </xf>
    <xf numFmtId="44" fontId="18" fillId="0" borderId="11" xfId="1" applyFont="1" applyBorder="1" applyAlignment="1">
      <alignment horizontal="left" vertical="center" wrapText="1"/>
    </xf>
    <xf numFmtId="44" fontId="18" fillId="0" borderId="0" xfId="1" applyFont="1" applyBorder="1" applyAlignment="1">
      <alignment horizontal="left" vertical="center" wrapText="1"/>
    </xf>
    <xf numFmtId="44" fontId="18" fillId="0" borderId="12" xfId="1" applyFont="1" applyBorder="1" applyAlignment="1">
      <alignment horizontal="left" vertical="center" wrapText="1"/>
    </xf>
    <xf numFmtId="44" fontId="18" fillId="0" borderId="7" xfId="1" applyFont="1" applyBorder="1" applyAlignment="1">
      <alignment horizontal="left" vertical="center" wrapText="1"/>
    </xf>
    <xf numFmtId="44" fontId="18" fillId="0" borderId="8" xfId="1" applyFont="1" applyBorder="1" applyAlignment="1">
      <alignment horizontal="left" vertical="center" wrapText="1"/>
    </xf>
    <xf numFmtId="44" fontId="18" fillId="0" borderId="9" xfId="1" applyFont="1" applyBorder="1" applyAlignment="1">
      <alignment horizontal="left" vertical="center" wrapText="1"/>
    </xf>
    <xf numFmtId="0" fontId="4" fillId="7" borderId="42" xfId="3" applyFont="1" applyFill="1" applyBorder="1" applyAlignment="1">
      <alignment horizontal="right" vertical="center" wrapText="1"/>
    </xf>
    <xf numFmtId="0" fontId="4" fillId="7" borderId="43" xfId="3" applyFont="1" applyFill="1" applyBorder="1" applyAlignment="1">
      <alignment horizontal="right" vertical="center" wrapText="1"/>
    </xf>
    <xf numFmtId="0" fontId="4" fillId="7" borderId="44" xfId="3" applyFont="1" applyFill="1" applyBorder="1" applyAlignment="1">
      <alignment horizontal="right" vertical="center" wrapText="1"/>
    </xf>
    <xf numFmtId="0" fontId="13" fillId="6" borderId="26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3" fillId="6" borderId="24" xfId="0" applyFont="1" applyFill="1" applyBorder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13" fillId="6" borderId="25" xfId="0" applyFont="1" applyFill="1" applyBorder="1" applyAlignment="1">
      <alignment horizontal="left" vertical="center" wrapText="1"/>
    </xf>
    <xf numFmtId="0" fontId="13" fillId="6" borderId="24" xfId="0" applyFont="1" applyFill="1" applyBorder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6" borderId="25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top" wrapText="1"/>
    </xf>
    <xf numFmtId="0" fontId="13" fillId="8" borderId="38" xfId="0" applyFont="1" applyFill="1" applyBorder="1" applyAlignment="1">
      <alignment horizontal="center" vertical="center"/>
    </xf>
    <xf numFmtId="0" fontId="13" fillId="8" borderId="40" xfId="0" applyFont="1" applyFill="1" applyBorder="1" applyAlignment="1">
      <alignment horizontal="center" vertical="center"/>
    </xf>
    <xf numFmtId="0" fontId="13" fillId="8" borderId="28" xfId="0" applyFont="1" applyFill="1" applyBorder="1" applyAlignment="1">
      <alignment horizontal="center" vertical="center"/>
    </xf>
    <xf numFmtId="0" fontId="19" fillId="8" borderId="39" xfId="0" applyFont="1" applyFill="1" applyBorder="1" applyAlignment="1">
      <alignment horizontal="left" vertical="center" wrapText="1"/>
    </xf>
    <xf numFmtId="0" fontId="19" fillId="8" borderId="41" xfId="0" applyFont="1" applyFill="1" applyBorder="1" applyAlignment="1">
      <alignment horizontal="left" vertical="center" wrapText="1"/>
    </xf>
    <xf numFmtId="0" fontId="19" fillId="8" borderId="29" xfId="0" applyFont="1" applyFill="1" applyBorder="1" applyAlignment="1">
      <alignment horizontal="left" vertical="center" wrapText="1"/>
    </xf>
    <xf numFmtId="0" fontId="17" fillId="4" borderId="17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5">
    <cellStyle name="Moeda" xfId="1" builtinId="4"/>
    <cellStyle name="Moeda 2" xfId="4" xr:uid="{88A900D5-1D58-4E7D-B526-3111F3426212}"/>
    <cellStyle name="Normal" xfId="0" builtinId="0"/>
    <cellStyle name="Normal_PLANILHA_CUSTO_LIMPEZA_MS" xfId="3" xr:uid="{EB150583-0CB6-4E6F-952E-6072C0961A98}"/>
    <cellStyle name="Porcentagem" xfId="2" builtinId="5"/>
  </cellStyles>
  <dxfs count="3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5"/>
      <color rgb="FFF2FE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110626</xdr:colOff>
      <xdr:row>1</xdr:row>
      <xdr:rowOff>115360</xdr:rowOff>
    </xdr:from>
    <xdr:to>
      <xdr:col>2</xdr:col>
      <xdr:colOff>538691</xdr:colOff>
      <xdr:row>1</xdr:row>
      <xdr:rowOff>657226</xdr:rowOff>
    </xdr:to>
    <xdr:pic>
      <xdr:nvPicPr>
        <xdr:cNvPr id="2" name="Gráfico 25">
          <a:extLst>
            <a:ext uri="{FF2B5EF4-FFF2-40B4-BE49-F238E27FC236}">
              <a16:creationId xmlns:a16="http://schemas.microsoft.com/office/drawing/2014/main" id="{5B443577-A5BB-4729-BF14-1A40F23E4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40000" contrast="-40000"/>
          <a:duotone>
            <a:prstClr val="black"/>
            <a:schemeClr val="accent3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401" y="324910"/>
          <a:ext cx="1704415" cy="541866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F0F06-6C7C-AA44-A028-21799584E332}">
  <sheetPr>
    <pageSetUpPr fitToPage="1"/>
  </sheetPr>
  <dimension ref="B1:AA55"/>
  <sheetViews>
    <sheetView showGridLines="0" tabSelected="1" topLeftCell="E1" zoomScaleNormal="100" workbookViewId="0">
      <selection activeCell="X48" sqref="X48"/>
    </sheetView>
  </sheetViews>
  <sheetFormatPr defaultColWidth="11" defaultRowHeight="15.75" x14ac:dyDescent="0.25"/>
  <cols>
    <col min="1" max="1" width="1.375" style="1" customWidth="1"/>
    <col min="2" max="2" width="3.75" style="1" customWidth="1"/>
    <col min="3" max="3" width="13" style="1" customWidth="1"/>
    <col min="4" max="4" width="2.625" style="1" bestFit="1" customWidth="1"/>
    <col min="5" max="5" width="22.25" style="1" customWidth="1"/>
    <col min="6" max="7" width="11" style="1"/>
    <col min="8" max="8" width="9.5" style="1" customWidth="1"/>
    <col min="9" max="9" width="11" style="1"/>
    <col min="10" max="10" width="9" style="1" customWidth="1"/>
    <col min="11" max="11" width="13" style="1" customWidth="1"/>
    <col min="12" max="12" width="11" style="1"/>
    <col min="13" max="13" width="9.75" style="1" customWidth="1"/>
    <col min="14" max="14" width="8.25" style="1" customWidth="1"/>
    <col min="15" max="16" width="11" style="82"/>
    <col min="17" max="17" width="14.25" style="82" customWidth="1"/>
    <col min="18" max="18" width="1.75" style="1" customWidth="1"/>
    <col min="19" max="19" width="6.75" style="71" customWidth="1"/>
    <col min="20" max="20" width="6.375" style="71" customWidth="1"/>
    <col min="21" max="21" width="1" style="71" customWidth="1"/>
    <col min="22" max="22" width="7.5" style="71" customWidth="1"/>
    <col min="23" max="23" width="1.375" style="71" customWidth="1"/>
    <col min="24" max="25" width="8.75" style="71" customWidth="1"/>
    <col min="26" max="26" width="12.375" style="71" customWidth="1"/>
    <col min="27" max="27" width="9.75" style="71" customWidth="1"/>
    <col min="28" max="16384" width="11" style="1"/>
  </cols>
  <sheetData>
    <row r="1" spans="2:27" ht="19.5" customHeight="1" x14ac:dyDescent="0.25">
      <c r="E1" s="104" t="s">
        <v>0</v>
      </c>
    </row>
    <row r="2" spans="2:27" ht="32.25" customHeight="1" x14ac:dyDescent="0.25">
      <c r="B2" s="112" t="s">
        <v>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4"/>
    </row>
    <row r="3" spans="2:27" ht="29.25" customHeight="1" x14ac:dyDescent="0.25">
      <c r="B3" s="115" t="s">
        <v>2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7"/>
    </row>
    <row r="4" spans="2:27" ht="18.75" customHeight="1" x14ac:dyDescent="0.25">
      <c r="B4" s="118" t="s">
        <v>3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</row>
    <row r="5" spans="2:27" ht="6.75" customHeight="1" x14ac:dyDescent="0.25">
      <c r="B5" s="2"/>
      <c r="C5" s="2"/>
      <c r="D5" s="2"/>
      <c r="E5" s="2"/>
      <c r="F5" s="2"/>
      <c r="G5" s="2"/>
      <c r="H5" s="3"/>
      <c r="I5" s="3"/>
      <c r="J5" s="2"/>
      <c r="K5" s="2"/>
      <c r="L5" s="2"/>
      <c r="M5" s="2"/>
      <c r="N5" s="2"/>
      <c r="O5" s="83"/>
      <c r="P5" s="83"/>
      <c r="Q5" s="83"/>
    </row>
    <row r="6" spans="2:27" ht="39.75" customHeight="1" x14ac:dyDescent="0.25">
      <c r="B6" s="121" t="s">
        <v>4</v>
      </c>
      <c r="C6" s="122" t="s">
        <v>5</v>
      </c>
      <c r="D6" s="122"/>
      <c r="E6" s="122"/>
      <c r="F6" s="122"/>
      <c r="G6" s="122"/>
      <c r="H6" s="123" t="s">
        <v>6</v>
      </c>
      <c r="I6" s="123" t="s">
        <v>7</v>
      </c>
      <c r="J6" s="125" t="s">
        <v>8</v>
      </c>
      <c r="K6" s="127" t="s">
        <v>9</v>
      </c>
      <c r="L6" s="125" t="s">
        <v>10</v>
      </c>
      <c r="M6" s="125" t="s">
        <v>11</v>
      </c>
      <c r="N6" s="125" t="s">
        <v>12</v>
      </c>
      <c r="O6" s="129" t="s">
        <v>13</v>
      </c>
      <c r="P6" s="129" t="s">
        <v>14</v>
      </c>
      <c r="Q6" s="132" t="s">
        <v>15</v>
      </c>
      <c r="S6" s="139" t="s">
        <v>16</v>
      </c>
      <c r="T6" s="140"/>
      <c r="U6" s="140"/>
      <c r="V6" s="141"/>
      <c r="X6" s="162" t="s">
        <v>17</v>
      </c>
      <c r="Y6" s="163"/>
      <c r="Z6" s="163"/>
      <c r="AA6" s="164"/>
    </row>
    <row r="7" spans="2:27" ht="30.75" customHeight="1" x14ac:dyDescent="0.25">
      <c r="B7" s="121"/>
      <c r="C7" s="4"/>
      <c r="D7" s="5"/>
      <c r="E7" s="5" t="s">
        <v>18</v>
      </c>
      <c r="F7" s="6" t="s">
        <v>19</v>
      </c>
      <c r="G7" s="7" t="s">
        <v>20</v>
      </c>
      <c r="H7" s="124"/>
      <c r="I7" s="124"/>
      <c r="J7" s="126"/>
      <c r="K7" s="128"/>
      <c r="L7" s="126"/>
      <c r="M7" s="126"/>
      <c r="N7" s="126"/>
      <c r="O7" s="130"/>
      <c r="P7" s="131"/>
      <c r="Q7" s="131"/>
      <c r="S7" s="81" t="s">
        <v>21</v>
      </c>
      <c r="T7" s="139" t="s">
        <v>22</v>
      </c>
      <c r="U7" s="140"/>
      <c r="V7" s="141"/>
      <c r="X7" s="72" t="s">
        <v>21</v>
      </c>
      <c r="Y7" s="72" t="s">
        <v>23</v>
      </c>
      <c r="Z7" s="80" t="s">
        <v>22</v>
      </c>
      <c r="AA7" s="80" t="s">
        <v>24</v>
      </c>
    </row>
    <row r="8" spans="2:27" x14ac:dyDescent="0.25">
      <c r="B8" s="121"/>
      <c r="C8" s="109" t="s">
        <v>25</v>
      </c>
      <c r="D8" s="8" t="s">
        <v>26</v>
      </c>
      <c r="E8" s="9" t="s">
        <v>27</v>
      </c>
      <c r="F8" s="10">
        <v>46023</v>
      </c>
      <c r="G8" s="11">
        <v>46387</v>
      </c>
      <c r="H8" s="12">
        <v>23652</v>
      </c>
      <c r="I8" s="13">
        <v>30747</v>
      </c>
      <c r="J8" s="14" t="s">
        <v>28</v>
      </c>
      <c r="K8" s="15">
        <v>3.44E-2</v>
      </c>
      <c r="L8" s="16">
        <v>-0.3</v>
      </c>
      <c r="M8" s="16">
        <v>0.3</v>
      </c>
      <c r="N8" s="105" t="s">
        <v>29</v>
      </c>
      <c r="O8" s="54"/>
      <c r="P8" s="107">
        <f>SUM(Q8:Q10)/SUM(I8:I10)</f>
        <v>0</v>
      </c>
      <c r="Q8" s="84">
        <f>O8*I8</f>
        <v>0</v>
      </c>
      <c r="S8" s="91">
        <v>2026</v>
      </c>
      <c r="T8" s="94">
        <v>-0.13</v>
      </c>
      <c r="U8" s="95" t="s">
        <v>30</v>
      </c>
      <c r="V8" s="88">
        <v>0.13</v>
      </c>
      <c r="X8" s="29">
        <v>2026</v>
      </c>
      <c r="Y8" s="159">
        <f>P17</f>
        <v>0</v>
      </c>
      <c r="Z8" s="73" t="e">
        <f>1-$Y$8/O8</f>
        <v>#DIV/0!</v>
      </c>
      <c r="AA8" s="74" t="e">
        <f>AVERAGE(Z8,Z11,Z14)</f>
        <v>#DIV/0!</v>
      </c>
    </row>
    <row r="9" spans="2:27" x14ac:dyDescent="0.25">
      <c r="B9" s="121"/>
      <c r="C9" s="110"/>
      <c r="D9" s="17" t="s">
        <v>31</v>
      </c>
      <c r="E9" s="18" t="s">
        <v>32</v>
      </c>
      <c r="F9" s="19">
        <v>46388</v>
      </c>
      <c r="G9" s="20">
        <v>46752</v>
      </c>
      <c r="H9" s="12">
        <v>26200.799999999999</v>
      </c>
      <c r="I9" s="12">
        <v>34061.040000000001</v>
      </c>
      <c r="J9" s="14" t="s">
        <v>28</v>
      </c>
      <c r="K9" s="21">
        <v>3.8100000000000002E-2</v>
      </c>
      <c r="L9" s="22">
        <v>-0.3</v>
      </c>
      <c r="M9" s="22">
        <v>0.3</v>
      </c>
      <c r="N9" s="106"/>
      <c r="O9" s="55"/>
      <c r="P9" s="108"/>
      <c r="Q9" s="84">
        <f>O9*I9</f>
        <v>0</v>
      </c>
      <c r="S9" s="92">
        <v>2027</v>
      </c>
      <c r="T9" s="96">
        <v>-0.03</v>
      </c>
      <c r="U9" s="97" t="s">
        <v>30</v>
      </c>
      <c r="V9" s="89">
        <v>0.03</v>
      </c>
      <c r="X9" s="30">
        <v>2027</v>
      </c>
      <c r="Y9" s="160"/>
      <c r="Z9" s="75" t="e">
        <f t="shared" ref="Z9:Z16" si="0">1-$Y$8/O9</f>
        <v>#DIV/0!</v>
      </c>
      <c r="AA9" s="76" t="e">
        <f>AVERAGE(Z9,Z12,Z15)</f>
        <v>#DIV/0!</v>
      </c>
    </row>
    <row r="10" spans="2:27" x14ac:dyDescent="0.25">
      <c r="B10" s="121"/>
      <c r="C10" s="111"/>
      <c r="D10" s="23" t="s">
        <v>33</v>
      </c>
      <c r="E10" s="24" t="s">
        <v>34</v>
      </c>
      <c r="F10" s="25">
        <v>46753</v>
      </c>
      <c r="G10" s="26">
        <v>47118</v>
      </c>
      <c r="H10" s="12">
        <v>29865.599999999999</v>
      </c>
      <c r="I10" s="27">
        <v>38825.279999999999</v>
      </c>
      <c r="J10" s="14" t="s">
        <v>28</v>
      </c>
      <c r="K10" s="21">
        <v>4.3499999999999997E-2</v>
      </c>
      <c r="L10" s="28">
        <v>-0.3</v>
      </c>
      <c r="M10" s="28">
        <v>0.3</v>
      </c>
      <c r="N10" s="106"/>
      <c r="O10" s="56"/>
      <c r="P10" s="108"/>
      <c r="Q10" s="84">
        <f>O10*I10</f>
        <v>0</v>
      </c>
      <c r="S10" s="93">
        <v>2028</v>
      </c>
      <c r="T10" s="98">
        <v>-0.03</v>
      </c>
      <c r="U10" s="99" t="s">
        <v>30</v>
      </c>
      <c r="V10" s="90">
        <v>0.03</v>
      </c>
      <c r="X10" s="31">
        <v>2028</v>
      </c>
      <c r="Y10" s="161"/>
      <c r="Z10" s="77" t="e">
        <f t="shared" si="0"/>
        <v>#DIV/0!</v>
      </c>
      <c r="AA10" s="78" t="e">
        <f>AVERAGE(Z10,Z13,Z16)</f>
        <v>#DIV/0!</v>
      </c>
    </row>
    <row r="11" spans="2:27" x14ac:dyDescent="0.25">
      <c r="B11" s="121"/>
      <c r="C11" s="109" t="s">
        <v>35</v>
      </c>
      <c r="D11" s="17" t="s">
        <v>26</v>
      </c>
      <c r="E11" s="9" t="s">
        <v>27</v>
      </c>
      <c r="F11" s="10">
        <v>46023</v>
      </c>
      <c r="G11" s="11">
        <v>46387</v>
      </c>
      <c r="H11" s="13">
        <v>744.6</v>
      </c>
      <c r="I11" s="12">
        <v>967.98</v>
      </c>
      <c r="J11" s="29" t="s">
        <v>28</v>
      </c>
      <c r="K11" s="15">
        <v>1.1000000000000001E-3</v>
      </c>
      <c r="L11" s="16">
        <v>-0.3</v>
      </c>
      <c r="M11" s="16">
        <v>0.3</v>
      </c>
      <c r="N11" s="105" t="s">
        <v>36</v>
      </c>
      <c r="O11" s="54"/>
      <c r="P11" s="107">
        <f>SUM(Q11:Q13)/SUM(I11:I13)</f>
        <v>0</v>
      </c>
      <c r="Q11" s="84">
        <f>O11*I11</f>
        <v>0</v>
      </c>
      <c r="Z11" s="73" t="e">
        <f t="shared" si="0"/>
        <v>#DIV/0!</v>
      </c>
    </row>
    <row r="12" spans="2:27" x14ac:dyDescent="0.25">
      <c r="B12" s="121"/>
      <c r="C12" s="110"/>
      <c r="D12" s="17" t="s">
        <v>31</v>
      </c>
      <c r="E12" s="18" t="s">
        <v>32</v>
      </c>
      <c r="F12" s="19">
        <v>46388</v>
      </c>
      <c r="G12" s="20">
        <v>46752</v>
      </c>
      <c r="H12" s="12">
        <v>744.6</v>
      </c>
      <c r="I12" s="12">
        <v>967.98</v>
      </c>
      <c r="J12" s="30" t="s">
        <v>28</v>
      </c>
      <c r="K12" s="21">
        <v>1.1000000000000001E-3</v>
      </c>
      <c r="L12" s="22">
        <v>-0.3</v>
      </c>
      <c r="M12" s="22">
        <v>0.3</v>
      </c>
      <c r="N12" s="106"/>
      <c r="O12" s="55"/>
      <c r="P12" s="108"/>
      <c r="Q12" s="84">
        <f>O12*I12</f>
        <v>0</v>
      </c>
      <c r="Z12" s="75" t="e">
        <f t="shared" si="0"/>
        <v>#DIV/0!</v>
      </c>
    </row>
    <row r="13" spans="2:27" x14ac:dyDescent="0.25">
      <c r="B13" s="121"/>
      <c r="C13" s="111"/>
      <c r="D13" s="17" t="s">
        <v>33</v>
      </c>
      <c r="E13" s="24" t="s">
        <v>34</v>
      </c>
      <c r="F13" s="25">
        <v>46753</v>
      </c>
      <c r="G13" s="26">
        <v>47118</v>
      </c>
      <c r="H13" s="12">
        <v>878.4</v>
      </c>
      <c r="I13" s="27">
        <v>1141.92</v>
      </c>
      <c r="J13" s="31" t="s">
        <v>28</v>
      </c>
      <c r="K13" s="32">
        <v>1.2999999999999999E-3</v>
      </c>
      <c r="L13" s="28">
        <v>-0.3</v>
      </c>
      <c r="M13" s="28">
        <v>0.3</v>
      </c>
      <c r="N13" s="106"/>
      <c r="O13" s="56"/>
      <c r="P13" s="108"/>
      <c r="Q13" s="84">
        <f t="shared" ref="Q13:Q16" si="1">O13*I13</f>
        <v>0</v>
      </c>
      <c r="Z13" s="77" t="e">
        <f t="shared" si="0"/>
        <v>#DIV/0!</v>
      </c>
    </row>
    <row r="14" spans="2:27" x14ac:dyDescent="0.25">
      <c r="B14" s="121"/>
      <c r="C14" s="109" t="s">
        <v>37</v>
      </c>
      <c r="D14" s="8" t="s">
        <v>26</v>
      </c>
      <c r="E14" s="9" t="s">
        <v>38</v>
      </c>
      <c r="F14" s="10">
        <v>46023</v>
      </c>
      <c r="G14" s="11">
        <v>46387</v>
      </c>
      <c r="H14" s="13">
        <v>188340</v>
      </c>
      <c r="I14" s="12">
        <v>244842</v>
      </c>
      <c r="J14" s="14" t="s">
        <v>28</v>
      </c>
      <c r="K14" s="21">
        <v>0.27410000000000001</v>
      </c>
      <c r="L14" s="16">
        <v>-0.3</v>
      </c>
      <c r="M14" s="16">
        <v>0.3</v>
      </c>
      <c r="N14" s="105" t="s">
        <v>29</v>
      </c>
      <c r="O14" s="54"/>
      <c r="P14" s="107">
        <f>SUM(Q14:Q16)/SUM(I14:I16)</f>
        <v>0</v>
      </c>
      <c r="Q14" s="84">
        <f>O14*I14</f>
        <v>0</v>
      </c>
      <c r="Z14" s="73" t="e">
        <f t="shared" si="0"/>
        <v>#DIV/0!</v>
      </c>
    </row>
    <row r="15" spans="2:27" x14ac:dyDescent="0.25">
      <c r="B15" s="121"/>
      <c r="C15" s="110"/>
      <c r="D15" s="17" t="s">
        <v>31</v>
      </c>
      <c r="E15" s="18" t="s">
        <v>39</v>
      </c>
      <c r="F15" s="19">
        <v>46388</v>
      </c>
      <c r="G15" s="20">
        <v>46752</v>
      </c>
      <c r="H15" s="12">
        <v>205860</v>
      </c>
      <c r="I15" s="12">
        <v>267618</v>
      </c>
      <c r="J15" s="14" t="s">
        <v>28</v>
      </c>
      <c r="K15" s="21">
        <v>0.29959999999999998</v>
      </c>
      <c r="L15" s="16">
        <v>-0.3</v>
      </c>
      <c r="M15" s="22">
        <v>0.3</v>
      </c>
      <c r="N15" s="106"/>
      <c r="O15" s="55"/>
      <c r="P15" s="108"/>
      <c r="Q15" s="84">
        <f>O15*I15</f>
        <v>0</v>
      </c>
      <c r="Z15" s="75" t="e">
        <f t="shared" si="0"/>
        <v>#DIV/0!</v>
      </c>
    </row>
    <row r="16" spans="2:27" x14ac:dyDescent="0.25">
      <c r="B16" s="121"/>
      <c r="C16" s="111"/>
      <c r="D16" s="23" t="s">
        <v>33</v>
      </c>
      <c r="E16" s="24" t="s">
        <v>40</v>
      </c>
      <c r="F16" s="25">
        <v>46753</v>
      </c>
      <c r="G16" s="26">
        <v>47118</v>
      </c>
      <c r="H16" s="27">
        <v>210816</v>
      </c>
      <c r="I16" s="12">
        <v>274060.79999999999</v>
      </c>
      <c r="J16" s="14" t="s">
        <v>28</v>
      </c>
      <c r="K16" s="21">
        <v>0.30680000000000002</v>
      </c>
      <c r="L16" s="28">
        <v>-0.3</v>
      </c>
      <c r="M16" s="28">
        <v>0.3</v>
      </c>
      <c r="N16" s="106"/>
      <c r="O16" s="56"/>
      <c r="P16" s="108"/>
      <c r="Q16" s="84">
        <f t="shared" si="1"/>
        <v>0</v>
      </c>
      <c r="Z16" s="77" t="e">
        <f t="shared" si="0"/>
        <v>#DIV/0!</v>
      </c>
    </row>
    <row r="17" spans="2:26" x14ac:dyDescent="0.25">
      <c r="B17" s="121"/>
      <c r="C17" s="133" t="s">
        <v>41</v>
      </c>
      <c r="D17" s="133"/>
      <c r="E17" s="133"/>
      <c r="F17" s="133"/>
      <c r="G17" s="134"/>
      <c r="H17" s="33">
        <f>SUM(H8:H16)</f>
        <v>687102</v>
      </c>
      <c r="I17" s="33">
        <f>SUM(I8:I16)</f>
        <v>893232</v>
      </c>
      <c r="J17" s="34" t="s">
        <v>28</v>
      </c>
      <c r="K17" s="35"/>
      <c r="L17" s="36"/>
      <c r="M17" s="36"/>
      <c r="N17" s="36"/>
      <c r="O17" s="87"/>
      <c r="P17" s="100">
        <f>Q17/I17</f>
        <v>0</v>
      </c>
      <c r="Q17" s="51">
        <f>SUM(Q8:Q16)</f>
        <v>0</v>
      </c>
      <c r="V17" s="79"/>
    </row>
    <row r="18" spans="2:26" x14ac:dyDescent="0.25">
      <c r="B18" s="121"/>
      <c r="C18" s="133" t="s">
        <v>42</v>
      </c>
      <c r="D18" s="133"/>
      <c r="E18" s="133"/>
      <c r="F18" s="133"/>
      <c r="G18" s="134"/>
      <c r="H18" s="33">
        <f>H17</f>
        <v>687102</v>
      </c>
      <c r="I18" s="33">
        <f>I17</f>
        <v>893232</v>
      </c>
      <c r="J18" s="34" t="s">
        <v>28</v>
      </c>
      <c r="K18" s="35"/>
      <c r="L18" s="36"/>
      <c r="M18" s="36"/>
      <c r="N18" s="36"/>
      <c r="O18" s="87"/>
      <c r="P18" s="100">
        <v>40</v>
      </c>
      <c r="Q18" s="51">
        <f>P18*I18</f>
        <v>35729280</v>
      </c>
      <c r="V18" s="79"/>
    </row>
    <row r="19" spans="2:26" x14ac:dyDescent="0.25">
      <c r="B19" s="121"/>
      <c r="C19" s="135" t="s">
        <v>43</v>
      </c>
      <c r="D19" s="133"/>
      <c r="E19" s="133"/>
      <c r="F19" s="133"/>
      <c r="G19" s="133"/>
      <c r="H19" s="133"/>
      <c r="I19" s="133"/>
      <c r="J19" s="134"/>
      <c r="K19" s="38"/>
      <c r="L19" s="39"/>
      <c r="M19" s="39"/>
      <c r="N19" s="39"/>
      <c r="O19" s="100"/>
      <c r="P19" s="100"/>
      <c r="Q19" s="37">
        <f>Q18+Q17</f>
        <v>35729280</v>
      </c>
      <c r="V19" s="79"/>
    </row>
    <row r="20" spans="2:26" ht="11.25" customHeight="1" x14ac:dyDescent="0.25">
      <c r="B20" s="40"/>
      <c r="C20" s="41"/>
      <c r="D20" s="42"/>
      <c r="E20" s="43"/>
      <c r="F20" s="19"/>
      <c r="G20" s="19"/>
      <c r="H20" s="44"/>
      <c r="I20" s="44"/>
      <c r="J20" s="14"/>
      <c r="K20" s="45"/>
      <c r="L20" s="46"/>
      <c r="M20" s="46"/>
      <c r="N20" s="46"/>
      <c r="O20" s="101"/>
      <c r="P20" s="47"/>
      <c r="Q20" s="85"/>
      <c r="V20" s="79"/>
    </row>
    <row r="21" spans="2:26" ht="39.75" customHeight="1" x14ac:dyDescent="0.25">
      <c r="B21" s="136" t="s">
        <v>44</v>
      </c>
      <c r="C21" s="122" t="s">
        <v>45</v>
      </c>
      <c r="D21" s="122"/>
      <c r="E21" s="122"/>
      <c r="F21" s="122"/>
      <c r="G21" s="122"/>
      <c r="H21" s="123" t="s">
        <v>6</v>
      </c>
      <c r="I21" s="123" t="s">
        <v>7</v>
      </c>
      <c r="J21" s="125" t="s">
        <v>8</v>
      </c>
      <c r="K21" s="127" t="s">
        <v>9</v>
      </c>
      <c r="L21" s="125" t="s">
        <v>10</v>
      </c>
      <c r="M21" s="125" t="s">
        <v>11</v>
      </c>
      <c r="N21" s="125" t="s">
        <v>12</v>
      </c>
      <c r="O21" s="129" t="s">
        <v>13</v>
      </c>
      <c r="P21" s="129" t="s">
        <v>14</v>
      </c>
      <c r="Q21" s="132" t="s">
        <v>15</v>
      </c>
      <c r="S21" s="139" t="s">
        <v>16</v>
      </c>
      <c r="T21" s="140"/>
      <c r="U21" s="140"/>
      <c r="V21" s="141"/>
      <c r="X21" s="162" t="s">
        <v>17</v>
      </c>
      <c r="Y21" s="163"/>
      <c r="Z21" s="164"/>
    </row>
    <row r="22" spans="2:26" ht="27.75" customHeight="1" x14ac:dyDescent="0.25">
      <c r="B22" s="137"/>
      <c r="C22" s="4"/>
      <c r="D22" s="5"/>
      <c r="E22" s="5" t="s">
        <v>18</v>
      </c>
      <c r="F22" s="6" t="s">
        <v>19</v>
      </c>
      <c r="G22" s="7" t="s">
        <v>20</v>
      </c>
      <c r="H22" s="124"/>
      <c r="I22" s="124"/>
      <c r="J22" s="126"/>
      <c r="K22" s="128"/>
      <c r="L22" s="126"/>
      <c r="M22" s="126"/>
      <c r="N22" s="126"/>
      <c r="O22" s="130"/>
      <c r="P22" s="131"/>
      <c r="Q22" s="131"/>
      <c r="S22" s="81" t="s">
        <v>21</v>
      </c>
      <c r="T22" s="139" t="s">
        <v>22</v>
      </c>
      <c r="U22" s="140"/>
      <c r="V22" s="141"/>
      <c r="X22" s="72" t="s">
        <v>21</v>
      </c>
      <c r="Y22" s="72" t="s">
        <v>23</v>
      </c>
      <c r="Z22" s="80" t="s">
        <v>24</v>
      </c>
    </row>
    <row r="23" spans="2:26" x14ac:dyDescent="0.25">
      <c r="B23" s="137"/>
      <c r="C23" s="109" t="s">
        <v>46</v>
      </c>
      <c r="D23" s="17" t="s">
        <v>26</v>
      </c>
      <c r="E23" s="9" t="s">
        <v>27</v>
      </c>
      <c r="F23" s="10">
        <v>46023</v>
      </c>
      <c r="G23" s="11">
        <v>46387</v>
      </c>
      <c r="H23" s="13">
        <v>3503.9999999999995</v>
      </c>
      <c r="I23" s="12">
        <v>4555</v>
      </c>
      <c r="J23" s="48" t="s">
        <v>28</v>
      </c>
      <c r="K23" s="21">
        <v>0.2959959452610238</v>
      </c>
      <c r="L23" s="49">
        <v>-0.4</v>
      </c>
      <c r="M23" s="49">
        <v>0.30000000000000004</v>
      </c>
      <c r="N23" s="105" t="s">
        <v>47</v>
      </c>
      <c r="O23" s="54"/>
      <c r="P23" s="107">
        <f>SUM(Q23:Q25)/SUM(I23:I25)</f>
        <v>0</v>
      </c>
      <c r="Q23" s="84">
        <f>O23*I23</f>
        <v>0</v>
      </c>
      <c r="S23" s="29">
        <v>2026</v>
      </c>
      <c r="T23" s="94">
        <v>-0.09</v>
      </c>
      <c r="U23" s="95" t="s">
        <v>30</v>
      </c>
      <c r="V23" s="88">
        <v>0.09</v>
      </c>
      <c r="X23" s="29">
        <v>2026</v>
      </c>
      <c r="Y23" s="142">
        <f>P26</f>
        <v>0</v>
      </c>
      <c r="Z23" s="73" t="e">
        <f>1-$Y$23/O23</f>
        <v>#DIV/0!</v>
      </c>
    </row>
    <row r="24" spans="2:26" x14ac:dyDescent="0.25">
      <c r="B24" s="137"/>
      <c r="C24" s="110"/>
      <c r="D24" s="17" t="s">
        <v>31</v>
      </c>
      <c r="E24" s="18" t="s">
        <v>32</v>
      </c>
      <c r="F24" s="19">
        <v>46388</v>
      </c>
      <c r="G24" s="20">
        <v>46752</v>
      </c>
      <c r="H24" s="12">
        <v>3942.0000000000005</v>
      </c>
      <c r="I24" s="12">
        <v>5125</v>
      </c>
      <c r="J24" s="14" t="s">
        <v>28</v>
      </c>
      <c r="K24" s="21">
        <v>0.33299543841865181</v>
      </c>
      <c r="L24" s="16">
        <v>-0.4</v>
      </c>
      <c r="M24" s="16">
        <v>0.30000000000000004</v>
      </c>
      <c r="N24" s="106"/>
      <c r="O24" s="55"/>
      <c r="P24" s="108"/>
      <c r="Q24" s="84">
        <f>O24*I24</f>
        <v>0</v>
      </c>
      <c r="S24" s="30">
        <v>2027</v>
      </c>
      <c r="T24" s="96">
        <v>-0.03</v>
      </c>
      <c r="U24" s="97" t="s">
        <v>30</v>
      </c>
      <c r="V24" s="89">
        <v>0.03</v>
      </c>
      <c r="X24" s="30">
        <v>2027</v>
      </c>
      <c r="Y24" s="143"/>
      <c r="Z24" s="75" t="e">
        <f>1-$Y$23/O24</f>
        <v>#DIV/0!</v>
      </c>
    </row>
    <row r="25" spans="2:26" x14ac:dyDescent="0.25">
      <c r="B25" s="137"/>
      <c r="C25" s="111"/>
      <c r="D25" s="17" t="s">
        <v>33</v>
      </c>
      <c r="E25" s="24" t="s">
        <v>34</v>
      </c>
      <c r="F25" s="25">
        <v>46753</v>
      </c>
      <c r="G25" s="26">
        <v>47118</v>
      </c>
      <c r="H25" s="12">
        <v>4392</v>
      </c>
      <c r="I25" s="12">
        <v>5709</v>
      </c>
      <c r="J25" s="14" t="s">
        <v>28</v>
      </c>
      <c r="K25" s="21">
        <v>0.37100861632032439</v>
      </c>
      <c r="L25" s="50">
        <v>-0.4</v>
      </c>
      <c r="M25" s="50">
        <v>0.30000000000000004</v>
      </c>
      <c r="N25" s="106"/>
      <c r="O25" s="56"/>
      <c r="P25" s="108"/>
      <c r="Q25" s="84">
        <f t="shared" ref="Q25" si="2">O25*I25</f>
        <v>0</v>
      </c>
      <c r="S25" s="31">
        <v>2028</v>
      </c>
      <c r="T25" s="98">
        <v>-0.06</v>
      </c>
      <c r="U25" s="99" t="s">
        <v>30</v>
      </c>
      <c r="V25" s="90">
        <v>0.06</v>
      </c>
      <c r="X25" s="31">
        <v>2028</v>
      </c>
      <c r="Y25" s="144"/>
      <c r="Z25" s="77" t="e">
        <f>1-$Y$23/O25</f>
        <v>#DIV/0!</v>
      </c>
    </row>
    <row r="26" spans="2:26" x14ac:dyDescent="0.25">
      <c r="B26" s="137"/>
      <c r="C26" s="135" t="s">
        <v>41</v>
      </c>
      <c r="D26" s="133"/>
      <c r="E26" s="133"/>
      <c r="F26" s="133"/>
      <c r="G26" s="134"/>
      <c r="H26" s="33">
        <f>SUM(H23:H25)</f>
        <v>11838</v>
      </c>
      <c r="I26" s="33">
        <f>SUM(I23:I25)</f>
        <v>15389</v>
      </c>
      <c r="J26" s="34" t="s">
        <v>28</v>
      </c>
      <c r="K26" s="35"/>
      <c r="L26" s="36"/>
      <c r="M26" s="36"/>
      <c r="N26" s="36"/>
      <c r="O26" s="87"/>
      <c r="P26" s="100">
        <f>Q26/I26</f>
        <v>0</v>
      </c>
      <c r="Q26" s="51">
        <f>SUM(Q23:Q25)</f>
        <v>0</v>
      </c>
      <c r="V26" s="79"/>
    </row>
    <row r="27" spans="2:26" x14ac:dyDescent="0.25">
      <c r="B27" s="137"/>
      <c r="C27" s="133" t="s">
        <v>42</v>
      </c>
      <c r="D27" s="133"/>
      <c r="E27" s="133"/>
      <c r="F27" s="133"/>
      <c r="G27" s="134"/>
      <c r="H27" s="33">
        <f>H26</f>
        <v>11838</v>
      </c>
      <c r="I27" s="33">
        <f>I26</f>
        <v>15389</v>
      </c>
      <c r="J27" s="34" t="s">
        <v>28</v>
      </c>
      <c r="K27" s="35"/>
      <c r="L27" s="36"/>
      <c r="M27" s="36"/>
      <c r="N27" s="36"/>
      <c r="O27" s="87"/>
      <c r="P27" s="100">
        <v>40</v>
      </c>
      <c r="Q27" s="51">
        <f>P27*I27</f>
        <v>615560</v>
      </c>
      <c r="V27" s="79"/>
    </row>
    <row r="28" spans="2:26" x14ac:dyDescent="0.25">
      <c r="B28" s="138"/>
      <c r="C28" s="135" t="s">
        <v>43</v>
      </c>
      <c r="D28" s="133"/>
      <c r="E28" s="133"/>
      <c r="F28" s="133"/>
      <c r="G28" s="133"/>
      <c r="H28" s="133"/>
      <c r="I28" s="133"/>
      <c r="J28" s="134"/>
      <c r="K28" s="38"/>
      <c r="L28" s="39"/>
      <c r="M28" s="39"/>
      <c r="N28" s="39"/>
      <c r="O28" s="100"/>
      <c r="P28" s="102"/>
      <c r="Q28" s="51">
        <f>Q27+Q26</f>
        <v>615560</v>
      </c>
      <c r="V28" s="79"/>
    </row>
    <row r="29" spans="2:26" ht="9.75" customHeight="1" x14ac:dyDescent="0.25">
      <c r="B29" s="40"/>
      <c r="C29" s="41"/>
      <c r="D29" s="42"/>
      <c r="E29" s="43"/>
      <c r="F29" s="19"/>
      <c r="G29" s="19"/>
      <c r="H29" s="44"/>
      <c r="I29" s="44"/>
      <c r="J29" s="14"/>
      <c r="K29" s="45"/>
      <c r="L29" s="46"/>
      <c r="M29" s="46"/>
      <c r="N29" s="46"/>
      <c r="O29" s="101"/>
      <c r="P29" s="47"/>
      <c r="Q29" s="85"/>
      <c r="V29" s="79"/>
    </row>
    <row r="30" spans="2:26" ht="36" customHeight="1" x14ac:dyDescent="0.25">
      <c r="B30" s="136" t="s">
        <v>48</v>
      </c>
      <c r="C30" s="122" t="s">
        <v>49</v>
      </c>
      <c r="D30" s="122"/>
      <c r="E30" s="122"/>
      <c r="F30" s="122"/>
      <c r="G30" s="122"/>
      <c r="H30" s="123" t="s">
        <v>6</v>
      </c>
      <c r="I30" s="123" t="s">
        <v>7</v>
      </c>
      <c r="J30" s="125" t="s">
        <v>8</v>
      </c>
      <c r="K30" s="127" t="s">
        <v>9</v>
      </c>
      <c r="L30" s="125" t="s">
        <v>10</v>
      </c>
      <c r="M30" s="125" t="s">
        <v>11</v>
      </c>
      <c r="N30" s="125" t="s">
        <v>12</v>
      </c>
      <c r="O30" s="129" t="s">
        <v>13</v>
      </c>
      <c r="P30" s="129" t="s">
        <v>14</v>
      </c>
      <c r="Q30" s="132" t="s">
        <v>15</v>
      </c>
      <c r="S30" s="139" t="s">
        <v>16</v>
      </c>
      <c r="T30" s="140"/>
      <c r="U30" s="140"/>
      <c r="V30" s="141"/>
      <c r="X30" s="162" t="s">
        <v>17</v>
      </c>
      <c r="Y30" s="163"/>
      <c r="Z30" s="164"/>
    </row>
    <row r="31" spans="2:26" ht="29.25" customHeight="1" x14ac:dyDescent="0.25">
      <c r="B31" s="137"/>
      <c r="C31" s="4"/>
      <c r="D31" s="5"/>
      <c r="E31" s="5" t="s">
        <v>18</v>
      </c>
      <c r="F31" s="6" t="s">
        <v>19</v>
      </c>
      <c r="G31" s="7" t="s">
        <v>20</v>
      </c>
      <c r="H31" s="124"/>
      <c r="I31" s="124"/>
      <c r="J31" s="126"/>
      <c r="K31" s="128"/>
      <c r="L31" s="126"/>
      <c r="M31" s="126"/>
      <c r="N31" s="126"/>
      <c r="O31" s="130"/>
      <c r="P31" s="131"/>
      <c r="Q31" s="131"/>
      <c r="S31" s="81" t="s">
        <v>21</v>
      </c>
      <c r="T31" s="139" t="s">
        <v>22</v>
      </c>
      <c r="U31" s="140"/>
      <c r="V31" s="141"/>
      <c r="X31" s="72" t="s">
        <v>21</v>
      </c>
      <c r="Y31" s="72" t="s">
        <v>23</v>
      </c>
      <c r="Z31" s="80" t="s">
        <v>24</v>
      </c>
    </row>
    <row r="32" spans="2:26" x14ac:dyDescent="0.25">
      <c r="B32" s="137"/>
      <c r="C32" s="109" t="s">
        <v>50</v>
      </c>
      <c r="D32" s="17" t="s">
        <v>26</v>
      </c>
      <c r="E32" s="9" t="s">
        <v>27</v>
      </c>
      <c r="F32" s="10">
        <v>46023</v>
      </c>
      <c r="G32" s="11">
        <v>46387</v>
      </c>
      <c r="H32" s="13">
        <v>2452.8000000000002</v>
      </c>
      <c r="I32" s="12">
        <v>3188</v>
      </c>
      <c r="J32" s="48" t="s">
        <v>28</v>
      </c>
      <c r="K32" s="21">
        <v>0.33302919708029194</v>
      </c>
      <c r="L32" s="49">
        <v>-0.30000000000000004</v>
      </c>
      <c r="M32" s="49">
        <v>0.30000000000000004</v>
      </c>
      <c r="N32" s="105" t="s">
        <v>29</v>
      </c>
      <c r="O32" s="54"/>
      <c r="P32" s="107">
        <f>SUM(Q32:Q34)/SUM(I32:I34)</f>
        <v>0</v>
      </c>
      <c r="Q32" s="84">
        <f>O32*I32</f>
        <v>0</v>
      </c>
      <c r="S32" s="29">
        <v>2026</v>
      </c>
      <c r="T32" s="94">
        <v>-0.08</v>
      </c>
      <c r="U32" s="95" t="s">
        <v>30</v>
      </c>
      <c r="V32" s="88">
        <v>0.08</v>
      </c>
      <c r="X32" s="29">
        <v>2026</v>
      </c>
      <c r="Y32" s="142">
        <f>P35</f>
        <v>0</v>
      </c>
      <c r="Z32" s="73" t="e">
        <f>1-$Y$32/O32</f>
        <v>#DIV/0!</v>
      </c>
    </row>
    <row r="33" spans="2:26" x14ac:dyDescent="0.25">
      <c r="B33" s="137"/>
      <c r="C33" s="110"/>
      <c r="D33" s="17" t="s">
        <v>31</v>
      </c>
      <c r="E33" s="18" t="s">
        <v>32</v>
      </c>
      <c r="F33" s="19">
        <v>46388</v>
      </c>
      <c r="G33" s="20">
        <v>46752</v>
      </c>
      <c r="H33" s="12">
        <v>2452.8000000000002</v>
      </c>
      <c r="I33" s="12">
        <v>3188</v>
      </c>
      <c r="J33" s="14" t="s">
        <v>28</v>
      </c>
      <c r="K33" s="21">
        <v>0.33302919708029194</v>
      </c>
      <c r="L33" s="16">
        <v>-0.30000000000000004</v>
      </c>
      <c r="M33" s="16">
        <v>0.30000000000000004</v>
      </c>
      <c r="N33" s="106"/>
      <c r="O33" s="55"/>
      <c r="P33" s="108"/>
      <c r="Q33" s="84">
        <f>O33*I33</f>
        <v>0</v>
      </c>
      <c r="S33" s="30">
        <v>2027</v>
      </c>
      <c r="T33" s="96">
        <v>-0.03</v>
      </c>
      <c r="U33" s="97" t="s">
        <v>30</v>
      </c>
      <c r="V33" s="89">
        <v>0.03</v>
      </c>
      <c r="X33" s="30">
        <v>2027</v>
      </c>
      <c r="Y33" s="143"/>
      <c r="Z33" s="75" t="e">
        <f>1-$Y$32/O33</f>
        <v>#DIV/0!</v>
      </c>
    </row>
    <row r="34" spans="2:26" x14ac:dyDescent="0.25">
      <c r="B34" s="137"/>
      <c r="C34" s="111"/>
      <c r="D34" s="17" t="s">
        <v>33</v>
      </c>
      <c r="E34" s="24" t="s">
        <v>34</v>
      </c>
      <c r="F34" s="25">
        <v>46753</v>
      </c>
      <c r="G34" s="26">
        <v>47118</v>
      </c>
      <c r="H34" s="12">
        <v>2459.5200000000004</v>
      </c>
      <c r="I34" s="12">
        <v>3198</v>
      </c>
      <c r="J34" s="14" t="s">
        <v>28</v>
      </c>
      <c r="K34" s="21">
        <v>0.33394160583941607</v>
      </c>
      <c r="L34" s="50">
        <v>-0.30000000000000004</v>
      </c>
      <c r="M34" s="50">
        <v>0.30000000000000004</v>
      </c>
      <c r="N34" s="106"/>
      <c r="O34" s="56"/>
      <c r="P34" s="108"/>
      <c r="Q34" s="84">
        <f t="shared" ref="Q34" si="3">O34*I34</f>
        <v>0</v>
      </c>
      <c r="S34" s="31">
        <v>2028</v>
      </c>
      <c r="T34" s="98">
        <v>-0.08</v>
      </c>
      <c r="U34" s="99" t="s">
        <v>30</v>
      </c>
      <c r="V34" s="90">
        <v>0.08</v>
      </c>
      <c r="X34" s="31">
        <v>2028</v>
      </c>
      <c r="Y34" s="144"/>
      <c r="Z34" s="77" t="e">
        <f>1-$Y$32/O34</f>
        <v>#DIV/0!</v>
      </c>
    </row>
    <row r="35" spans="2:26" x14ac:dyDescent="0.25">
      <c r="B35" s="137"/>
      <c r="C35" s="135" t="s">
        <v>41</v>
      </c>
      <c r="D35" s="133"/>
      <c r="E35" s="133"/>
      <c r="F35" s="133"/>
      <c r="G35" s="134"/>
      <c r="H35" s="33">
        <f>SUM(H32:H34)</f>
        <v>7365.1200000000008</v>
      </c>
      <c r="I35" s="33">
        <f>SUM(I32:I34)</f>
        <v>9574</v>
      </c>
      <c r="J35" s="34" t="s">
        <v>28</v>
      </c>
      <c r="K35" s="35"/>
      <c r="L35" s="36"/>
      <c r="M35" s="36"/>
      <c r="N35" s="36"/>
      <c r="O35" s="87"/>
      <c r="P35" s="37">
        <f>Q35/I35</f>
        <v>0</v>
      </c>
      <c r="Q35" s="51">
        <f>SUM(Q32:Q34)</f>
        <v>0</v>
      </c>
      <c r="V35" s="79"/>
    </row>
    <row r="36" spans="2:26" x14ac:dyDescent="0.25">
      <c r="B36" s="137"/>
      <c r="C36" s="135" t="s">
        <v>51</v>
      </c>
      <c r="D36" s="133"/>
      <c r="E36" s="133"/>
      <c r="F36" s="133"/>
      <c r="G36" s="133"/>
      <c r="H36" s="133"/>
      <c r="I36" s="133"/>
      <c r="J36" s="133"/>
      <c r="K36" s="52"/>
      <c r="L36" s="52"/>
      <c r="M36" s="52"/>
      <c r="N36" s="52"/>
      <c r="O36" s="103"/>
      <c r="P36" s="37">
        <f>(P35/(1-18%)-P35)</f>
        <v>0</v>
      </c>
      <c r="Q36" s="51">
        <f>P36*I35</f>
        <v>0</v>
      </c>
      <c r="V36" s="79"/>
    </row>
    <row r="37" spans="2:26" x14ac:dyDescent="0.25">
      <c r="B37" s="137"/>
      <c r="C37" s="133" t="s">
        <v>42</v>
      </c>
      <c r="D37" s="133"/>
      <c r="E37" s="133"/>
      <c r="F37" s="133"/>
      <c r="G37" s="134"/>
      <c r="H37" s="33">
        <f>H35</f>
        <v>7365.1200000000008</v>
      </c>
      <c r="I37" s="33">
        <f>I35</f>
        <v>9574</v>
      </c>
      <c r="J37" s="34" t="s">
        <v>28</v>
      </c>
      <c r="K37" s="35"/>
      <c r="L37" s="36"/>
      <c r="M37" s="36"/>
      <c r="N37" s="36"/>
      <c r="O37" s="87"/>
      <c r="P37" s="100">
        <v>40</v>
      </c>
      <c r="Q37" s="51">
        <f>P37*I37</f>
        <v>382960</v>
      </c>
      <c r="V37" s="79"/>
    </row>
    <row r="38" spans="2:26" x14ac:dyDescent="0.25">
      <c r="B38" s="138"/>
      <c r="C38" s="135" t="s">
        <v>43</v>
      </c>
      <c r="D38" s="133"/>
      <c r="E38" s="133"/>
      <c r="F38" s="133"/>
      <c r="G38" s="133"/>
      <c r="H38" s="133"/>
      <c r="I38" s="133"/>
      <c r="J38" s="134"/>
      <c r="K38" s="38"/>
      <c r="L38" s="39"/>
      <c r="M38" s="39"/>
      <c r="N38" s="39"/>
      <c r="O38" s="100"/>
      <c r="P38" s="100"/>
      <c r="Q38" s="86">
        <f>SUM(Q35:Q37)</f>
        <v>382960</v>
      </c>
      <c r="V38" s="79"/>
    </row>
    <row r="39" spans="2:26" ht="10.5" customHeight="1" x14ac:dyDescent="0.25">
      <c r="B39" s="40"/>
      <c r="C39" s="41"/>
      <c r="D39" s="42"/>
      <c r="E39" s="43"/>
      <c r="F39" s="19"/>
      <c r="G39" s="19"/>
      <c r="H39" s="44"/>
      <c r="I39" s="44"/>
      <c r="J39" s="14"/>
      <c r="K39" s="45"/>
      <c r="L39" s="46"/>
      <c r="M39" s="46"/>
      <c r="N39" s="46"/>
      <c r="O39" s="101"/>
      <c r="P39" s="47"/>
      <c r="Q39" s="85"/>
      <c r="V39" s="79"/>
    </row>
    <row r="40" spans="2:26" ht="39" customHeight="1" x14ac:dyDescent="0.25">
      <c r="B40" s="136" t="s">
        <v>52</v>
      </c>
      <c r="C40" s="122" t="s">
        <v>53</v>
      </c>
      <c r="D40" s="122"/>
      <c r="E40" s="122"/>
      <c r="F40" s="122"/>
      <c r="G40" s="122"/>
      <c r="H40" s="123" t="s">
        <v>6</v>
      </c>
      <c r="I40" s="123" t="s">
        <v>7</v>
      </c>
      <c r="J40" s="125" t="s">
        <v>8</v>
      </c>
      <c r="K40" s="127" t="s">
        <v>9</v>
      </c>
      <c r="L40" s="125" t="s">
        <v>10</v>
      </c>
      <c r="M40" s="125" t="s">
        <v>11</v>
      </c>
      <c r="N40" s="125" t="s">
        <v>12</v>
      </c>
      <c r="O40" s="129" t="s">
        <v>13</v>
      </c>
      <c r="P40" s="129" t="s">
        <v>14</v>
      </c>
      <c r="Q40" s="132" t="s">
        <v>15</v>
      </c>
      <c r="S40" s="139" t="s">
        <v>16</v>
      </c>
      <c r="T40" s="140"/>
      <c r="U40" s="140"/>
      <c r="V40" s="141"/>
      <c r="X40" s="162" t="s">
        <v>17</v>
      </c>
      <c r="Y40" s="163"/>
      <c r="Z40" s="164"/>
    </row>
    <row r="41" spans="2:26" ht="26.25" customHeight="1" x14ac:dyDescent="0.25">
      <c r="B41" s="137"/>
      <c r="C41" s="4"/>
      <c r="D41" s="5"/>
      <c r="E41" s="5" t="s">
        <v>18</v>
      </c>
      <c r="F41" s="6" t="s">
        <v>19</v>
      </c>
      <c r="G41" s="7" t="s">
        <v>20</v>
      </c>
      <c r="H41" s="124"/>
      <c r="I41" s="124"/>
      <c r="J41" s="126"/>
      <c r="K41" s="128"/>
      <c r="L41" s="126"/>
      <c r="M41" s="126"/>
      <c r="N41" s="126"/>
      <c r="O41" s="130"/>
      <c r="P41" s="131"/>
      <c r="Q41" s="131"/>
      <c r="S41" s="81" t="s">
        <v>21</v>
      </c>
      <c r="T41" s="139"/>
      <c r="U41" s="140"/>
      <c r="V41" s="141" t="s">
        <v>22</v>
      </c>
      <c r="X41" s="72" t="s">
        <v>21</v>
      </c>
      <c r="Y41" s="72" t="s">
        <v>23</v>
      </c>
      <c r="Z41" s="80" t="s">
        <v>24</v>
      </c>
    </row>
    <row r="42" spans="2:26" x14ac:dyDescent="0.25">
      <c r="B42" s="137"/>
      <c r="C42" s="109" t="s">
        <v>54</v>
      </c>
      <c r="D42" s="17" t="s">
        <v>26</v>
      </c>
      <c r="E42" s="9" t="s">
        <v>27</v>
      </c>
      <c r="F42" s="10">
        <v>46023</v>
      </c>
      <c r="G42" s="11">
        <v>46387</v>
      </c>
      <c r="H42" s="13">
        <v>9532.8000000000011</v>
      </c>
      <c r="I42" s="12">
        <v>12394</v>
      </c>
      <c r="J42" s="48" t="s">
        <v>28</v>
      </c>
      <c r="K42" s="21">
        <v>0.29476808905380336</v>
      </c>
      <c r="L42" s="49">
        <v>-0.4</v>
      </c>
      <c r="M42" s="49">
        <v>0.30000000000000004</v>
      </c>
      <c r="N42" s="105" t="s">
        <v>47</v>
      </c>
      <c r="O42" s="54"/>
      <c r="P42" s="107">
        <f>SUM(Q42:Q44)/SUM(I42:I44)</f>
        <v>0</v>
      </c>
      <c r="Q42" s="84">
        <f>O42*I42</f>
        <v>0</v>
      </c>
      <c r="S42" s="29">
        <v>2026</v>
      </c>
      <c r="T42" s="94">
        <v>-0.09</v>
      </c>
      <c r="U42" s="95" t="s">
        <v>30</v>
      </c>
      <c r="V42" s="88">
        <v>0.09</v>
      </c>
      <c r="X42" s="29">
        <v>2026</v>
      </c>
      <c r="Y42" s="142">
        <f>P45</f>
        <v>0</v>
      </c>
      <c r="Z42" s="73" t="e">
        <f>1-$Y$42/O42</f>
        <v>#DIV/0!</v>
      </c>
    </row>
    <row r="43" spans="2:26" x14ac:dyDescent="0.25">
      <c r="B43" s="137"/>
      <c r="C43" s="110"/>
      <c r="D43" s="17" t="s">
        <v>31</v>
      </c>
      <c r="E43" s="18" t="s">
        <v>32</v>
      </c>
      <c r="F43" s="19">
        <v>46388</v>
      </c>
      <c r="G43" s="20">
        <v>46752</v>
      </c>
      <c r="H43" s="12">
        <v>11388</v>
      </c>
      <c r="I43" s="12">
        <v>14804</v>
      </c>
      <c r="J43" s="14" t="s">
        <v>28</v>
      </c>
      <c r="K43" s="21">
        <v>0.35213358070500922</v>
      </c>
      <c r="L43" s="16">
        <v>-0.4</v>
      </c>
      <c r="M43" s="16">
        <v>0.30000000000000004</v>
      </c>
      <c r="N43" s="106"/>
      <c r="O43" s="55"/>
      <c r="P43" s="108"/>
      <c r="Q43" s="84">
        <f>O43*I43</f>
        <v>0</v>
      </c>
      <c r="S43" s="30">
        <v>2027</v>
      </c>
      <c r="T43" s="96">
        <v>-0.02</v>
      </c>
      <c r="U43" s="97" t="s">
        <v>30</v>
      </c>
      <c r="V43" s="89">
        <v>0.02</v>
      </c>
      <c r="X43" s="30">
        <v>2027</v>
      </c>
      <c r="Y43" s="143"/>
      <c r="Z43" s="75" t="e">
        <f>1-$Y$42/O43</f>
        <v>#DIV/0!</v>
      </c>
    </row>
    <row r="44" spans="2:26" x14ac:dyDescent="0.25">
      <c r="B44" s="137"/>
      <c r="C44" s="111"/>
      <c r="D44" s="17" t="s">
        <v>33</v>
      </c>
      <c r="E44" s="24" t="s">
        <v>34</v>
      </c>
      <c r="F44" s="25">
        <v>46753</v>
      </c>
      <c r="G44" s="26">
        <v>47118</v>
      </c>
      <c r="H44" s="12">
        <v>11419.2</v>
      </c>
      <c r="I44" s="12">
        <v>14844</v>
      </c>
      <c r="J44" s="14" t="s">
        <v>28</v>
      </c>
      <c r="K44" s="21">
        <v>0.35309833024118736</v>
      </c>
      <c r="L44" s="50">
        <v>-0.4</v>
      </c>
      <c r="M44" s="50">
        <v>0.30000000000000004</v>
      </c>
      <c r="N44" s="106"/>
      <c r="O44" s="56"/>
      <c r="P44" s="108"/>
      <c r="Q44" s="84">
        <f t="shared" ref="Q44" si="4">O44*I44</f>
        <v>0</v>
      </c>
      <c r="S44" s="31">
        <v>2028</v>
      </c>
      <c r="T44" s="98">
        <v>-7.0000000000000007E-2</v>
      </c>
      <c r="U44" s="99" t="s">
        <v>30</v>
      </c>
      <c r="V44" s="90">
        <v>7.0000000000000007E-2</v>
      </c>
      <c r="X44" s="31">
        <v>2028</v>
      </c>
      <c r="Y44" s="144"/>
      <c r="Z44" s="77" t="e">
        <f>1-$Y$42/O44</f>
        <v>#DIV/0!</v>
      </c>
    </row>
    <row r="45" spans="2:26" x14ac:dyDescent="0.25">
      <c r="B45" s="137"/>
      <c r="C45" s="135" t="s">
        <v>41</v>
      </c>
      <c r="D45" s="133"/>
      <c r="E45" s="133"/>
      <c r="F45" s="133"/>
      <c r="G45" s="134"/>
      <c r="H45" s="33">
        <f>SUM(H42:H44)</f>
        <v>32340.000000000004</v>
      </c>
      <c r="I45" s="33">
        <f>SUM(I42:I44)</f>
        <v>42042</v>
      </c>
      <c r="J45" s="34" t="s">
        <v>28</v>
      </c>
      <c r="K45" s="35"/>
      <c r="L45" s="36"/>
      <c r="M45" s="36"/>
      <c r="N45" s="36"/>
      <c r="O45" s="87"/>
      <c r="P45" s="37">
        <f>Q45/I45</f>
        <v>0</v>
      </c>
      <c r="Q45" s="51">
        <f>SUM(Q42:Q44)</f>
        <v>0</v>
      </c>
    </row>
    <row r="46" spans="2:26" x14ac:dyDescent="0.25">
      <c r="B46" s="137"/>
      <c r="C46" s="135" t="s">
        <v>55</v>
      </c>
      <c r="D46" s="133"/>
      <c r="E46" s="133"/>
      <c r="F46" s="133"/>
      <c r="G46" s="133"/>
      <c r="H46" s="133"/>
      <c r="I46" s="133"/>
      <c r="J46" s="133"/>
      <c r="K46" s="52"/>
      <c r="L46" s="52"/>
      <c r="M46" s="52"/>
      <c r="N46" s="52"/>
      <c r="O46" s="103"/>
      <c r="P46" s="37">
        <f>(P45/(1-20%)-P45)</f>
        <v>0</v>
      </c>
      <c r="Q46" s="51">
        <f>P46*I45</f>
        <v>0</v>
      </c>
    </row>
    <row r="47" spans="2:26" x14ac:dyDescent="0.25">
      <c r="B47" s="137"/>
      <c r="C47" s="133" t="s">
        <v>42</v>
      </c>
      <c r="D47" s="133"/>
      <c r="E47" s="133"/>
      <c r="F47" s="133"/>
      <c r="G47" s="134"/>
      <c r="H47" s="33">
        <f>H45</f>
        <v>32340.000000000004</v>
      </c>
      <c r="I47" s="33">
        <f>I45</f>
        <v>42042</v>
      </c>
      <c r="J47" s="34" t="s">
        <v>28</v>
      </c>
      <c r="K47" s="35"/>
      <c r="L47" s="36"/>
      <c r="M47" s="36"/>
      <c r="N47" s="36"/>
      <c r="O47" s="87"/>
      <c r="P47" s="100">
        <v>40</v>
      </c>
      <c r="Q47" s="51">
        <f>P47*I47</f>
        <v>1681680</v>
      </c>
    </row>
    <row r="48" spans="2:26" x14ac:dyDescent="0.25">
      <c r="B48" s="138"/>
      <c r="C48" s="135" t="s">
        <v>43</v>
      </c>
      <c r="D48" s="133"/>
      <c r="E48" s="133"/>
      <c r="F48" s="133"/>
      <c r="G48" s="133"/>
      <c r="H48" s="133"/>
      <c r="I48" s="133"/>
      <c r="J48" s="134"/>
      <c r="K48" s="38"/>
      <c r="L48" s="39"/>
      <c r="M48" s="39"/>
      <c r="N48" s="39"/>
      <c r="O48" s="100"/>
      <c r="P48" s="100"/>
      <c r="Q48" s="86">
        <f>SUM(Q45:Q47)</f>
        <v>1681680</v>
      </c>
    </row>
    <row r="49" spans="2:17" x14ac:dyDescent="0.25">
      <c r="B49" s="40"/>
      <c r="C49" s="41"/>
      <c r="D49" s="42"/>
      <c r="E49" s="43"/>
      <c r="F49" s="19"/>
      <c r="G49" s="19"/>
      <c r="H49" s="44"/>
      <c r="I49" s="44"/>
      <c r="J49" s="14"/>
      <c r="K49" s="45"/>
      <c r="L49" s="46"/>
      <c r="M49" s="46"/>
      <c r="N49" s="46"/>
      <c r="O49" s="101"/>
      <c r="P49" s="47"/>
      <c r="Q49" s="85"/>
    </row>
    <row r="50" spans="2:17" x14ac:dyDescent="0.25">
      <c r="B50" s="146" t="s">
        <v>56</v>
      </c>
      <c r="C50" s="147"/>
      <c r="D50" s="147"/>
      <c r="E50" s="147"/>
      <c r="F50" s="147"/>
      <c r="G50" s="148"/>
      <c r="H50" s="149">
        <f>SUM(H47+H37+H27+H18)</f>
        <v>738645.12</v>
      </c>
      <c r="I50" s="149">
        <f>SUM(I47+I37+I27+I18)</f>
        <v>960237</v>
      </c>
      <c r="J50" s="152" t="s">
        <v>28</v>
      </c>
      <c r="K50" s="39"/>
      <c r="L50" s="39"/>
      <c r="M50" s="39"/>
      <c r="N50" s="39"/>
      <c r="O50" s="100"/>
      <c r="P50" s="100"/>
      <c r="Q50" s="87">
        <f>Q45+Q35+Q26+Q17</f>
        <v>0</v>
      </c>
    </row>
    <row r="51" spans="2:17" x14ac:dyDescent="0.25">
      <c r="B51" s="146" t="s">
        <v>57</v>
      </c>
      <c r="C51" s="147"/>
      <c r="D51" s="147"/>
      <c r="E51" s="147"/>
      <c r="F51" s="147"/>
      <c r="G51" s="148"/>
      <c r="H51" s="150"/>
      <c r="I51" s="150"/>
      <c r="J51" s="153"/>
      <c r="K51" s="39"/>
      <c r="L51" s="39"/>
      <c r="M51" s="39"/>
      <c r="N51" s="39"/>
      <c r="O51" s="100"/>
      <c r="P51" s="100"/>
      <c r="Q51" s="87">
        <f>Q46+Q36</f>
        <v>0</v>
      </c>
    </row>
    <row r="52" spans="2:17" x14ac:dyDescent="0.25">
      <c r="B52" s="155" t="s">
        <v>58</v>
      </c>
      <c r="C52" s="155"/>
      <c r="D52" s="155"/>
      <c r="E52" s="155"/>
      <c r="F52" s="155"/>
      <c r="G52" s="155"/>
      <c r="H52" s="150"/>
      <c r="I52" s="150"/>
      <c r="J52" s="153"/>
      <c r="K52" s="39"/>
      <c r="L52" s="39"/>
      <c r="M52" s="39"/>
      <c r="N52" s="39"/>
      <c r="O52" s="100"/>
      <c r="P52" s="100"/>
      <c r="Q52" s="87">
        <f>Q47+Q37+Q27+Q18</f>
        <v>38409480</v>
      </c>
    </row>
    <row r="53" spans="2:17" x14ac:dyDescent="0.25">
      <c r="B53" s="156" t="s">
        <v>59</v>
      </c>
      <c r="C53" s="157"/>
      <c r="D53" s="157"/>
      <c r="E53" s="157"/>
      <c r="F53" s="157"/>
      <c r="G53" s="158"/>
      <c r="H53" s="151"/>
      <c r="I53" s="151">
        <f>I50</f>
        <v>960237</v>
      </c>
      <c r="J53" s="154" t="s">
        <v>28</v>
      </c>
      <c r="K53" s="39"/>
      <c r="L53" s="39"/>
      <c r="M53" s="39"/>
      <c r="N53" s="39"/>
      <c r="O53" s="100"/>
      <c r="P53" s="100"/>
      <c r="Q53" s="87">
        <f>SUM(L50:Q52)</f>
        <v>38409480</v>
      </c>
    </row>
    <row r="54" spans="2:17" ht="16.5" thickBot="1" x14ac:dyDescent="0.3">
      <c r="B54" s="2"/>
      <c r="C54" s="2"/>
      <c r="D54" s="2"/>
      <c r="E54" s="2"/>
      <c r="F54" s="2"/>
      <c r="G54" s="2"/>
      <c r="H54" s="53"/>
      <c r="I54" s="53"/>
      <c r="J54" s="2"/>
      <c r="K54" s="2"/>
      <c r="L54" s="2"/>
      <c r="M54" s="2"/>
      <c r="N54" s="2"/>
      <c r="O54" s="83"/>
      <c r="P54" s="83"/>
      <c r="Q54" s="83"/>
    </row>
    <row r="55" spans="2:17" ht="44.25" customHeight="1" x14ac:dyDescent="0.25">
      <c r="B55" s="145" t="s">
        <v>60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</row>
  </sheetData>
  <sheetProtection formatCells="0"/>
  <mergeCells count="107">
    <mergeCell ref="Y8:Y10"/>
    <mergeCell ref="S6:V6"/>
    <mergeCell ref="X6:AA6"/>
    <mergeCell ref="S21:V21"/>
    <mergeCell ref="X21:Z21"/>
    <mergeCell ref="S30:V30"/>
    <mergeCell ref="X30:Z30"/>
    <mergeCell ref="S40:V40"/>
    <mergeCell ref="X40:Z40"/>
    <mergeCell ref="T7:V7"/>
    <mergeCell ref="T22:V22"/>
    <mergeCell ref="T31:V31"/>
    <mergeCell ref="T41:V41"/>
    <mergeCell ref="Y42:Y44"/>
    <mergeCell ref="Y23:Y25"/>
    <mergeCell ref="Y32:Y34"/>
    <mergeCell ref="B55:Q55"/>
    <mergeCell ref="B50:G50"/>
    <mergeCell ref="H50:H53"/>
    <mergeCell ref="I50:I53"/>
    <mergeCell ref="J50:J53"/>
    <mergeCell ref="B51:G51"/>
    <mergeCell ref="B52:G52"/>
    <mergeCell ref="B53:G53"/>
    <mergeCell ref="N42:N44"/>
    <mergeCell ref="P42:P44"/>
    <mergeCell ref="C45:G45"/>
    <mergeCell ref="C46:J46"/>
    <mergeCell ref="C47:G47"/>
    <mergeCell ref="B40:B48"/>
    <mergeCell ref="C40:G40"/>
    <mergeCell ref="H40:H41"/>
    <mergeCell ref="I40:I41"/>
    <mergeCell ref="J40:J41"/>
    <mergeCell ref="C42:C44"/>
    <mergeCell ref="C48:J48"/>
    <mergeCell ref="P40:P41"/>
    <mergeCell ref="Q40:Q41"/>
    <mergeCell ref="K40:K41"/>
    <mergeCell ref="L40:L41"/>
    <mergeCell ref="M40:M41"/>
    <mergeCell ref="N40:N41"/>
    <mergeCell ref="O40:O41"/>
    <mergeCell ref="B30:B38"/>
    <mergeCell ref="C30:G30"/>
    <mergeCell ref="H30:H31"/>
    <mergeCell ref="I30:I31"/>
    <mergeCell ref="J30:J31"/>
    <mergeCell ref="P30:P31"/>
    <mergeCell ref="Q30:Q31"/>
    <mergeCell ref="N30:N31"/>
    <mergeCell ref="O30:O31"/>
    <mergeCell ref="N32:N34"/>
    <mergeCell ref="P32:P34"/>
    <mergeCell ref="C35:G35"/>
    <mergeCell ref="C36:J36"/>
    <mergeCell ref="C37:G37"/>
    <mergeCell ref="K30:K31"/>
    <mergeCell ref="C32:C34"/>
    <mergeCell ref="C38:J38"/>
    <mergeCell ref="L30:L31"/>
    <mergeCell ref="M30:M31"/>
    <mergeCell ref="B21:B28"/>
    <mergeCell ref="C21:G21"/>
    <mergeCell ref="H21:H22"/>
    <mergeCell ref="I21:I22"/>
    <mergeCell ref="J21:J22"/>
    <mergeCell ref="C28:J28"/>
    <mergeCell ref="C27:G27"/>
    <mergeCell ref="C23:C25"/>
    <mergeCell ref="C26:G26"/>
    <mergeCell ref="C17:G17"/>
    <mergeCell ref="C18:G18"/>
    <mergeCell ref="C19:J19"/>
    <mergeCell ref="L21:L22"/>
    <mergeCell ref="M21:M22"/>
    <mergeCell ref="N21:N22"/>
    <mergeCell ref="Q21:Q22"/>
    <mergeCell ref="N23:N25"/>
    <mergeCell ref="P23:P25"/>
    <mergeCell ref="O21:O22"/>
    <mergeCell ref="P21:P22"/>
    <mergeCell ref="K21:K22"/>
    <mergeCell ref="N11:N13"/>
    <mergeCell ref="P11:P13"/>
    <mergeCell ref="C8:C10"/>
    <mergeCell ref="N8:N10"/>
    <mergeCell ref="P8:P10"/>
    <mergeCell ref="B2:Q2"/>
    <mergeCell ref="B3:Q3"/>
    <mergeCell ref="B4:Q4"/>
    <mergeCell ref="B6:B19"/>
    <mergeCell ref="C6:G6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C11:C13"/>
    <mergeCell ref="C14:C16"/>
    <mergeCell ref="N14:N16"/>
    <mergeCell ref="P14:P16"/>
  </mergeCells>
  <conditionalFormatting sqref="Z23">
    <cfRule type="cellIs" dxfId="31" priority="25" operator="between">
      <formula>$T$23</formula>
      <formula>$V$23</formula>
    </cfRule>
  </conditionalFormatting>
  <conditionalFormatting sqref="Z24">
    <cfRule type="cellIs" dxfId="30" priority="24" operator="between">
      <formula>$T$24</formula>
      <formula>$V$24</formula>
    </cfRule>
  </conditionalFormatting>
  <conditionalFormatting sqref="Z25">
    <cfRule type="cellIs" dxfId="29" priority="21" operator="lessThan">
      <formula>$T$25</formula>
    </cfRule>
    <cfRule type="cellIs" dxfId="28" priority="22" operator="greaterThan">
      <formula>$V$25</formula>
    </cfRule>
    <cfRule type="cellIs" dxfId="27" priority="23" operator="between">
      <formula>$T$25</formula>
      <formula>$V$25</formula>
    </cfRule>
  </conditionalFormatting>
  <conditionalFormatting sqref="Z32">
    <cfRule type="cellIs" dxfId="26" priority="18" operator="lessThan">
      <formula>$T$32</formula>
    </cfRule>
    <cfRule type="cellIs" dxfId="25" priority="19" operator="greaterThan">
      <formula>$V$32</formula>
    </cfRule>
    <cfRule type="cellIs" dxfId="24" priority="20" operator="between">
      <formula>$T$32</formula>
      <formula>$V$32</formula>
    </cfRule>
  </conditionalFormatting>
  <conditionalFormatting sqref="Z33">
    <cfRule type="cellIs" dxfId="23" priority="13" operator="between">
      <formula>$T$33</formula>
      <formula>$V$33</formula>
    </cfRule>
    <cfRule type="cellIs" dxfId="22" priority="14" operator="lessThan">
      <formula>$T$33</formula>
    </cfRule>
    <cfRule type="cellIs" dxfId="21" priority="15" operator="greaterThan">
      <formula>$V$33</formula>
    </cfRule>
  </conditionalFormatting>
  <conditionalFormatting sqref="Z34">
    <cfRule type="cellIs" dxfId="20" priority="10" operator="between">
      <formula>$T$34</formula>
      <formula>$V$34</formula>
    </cfRule>
    <cfRule type="cellIs" dxfId="19" priority="11" operator="lessThan">
      <formula>$T$34</formula>
    </cfRule>
    <cfRule type="cellIs" dxfId="18" priority="12" operator="greaterThan">
      <formula>$V$34</formula>
    </cfRule>
  </conditionalFormatting>
  <conditionalFormatting sqref="Z42">
    <cfRule type="cellIs" dxfId="17" priority="3" operator="between">
      <formula>$T$42</formula>
      <formula>$V$42</formula>
    </cfRule>
    <cfRule type="cellIs" dxfId="16" priority="6" operator="lessThan">
      <formula>$T$42</formula>
    </cfRule>
    <cfRule type="cellIs" dxfId="15" priority="9" operator="greaterThan">
      <formula>$V$42</formula>
    </cfRule>
  </conditionalFormatting>
  <conditionalFormatting sqref="Z43">
    <cfRule type="cellIs" dxfId="14" priority="2" operator="between">
      <formula>$T$43</formula>
      <formula>$V$43</formula>
    </cfRule>
    <cfRule type="cellIs" dxfId="13" priority="5" operator="lessThan">
      <formula>$T$43</formula>
    </cfRule>
    <cfRule type="cellIs" dxfId="12" priority="8" operator="greaterThan">
      <formula>$V$43</formula>
    </cfRule>
  </conditionalFormatting>
  <conditionalFormatting sqref="Z44">
    <cfRule type="cellIs" dxfId="11" priority="1" operator="between">
      <formula>$T$44</formula>
      <formula>$V$44</formula>
    </cfRule>
    <cfRule type="cellIs" dxfId="10" priority="4" operator="lessThan">
      <formula>$T$44</formula>
    </cfRule>
    <cfRule type="cellIs" dxfId="9" priority="7" operator="greaterThan">
      <formula>$V$44</formula>
    </cfRule>
  </conditionalFormatting>
  <conditionalFormatting sqref="AA8">
    <cfRule type="cellIs" dxfId="8" priority="32" operator="lessThan">
      <formula>$T$8</formula>
    </cfRule>
    <cfRule type="cellIs" dxfId="7" priority="33" operator="greaterThan">
      <formula>$V$8</formula>
    </cfRule>
    <cfRule type="cellIs" dxfId="6" priority="34" operator="between">
      <formula>$T$8</formula>
      <formula>$V$8</formula>
    </cfRule>
  </conditionalFormatting>
  <conditionalFormatting sqref="AA9">
    <cfRule type="cellIs" dxfId="5" priority="29" operator="lessThan">
      <formula>$T$9</formula>
    </cfRule>
    <cfRule type="cellIs" dxfId="4" priority="30" operator="greaterThan">
      <formula>$V$9</formula>
    </cfRule>
    <cfRule type="cellIs" dxfId="3" priority="31" operator="between">
      <formula>$T$9</formula>
      <formula>$V$9</formula>
    </cfRule>
  </conditionalFormatting>
  <conditionalFormatting sqref="AA10">
    <cfRule type="cellIs" dxfId="2" priority="26" operator="lessThan">
      <formula>$T$10</formula>
    </cfRule>
    <cfRule type="cellIs" dxfId="1" priority="27" operator="greaterThan">
      <formula>$V$10</formula>
    </cfRule>
    <cfRule type="cellIs" dxfId="0" priority="28" operator="between">
      <formula>$T$10</formula>
      <formula>$V$10</formula>
    </cfRule>
  </conditionalFormatting>
  <pageMargins left="0.25" right="0.25" top="0.75" bottom="0.75" header="0.3" footer="0.3"/>
  <pageSetup paperSize="9" scale="44" orientation="landscape" r:id="rId1"/>
  <ignoredErrors>
    <ignoredError sqref="P8:P16" formulaRange="1"/>
    <ignoredError sqref="AA10 Z32:Z34 Z42:Z44 Z23:Z25 Z8:Z16 AA8:AA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AD90-20AF-4CF3-8E97-ECB0F2E5B700}">
  <dimension ref="B1:Y25"/>
  <sheetViews>
    <sheetView showGridLines="0" workbookViewId="0">
      <selection activeCell="F26" sqref="F26"/>
    </sheetView>
  </sheetViews>
  <sheetFormatPr defaultColWidth="8" defaultRowHeight="15.75" x14ac:dyDescent="0.25"/>
  <cols>
    <col min="1" max="1" width="1.375" style="2" customWidth="1"/>
    <col min="2" max="2" width="16.75" style="2" customWidth="1"/>
    <col min="3" max="3" width="54.25" style="2" customWidth="1"/>
    <col min="4" max="4" width="10.875" style="2" customWidth="1"/>
    <col min="5" max="5" width="28.125" style="2" customWidth="1"/>
    <col min="6" max="6" width="31.25" style="2" customWidth="1"/>
    <col min="7" max="16384" width="8" style="2"/>
  </cols>
  <sheetData>
    <row r="1" spans="2:25" ht="6.75" customHeight="1" thickBot="1" x14ac:dyDescent="0.3"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2:25" ht="64.5" customHeight="1" x14ac:dyDescent="0.25">
      <c r="B2" s="200" t="s">
        <v>61</v>
      </c>
      <c r="C2" s="201"/>
      <c r="D2" s="201"/>
      <c r="E2" s="201"/>
      <c r="F2" s="202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2:25" ht="5.25" customHeight="1" x14ac:dyDescent="0.25">
      <c r="B3" s="203"/>
      <c r="C3" s="204"/>
      <c r="D3" s="204"/>
      <c r="E3" s="204"/>
      <c r="F3" s="205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</row>
    <row r="4" spans="2:25" ht="24.95" customHeight="1" x14ac:dyDescent="0.25">
      <c r="B4" s="206" t="str">
        <f>'PLANILHA DE CUSTOS E PREÇOS'!B4</f>
        <v>Nº do Processo Administrativo: 25389.000074/2025-26</v>
      </c>
      <c r="C4" s="207"/>
      <c r="D4" s="207"/>
      <c r="E4" s="207"/>
      <c r="F4" s="20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2:25" ht="5.0999999999999996" customHeight="1" x14ac:dyDescent="0.25">
      <c r="B5" s="209"/>
      <c r="C5" s="210"/>
      <c r="D5" s="210"/>
      <c r="E5" s="210"/>
      <c r="F5" s="211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</row>
    <row r="6" spans="2:25" ht="24.95" customHeight="1" x14ac:dyDescent="0.25">
      <c r="B6" s="212" t="s">
        <v>62</v>
      </c>
      <c r="C6" s="213"/>
      <c r="D6" s="171" t="s">
        <v>63</v>
      </c>
      <c r="E6" s="172"/>
      <c r="F6" s="173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2:25" ht="24.95" customHeight="1" x14ac:dyDescent="0.25">
      <c r="B7" s="180" t="s">
        <v>64</v>
      </c>
      <c r="C7" s="181"/>
      <c r="D7" s="168" t="s">
        <v>65</v>
      </c>
      <c r="E7" s="169"/>
      <c r="F7" s="17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2:25" ht="24.95" customHeight="1" x14ac:dyDescent="0.25">
      <c r="B8" s="180" t="s">
        <v>66</v>
      </c>
      <c r="C8" s="181"/>
      <c r="D8" s="168" t="s">
        <v>67</v>
      </c>
      <c r="E8" s="169"/>
      <c r="F8" s="17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</row>
    <row r="9" spans="2:25" ht="24.95" customHeight="1" x14ac:dyDescent="0.25">
      <c r="B9" s="182" t="s">
        <v>68</v>
      </c>
      <c r="C9" s="183"/>
      <c r="D9" s="165" t="s">
        <v>69</v>
      </c>
      <c r="E9" s="166"/>
      <c r="F9" s="16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2:25" ht="5.0999999999999996" customHeight="1" x14ac:dyDescent="0.25">
      <c r="B10" s="177"/>
      <c r="C10" s="178"/>
      <c r="D10" s="178"/>
      <c r="E10" s="178"/>
      <c r="F10" s="179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2:25" ht="19.5" customHeight="1" x14ac:dyDescent="0.25">
      <c r="B11" s="58" t="s">
        <v>70</v>
      </c>
      <c r="C11" s="59" t="s">
        <v>71</v>
      </c>
      <c r="D11" s="59"/>
      <c r="E11" s="59" t="s">
        <v>72</v>
      </c>
      <c r="F11" s="60" t="s">
        <v>73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</row>
    <row r="12" spans="2:25" ht="21" customHeight="1" x14ac:dyDescent="0.25">
      <c r="B12" s="194">
        <v>1</v>
      </c>
      <c r="C12" s="197" t="str">
        <f>'PLANILHA DE CUSTOS E PREÇOS'!B3</f>
        <v>Objeto: Fornecimento de Energia Elétrica proveniente de fonte renovável, na modalidade Varejista, por meio do Ambiente de Contratação Livre (ACL), para o suprimento de 12 (doze) unidades consumidoras (UC) da Fiocruz.</v>
      </c>
      <c r="D12" s="69" t="str">
        <f>+'PLANILHA DE CUSTOS E PREÇOS'!B6</f>
        <v>LOTE 1</v>
      </c>
      <c r="E12" s="61">
        <f>F12/36</f>
        <v>992480</v>
      </c>
      <c r="F12" s="68">
        <f>'PLANILHA DE CUSTOS E PREÇOS'!$Q$19</f>
        <v>35729280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</row>
    <row r="13" spans="2:25" ht="21" customHeight="1" x14ac:dyDescent="0.25">
      <c r="B13" s="195"/>
      <c r="C13" s="198"/>
      <c r="D13" s="70" t="str">
        <f>+'PLANILHA DE CUSTOS E PREÇOS'!B21</f>
        <v>LOTE 2</v>
      </c>
      <c r="E13" s="61">
        <f t="shared" ref="E13:E15" si="0">F13/36</f>
        <v>17098.888888888891</v>
      </c>
      <c r="F13" s="68">
        <f>'PLANILHA DE CUSTOS E PREÇOS'!$Q$28</f>
        <v>615560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</row>
    <row r="14" spans="2:25" ht="21" customHeight="1" x14ac:dyDescent="0.25">
      <c r="B14" s="195"/>
      <c r="C14" s="198"/>
      <c r="D14" s="70" t="str">
        <f>+'PLANILHA DE CUSTOS E PREÇOS'!B30</f>
        <v>LOTE 3</v>
      </c>
      <c r="E14" s="61">
        <f t="shared" si="0"/>
        <v>10637.777777777777</v>
      </c>
      <c r="F14" s="68">
        <f>'PLANILHA DE CUSTOS E PREÇOS'!$Q$38</f>
        <v>382960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</row>
    <row r="15" spans="2:25" ht="21" customHeight="1" x14ac:dyDescent="0.25">
      <c r="B15" s="196"/>
      <c r="C15" s="199"/>
      <c r="D15" s="70" t="str">
        <f>+'PLANILHA DE CUSTOS E PREÇOS'!B40</f>
        <v>LOTE 4</v>
      </c>
      <c r="E15" s="61">
        <f t="shared" si="0"/>
        <v>46713.333333333336</v>
      </c>
      <c r="F15" s="68">
        <f>'PLANILHA DE CUSTOS E PREÇOS'!$Q$48</f>
        <v>1681680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</row>
    <row r="16" spans="2:25" ht="23.25" customHeight="1" x14ac:dyDescent="0.25">
      <c r="B16" s="174" t="s">
        <v>74</v>
      </c>
      <c r="C16" s="175"/>
      <c r="D16" s="176"/>
      <c r="E16" s="62">
        <f>+SUM(E12:E15)</f>
        <v>1066930</v>
      </c>
      <c r="F16" s="63">
        <f>SUM(F12:F15)</f>
        <v>38409480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</row>
    <row r="17" spans="2:9" ht="24.95" customHeight="1" x14ac:dyDescent="0.25">
      <c r="B17" s="184" t="s">
        <v>75</v>
      </c>
      <c r="C17" s="185"/>
      <c r="D17" s="185"/>
      <c r="E17" s="185"/>
      <c r="F17" s="186"/>
    </row>
    <row r="18" spans="2:9" ht="24.95" customHeight="1" x14ac:dyDescent="0.25">
      <c r="B18" s="187"/>
      <c r="C18" s="188"/>
      <c r="D18" s="188"/>
      <c r="E18" s="188"/>
      <c r="F18" s="189"/>
    </row>
    <row r="19" spans="2:9" ht="24.95" customHeight="1" x14ac:dyDescent="0.25">
      <c r="B19" s="190" t="s">
        <v>76</v>
      </c>
      <c r="C19" s="191"/>
      <c r="D19" s="191"/>
      <c r="E19" s="191"/>
      <c r="F19" s="192"/>
    </row>
    <row r="20" spans="2:9" ht="24.95" customHeight="1" x14ac:dyDescent="0.25">
      <c r="B20" s="190" t="s">
        <v>77</v>
      </c>
      <c r="C20" s="191"/>
      <c r="D20" s="191"/>
      <c r="E20" s="191"/>
      <c r="F20" s="192"/>
    </row>
    <row r="21" spans="2:9" ht="16.5" thickBot="1" x14ac:dyDescent="0.3">
      <c r="B21" s="64" t="s">
        <v>78</v>
      </c>
      <c r="C21" s="65"/>
      <c r="D21" s="65"/>
      <c r="E21" s="65"/>
      <c r="F21" s="66"/>
    </row>
    <row r="25" spans="2:9" x14ac:dyDescent="0.25">
      <c r="B25" s="193"/>
      <c r="C25" s="193"/>
      <c r="D25" s="193"/>
      <c r="E25" s="193"/>
      <c r="F25" s="193"/>
      <c r="G25" s="67"/>
      <c r="H25" s="67"/>
      <c r="I25" s="67"/>
    </row>
  </sheetData>
  <mergeCells count="20">
    <mergeCell ref="B2:F2"/>
    <mergeCell ref="B3:F3"/>
    <mergeCell ref="B4:F4"/>
    <mergeCell ref="B5:F5"/>
    <mergeCell ref="B6:C6"/>
    <mergeCell ref="B17:F18"/>
    <mergeCell ref="B19:F19"/>
    <mergeCell ref="B20:F20"/>
    <mergeCell ref="B25:F25"/>
    <mergeCell ref="B12:B15"/>
    <mergeCell ref="C12:C15"/>
    <mergeCell ref="D9:F9"/>
    <mergeCell ref="D8:F8"/>
    <mergeCell ref="D7:F7"/>
    <mergeCell ref="D6:F6"/>
    <mergeCell ref="B16:D16"/>
    <mergeCell ref="B10:F10"/>
    <mergeCell ref="B7:C7"/>
    <mergeCell ref="B8:C8"/>
    <mergeCell ref="B9:C9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1720564310C44E93B6F4A20040EB5D" ma:contentTypeVersion="4" ma:contentTypeDescription="Crie um novo documento." ma:contentTypeScope="" ma:versionID="7dd2843ed53b7145cd4fc0aff9d06416">
  <xsd:schema xmlns:xsd="http://www.w3.org/2001/XMLSchema" xmlns:xs="http://www.w3.org/2001/XMLSchema" xmlns:p="http://schemas.microsoft.com/office/2006/metadata/properties" xmlns:ns2="e162ca1d-fad0-483c-a199-e2d2ff910001" targetNamespace="http://schemas.microsoft.com/office/2006/metadata/properties" ma:root="true" ma:fieldsID="70739279e9301c57bb9bb2a2f58b3e17" ns2:_="">
    <xsd:import namespace="e162ca1d-fad0-483c-a199-e2d2ff9100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2ca1d-fad0-483c-a199-e2d2ff9100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AA60BC-4FF2-4E5E-8CEC-028EEDC1DA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39CC79-EF73-49CE-AF45-829BC1C354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64CBB8-8123-451C-8000-E81C6476E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62ca1d-fad0-483c-a199-e2d2ff9100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CUSTOS E PREÇOS</vt:lpstr>
      <vt:lpstr>PROPOSTA PROFORMA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.;sonia.maria@fiocruz.br</dc:creator>
  <cp:keywords/>
  <dc:description/>
  <cp:lastModifiedBy>Renata da Silva Maciel</cp:lastModifiedBy>
  <cp:revision/>
  <cp:lastPrinted>2025-08-13T12:49:36Z</cp:lastPrinted>
  <dcterms:created xsi:type="dcterms:W3CDTF">2025-07-17T23:24:59Z</dcterms:created>
  <dcterms:modified xsi:type="dcterms:W3CDTF">2025-08-13T12:50:02Z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0x010100991720564310C44E93B6F4A20040EB5D</vt:lpwstr>
  </property>
</Properties>
</file>